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+xml"/>
  <Override PartName="/xl/charts/chart1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19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0.xml" ContentType="application/vnd.openxmlformats-officedocument.drawingml.chart+xml"/>
  <Override PartName="/xl/drawings/drawing16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drawings/drawing17.xml" ContentType="application/vnd.openxmlformats-officedocument.drawing+xml"/>
  <Override PartName="/xl/charts/chart23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4.xml" ContentType="application/vnd.openxmlformats-officedocument.drawingml.chart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6.xml" ContentType="application/vnd.openxmlformats-officedocument.drawingml.chart+xml"/>
  <Override PartName="/xl/drawings/drawing19.xml" ContentType="application/vnd.openxmlformats-officedocument.drawing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8.xml" ContentType="application/vnd.openxmlformats-officedocument.drawingml.chart+xml"/>
  <Override PartName="/xl/drawings/drawing20.xml" ContentType="application/vnd.openxmlformats-officedocument.drawing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0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PROPIR WEB\"/>
    </mc:Choice>
  </mc:AlternateContent>
  <xr:revisionPtr revIDLastSave="0" documentId="8_{48B29181-87A9-4018-B3B2-23D46B966AF2}" xr6:coauthVersionLast="41" xr6:coauthVersionMax="41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-120" yWindow="-120" windowWidth="29040" windowHeight="15840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M.AGRICULTURA!$Q$2:$AH$35</definedName>
    <definedName name="_xlnm._FilterDatabase" localSheetId="16" hidden="1">'M.DE LA MUJER Y EQUIDAD '!$B$2:$X$2</definedName>
    <definedName name="_xlnm._FilterDatabase" localSheetId="12" hidden="1">'M.DESARROLLO SOCIAL'!$B$2:$AG$94</definedName>
    <definedName name="_xlnm._FilterDatabase" localSheetId="13" hidden="1">'M.ECONOMIA '!$B$2:$AG$322</definedName>
    <definedName name="_xlnm._FilterDatabase" localSheetId="14" hidden="1">M.EDUCACION!$B$2:$X$100</definedName>
    <definedName name="_xlnm._FilterDatabase" localSheetId="29" hidden="1">'M.INTERIOR Y SEGUIRIDAD PUBLIC'!$B$2:$AG$567</definedName>
    <definedName name="_xlnm._FilterDatabase" localSheetId="15" hidden="1">'M.JUSTICIA DDHH'!$A$2:$BG$2</definedName>
    <definedName name="_xlnm._FilterDatabase" localSheetId="18" hidden="1">M.OOPP!$B$2:$AG$2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TELE'!$B$2:$X$97</definedName>
    <definedName name="_xlnm._FilterDatabase" localSheetId="24" hidden="1">MINVU!$B$2:$X$55</definedName>
  </definedNames>
  <calcPr calcId="191029"/>
  <pivotCaches>
    <pivotCache cacheId="17" r:id="rId31"/>
    <pivotCache cacheId="18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X7" i="10" l="1"/>
  <c r="AF4" i="24"/>
  <c r="AF5" i="24"/>
  <c r="AF6" i="24"/>
  <c r="AF7" i="24"/>
  <c r="AF8" i="24"/>
  <c r="AF9" i="24"/>
  <c r="AF3" i="24"/>
  <c r="AE4" i="24"/>
  <c r="AE5" i="24"/>
  <c r="AE6" i="24"/>
  <c r="AE7" i="24"/>
  <c r="AE8" i="24"/>
  <c r="AE9" i="24"/>
  <c r="AE3" i="24"/>
  <c r="AD4" i="24"/>
  <c r="AD5" i="24"/>
  <c r="AD6" i="24"/>
  <c r="AD7" i="24"/>
  <c r="AD8" i="24"/>
  <c r="AD9" i="24"/>
  <c r="AD3" i="24"/>
  <c r="W4" i="24"/>
  <c r="W5" i="24"/>
  <c r="W6" i="24"/>
  <c r="W7" i="24"/>
  <c r="W3" i="24"/>
  <c r="V4" i="24"/>
  <c r="V5" i="24"/>
  <c r="V6" i="24"/>
  <c r="V7" i="24"/>
  <c r="V3" i="24"/>
  <c r="U8" i="24"/>
  <c r="U4" i="24"/>
  <c r="U5" i="24"/>
  <c r="U6" i="24"/>
  <c r="U7" i="24"/>
  <c r="U3" i="24"/>
  <c r="T4" i="24"/>
  <c r="T5" i="24"/>
  <c r="T6" i="24"/>
  <c r="T7" i="24"/>
  <c r="T3" i="24"/>
  <c r="T8" i="24" l="1"/>
  <c r="P4" i="24" l="1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3" i="24"/>
  <c r="P64" i="24"/>
  <c r="P65" i="24"/>
  <c r="P66" i="24"/>
  <c r="P67" i="24"/>
  <c r="P68" i="24"/>
  <c r="P69" i="24"/>
  <c r="P70" i="24"/>
  <c r="P71" i="24"/>
  <c r="P72" i="24"/>
  <c r="P73" i="24"/>
  <c r="P74" i="24"/>
  <c r="P75" i="24"/>
  <c r="P76" i="24"/>
  <c r="P77" i="24"/>
  <c r="P78" i="24"/>
  <c r="P79" i="24"/>
  <c r="P80" i="24"/>
  <c r="P81" i="24"/>
  <c r="P82" i="24"/>
  <c r="P83" i="24"/>
  <c r="P84" i="24"/>
  <c r="P85" i="24"/>
  <c r="P86" i="24"/>
  <c r="P87" i="24"/>
  <c r="P88" i="24"/>
  <c r="P89" i="24"/>
  <c r="P90" i="24"/>
  <c r="P91" i="24"/>
  <c r="P92" i="24"/>
  <c r="P93" i="24"/>
  <c r="P94" i="24"/>
  <c r="P95" i="24"/>
  <c r="P96" i="24"/>
  <c r="P97" i="24"/>
  <c r="P98" i="24"/>
  <c r="P99" i="24"/>
  <c r="P100" i="24"/>
  <c r="P101" i="24"/>
  <c r="P102" i="24"/>
  <c r="P103" i="24"/>
  <c r="P104" i="24"/>
  <c r="P105" i="24"/>
  <c r="P106" i="24"/>
  <c r="P107" i="24"/>
  <c r="P108" i="24"/>
  <c r="P109" i="24"/>
  <c r="P110" i="24"/>
  <c r="P111" i="24"/>
  <c r="P112" i="24"/>
  <c r="P113" i="24"/>
  <c r="P114" i="24"/>
  <c r="P115" i="24"/>
  <c r="P116" i="24"/>
  <c r="P117" i="24"/>
  <c r="P118" i="24"/>
  <c r="P119" i="24"/>
  <c r="P120" i="24"/>
  <c r="P121" i="24"/>
  <c r="P122" i="24"/>
  <c r="P123" i="24"/>
  <c r="P124" i="24"/>
  <c r="P125" i="24"/>
  <c r="P126" i="24"/>
  <c r="P127" i="24"/>
  <c r="P128" i="24"/>
  <c r="P129" i="24"/>
  <c r="P130" i="24"/>
  <c r="P131" i="24"/>
  <c r="P132" i="24"/>
  <c r="P133" i="24"/>
  <c r="P134" i="24"/>
  <c r="P135" i="24"/>
  <c r="P136" i="24"/>
  <c r="P137" i="24"/>
  <c r="P138" i="24"/>
  <c r="P139" i="24"/>
  <c r="P140" i="24"/>
  <c r="P141" i="24"/>
  <c r="P142" i="24"/>
  <c r="P143" i="24"/>
  <c r="P144" i="24"/>
  <c r="P145" i="24"/>
  <c r="P146" i="24"/>
  <c r="P147" i="24"/>
  <c r="P148" i="24"/>
  <c r="P149" i="24"/>
  <c r="P150" i="24"/>
  <c r="P151" i="24"/>
  <c r="P152" i="24"/>
  <c r="P153" i="24"/>
  <c r="P154" i="24"/>
  <c r="P155" i="24"/>
  <c r="P156" i="24"/>
  <c r="P157" i="24"/>
  <c r="P158" i="24"/>
  <c r="P159" i="24"/>
  <c r="P160" i="24"/>
  <c r="P161" i="24"/>
  <c r="P162" i="24"/>
  <c r="P163" i="24"/>
  <c r="P164" i="24"/>
  <c r="P165" i="24"/>
  <c r="P166" i="24"/>
  <c r="P167" i="24"/>
  <c r="P168" i="24"/>
  <c r="P169" i="24"/>
  <c r="P170" i="24"/>
  <c r="P171" i="24"/>
  <c r="P172" i="24"/>
  <c r="P173" i="24"/>
  <c r="P174" i="24"/>
  <c r="P175" i="24"/>
  <c r="P176" i="24"/>
  <c r="P177" i="24"/>
  <c r="P178" i="24"/>
  <c r="P179" i="24"/>
  <c r="P180" i="24"/>
  <c r="P181" i="24"/>
  <c r="P182" i="24"/>
  <c r="P183" i="24"/>
  <c r="P184" i="24"/>
  <c r="P185" i="24"/>
  <c r="P186" i="24"/>
  <c r="P187" i="24"/>
  <c r="P188" i="24"/>
  <c r="P189" i="24"/>
  <c r="P190" i="24"/>
  <c r="P191" i="24"/>
  <c r="P192" i="24"/>
  <c r="P193" i="24"/>
  <c r="P194" i="24"/>
  <c r="P195" i="24"/>
  <c r="P196" i="24"/>
  <c r="P197" i="24"/>
  <c r="P198" i="24"/>
  <c r="P199" i="24"/>
  <c r="P200" i="24"/>
  <c r="P201" i="24"/>
  <c r="P202" i="24"/>
  <c r="P203" i="24"/>
  <c r="P204" i="24"/>
  <c r="P205" i="24"/>
  <c r="P206" i="24"/>
  <c r="P207" i="24"/>
  <c r="P208" i="24"/>
  <c r="P209" i="24"/>
  <c r="P210" i="24"/>
  <c r="P211" i="24"/>
  <c r="P212" i="24"/>
  <c r="P213" i="24"/>
  <c r="P214" i="24"/>
  <c r="P215" i="24"/>
  <c r="P216" i="24"/>
  <c r="P217" i="24"/>
  <c r="P218" i="24"/>
  <c r="P219" i="24"/>
  <c r="P220" i="24"/>
  <c r="P221" i="24"/>
  <c r="P222" i="24"/>
  <c r="P223" i="24"/>
  <c r="P224" i="24"/>
  <c r="P225" i="24"/>
  <c r="P226" i="24"/>
  <c r="P227" i="24"/>
  <c r="P228" i="24"/>
  <c r="P229" i="24"/>
  <c r="P230" i="24"/>
  <c r="P231" i="24"/>
  <c r="P232" i="24"/>
  <c r="P233" i="24"/>
  <c r="P234" i="24"/>
  <c r="P235" i="24"/>
  <c r="P236" i="24"/>
  <c r="P237" i="24"/>
  <c r="P238" i="24"/>
  <c r="P239" i="24"/>
  <c r="P240" i="24"/>
  <c r="P241" i="24"/>
  <c r="P242" i="24"/>
  <c r="P243" i="24"/>
  <c r="P244" i="24"/>
  <c r="P245" i="24"/>
  <c r="P246" i="24"/>
  <c r="P247" i="24"/>
  <c r="P248" i="24"/>
  <c r="P249" i="24"/>
  <c r="P256" i="24"/>
  <c r="P257" i="24"/>
  <c r="P258" i="24"/>
  <c r="P259" i="24"/>
  <c r="P260" i="24"/>
  <c r="P261" i="24"/>
  <c r="P262" i="24"/>
  <c r="P263" i="24"/>
  <c r="P264" i="24"/>
  <c r="P267" i="24"/>
  <c r="P268" i="24"/>
  <c r="P269" i="24"/>
  <c r="P270" i="24"/>
  <c r="P271" i="24"/>
  <c r="P272" i="24"/>
  <c r="P277" i="24"/>
  <c r="P290" i="24"/>
  <c r="P293" i="24"/>
  <c r="P294" i="24"/>
  <c r="P296" i="24"/>
  <c r="P297" i="24"/>
  <c r="P298" i="24"/>
  <c r="P299" i="24"/>
  <c r="P300" i="24"/>
  <c r="P303" i="24"/>
  <c r="P304" i="24"/>
  <c r="P305" i="24"/>
  <c r="P306" i="24"/>
  <c r="P307" i="24"/>
  <c r="P310" i="24"/>
  <c r="P312" i="24"/>
  <c r="P313" i="24"/>
  <c r="P314" i="24"/>
  <c r="P315" i="24"/>
  <c r="P316" i="24"/>
  <c r="P318" i="24"/>
  <c r="P321" i="24"/>
  <c r="P323" i="24"/>
  <c r="P324" i="24"/>
  <c r="P326" i="24"/>
  <c r="P327" i="24"/>
  <c r="P328" i="24"/>
  <c r="P329" i="24"/>
  <c r="P333" i="24"/>
  <c r="P335" i="24"/>
  <c r="P336" i="24"/>
  <c r="P337" i="24"/>
  <c r="P338" i="24"/>
  <c r="P339" i="24"/>
  <c r="P340" i="24"/>
  <c r="P342" i="24"/>
  <c r="P343" i="24"/>
  <c r="P344" i="24"/>
  <c r="P345" i="24"/>
  <c r="P346" i="24"/>
  <c r="P347" i="24"/>
  <c r="P348" i="24"/>
  <c r="P349" i="24"/>
  <c r="P350" i="24"/>
  <c r="P353" i="24"/>
  <c r="P354" i="24"/>
  <c r="P356" i="24"/>
  <c r="P357" i="24"/>
  <c r="P358" i="24"/>
  <c r="P359" i="24"/>
  <c r="P360" i="24"/>
  <c r="P361" i="24"/>
  <c r="P362" i="24"/>
  <c r="P364" i="24"/>
  <c r="P365" i="24"/>
  <c r="P366" i="24"/>
  <c r="P367" i="24"/>
  <c r="P369" i="24"/>
  <c r="P370" i="24"/>
  <c r="P371" i="24"/>
  <c r="P372" i="24"/>
  <c r="P373" i="24"/>
  <c r="P374" i="24"/>
  <c r="P375" i="24"/>
  <c r="P376" i="24"/>
  <c r="P377" i="24"/>
  <c r="P378" i="24"/>
  <c r="P379" i="24"/>
  <c r="P380" i="24"/>
  <c r="P382" i="24"/>
  <c r="P383" i="24"/>
  <c r="P384" i="24"/>
  <c r="P385" i="24"/>
  <c r="P386" i="24"/>
  <c r="P387" i="24"/>
  <c r="P388" i="24"/>
  <c r="P389" i="24"/>
  <c r="P390" i="24"/>
  <c r="P392" i="24"/>
  <c r="P393" i="24"/>
  <c r="P396" i="24"/>
  <c r="P398" i="24"/>
  <c r="P399" i="24"/>
  <c r="P401" i="24"/>
  <c r="P402" i="24"/>
  <c r="P403" i="24"/>
  <c r="P404" i="24"/>
  <c r="P405" i="24"/>
  <c r="P406" i="24"/>
  <c r="P407" i="24"/>
  <c r="P408" i="24"/>
  <c r="P409" i="24"/>
  <c r="P411" i="24"/>
  <c r="P413" i="24"/>
  <c r="P414" i="24"/>
  <c r="P415" i="24"/>
  <c r="P416" i="24"/>
  <c r="P418" i="24"/>
  <c r="P419" i="24"/>
  <c r="P420" i="24"/>
  <c r="P422" i="24"/>
  <c r="P424" i="24"/>
  <c r="P425" i="24"/>
  <c r="P426" i="24"/>
  <c r="P427" i="24"/>
  <c r="P428" i="24"/>
  <c r="P429" i="24"/>
  <c r="P430" i="24"/>
  <c r="P431" i="24"/>
  <c r="P432" i="24"/>
  <c r="P433" i="24"/>
  <c r="P434" i="24"/>
  <c r="P437" i="24"/>
  <c r="P438" i="24"/>
  <c r="P439" i="24"/>
  <c r="P440" i="24"/>
  <c r="P441" i="24"/>
  <c r="P442" i="24"/>
  <c r="P443" i="24"/>
  <c r="P444" i="24"/>
  <c r="P445" i="24"/>
  <c r="P446" i="24"/>
  <c r="P60" i="20"/>
  <c r="P61" i="20"/>
  <c r="P62" i="20"/>
  <c r="P63" i="20"/>
  <c r="P64" i="20"/>
  <c r="P65" i="20"/>
  <c r="P4" i="20"/>
  <c r="P5" i="20"/>
  <c r="P6" i="20"/>
  <c r="P7" i="20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0" i="20"/>
  <c r="P41" i="20"/>
  <c r="P42" i="20"/>
  <c r="P43" i="20"/>
  <c r="P44" i="20"/>
  <c r="P45" i="20"/>
  <c r="P46" i="20"/>
  <c r="P47" i="20"/>
  <c r="P48" i="20"/>
  <c r="P49" i="20"/>
  <c r="P50" i="20"/>
  <c r="P51" i="20"/>
  <c r="P52" i="20"/>
  <c r="P53" i="20"/>
  <c r="P54" i="20"/>
  <c r="P55" i="20"/>
  <c r="P56" i="20"/>
  <c r="P57" i="20"/>
  <c r="P58" i="20"/>
  <c r="P59" i="20"/>
  <c r="W4" i="19"/>
  <c r="P153" i="18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143" i="18"/>
  <c r="P144" i="18"/>
  <c r="P145" i="18"/>
  <c r="P146" i="18"/>
  <c r="P147" i="18"/>
  <c r="P148" i="18"/>
  <c r="P149" i="18"/>
  <c r="P150" i="18"/>
  <c r="P151" i="18"/>
  <c r="P152" i="18"/>
  <c r="T4" i="18"/>
  <c r="T5" i="18"/>
  <c r="T6" i="18"/>
  <c r="T7" i="18"/>
  <c r="T8" i="18"/>
  <c r="T3" i="18"/>
  <c r="P5" i="17" l="1"/>
  <c r="P6" i="17"/>
  <c r="P7" i="17"/>
  <c r="P8" i="17"/>
  <c r="P9" i="17"/>
  <c r="P10" i="17"/>
  <c r="P11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P33" i="17"/>
  <c r="P34" i="17"/>
  <c r="P35" i="17"/>
  <c r="P36" i="17"/>
  <c r="P37" i="17"/>
  <c r="P38" i="17"/>
  <c r="P39" i="17"/>
  <c r="P40" i="17"/>
  <c r="P41" i="17"/>
  <c r="P42" i="17"/>
  <c r="P43" i="17"/>
  <c r="P44" i="17"/>
  <c r="P45" i="17"/>
  <c r="P3" i="17"/>
  <c r="P4" i="17"/>
  <c r="P27" i="16" l="1"/>
  <c r="P5" i="15"/>
  <c r="P7" i="15"/>
  <c r="P8" i="15"/>
  <c r="P9" i="15"/>
  <c r="P11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3" i="15"/>
  <c r="P34" i="15"/>
  <c r="P35" i="15"/>
  <c r="P36" i="15"/>
  <c r="P37" i="15"/>
  <c r="P38" i="15"/>
  <c r="P39" i="15"/>
  <c r="P40" i="15"/>
  <c r="P42" i="15"/>
  <c r="P43" i="15"/>
  <c r="P44" i="15"/>
  <c r="P45" i="15"/>
  <c r="P46" i="15"/>
  <c r="P47" i="15"/>
  <c r="P49" i="15"/>
  <c r="P51" i="15"/>
  <c r="P53" i="15"/>
  <c r="P54" i="15"/>
  <c r="P55" i="15"/>
  <c r="P56" i="15"/>
  <c r="P57" i="15"/>
  <c r="P59" i="15"/>
  <c r="P61" i="15"/>
  <c r="P62" i="15"/>
  <c r="P64" i="15"/>
  <c r="P65" i="15"/>
  <c r="P66" i="15"/>
  <c r="P67" i="15"/>
  <c r="P68" i="15"/>
  <c r="P69" i="15"/>
  <c r="P70" i="15"/>
  <c r="P71" i="15"/>
  <c r="P72" i="15"/>
  <c r="P74" i="15"/>
  <c r="P75" i="15"/>
  <c r="P76" i="15"/>
  <c r="P77" i="15"/>
  <c r="P78" i="15"/>
  <c r="P79" i="15"/>
  <c r="P80" i="15"/>
  <c r="P81" i="15"/>
  <c r="P82" i="15"/>
  <c r="P83" i="15"/>
  <c r="P84" i="15"/>
  <c r="P85" i="15"/>
  <c r="P87" i="15"/>
  <c r="P88" i="15"/>
  <c r="P89" i="15"/>
  <c r="P91" i="15"/>
  <c r="P93" i="15"/>
  <c r="P94" i="15"/>
  <c r="P95" i="15"/>
  <c r="P97" i="15"/>
  <c r="P99" i="15"/>
  <c r="P101" i="15"/>
  <c r="P101" i="11"/>
  <c r="P102" i="11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70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P98" i="11"/>
  <c r="P99" i="11"/>
  <c r="P100" i="11"/>
  <c r="AF4" i="10"/>
  <c r="AF3" i="10"/>
  <c r="AE4" i="10"/>
  <c r="AE3" i="10"/>
  <c r="AD4" i="10"/>
  <c r="AD3" i="10"/>
  <c r="W4" i="10"/>
  <c r="W5" i="10"/>
  <c r="W6" i="10"/>
  <c r="W7" i="10"/>
  <c r="W8" i="10"/>
  <c r="W9" i="10"/>
  <c r="W3" i="10"/>
  <c r="V4" i="10"/>
  <c r="V5" i="10"/>
  <c r="V6" i="10"/>
  <c r="V7" i="10"/>
  <c r="V8" i="10"/>
  <c r="V9" i="10"/>
  <c r="V3" i="10"/>
  <c r="T10" i="10"/>
  <c r="U4" i="10"/>
  <c r="U5" i="10"/>
  <c r="U6" i="10"/>
  <c r="U7" i="10"/>
  <c r="U8" i="10"/>
  <c r="U9" i="10"/>
  <c r="U3" i="10"/>
  <c r="T6" i="10"/>
  <c r="T7" i="10"/>
  <c r="T8" i="10"/>
  <c r="T9" i="10"/>
  <c r="T4" i="10"/>
  <c r="T5" i="10"/>
  <c r="P322" i="10"/>
  <c r="P6" i="10"/>
  <c r="P7" i="10"/>
  <c r="P8" i="10"/>
  <c r="P9" i="10"/>
  <c r="P10" i="10"/>
  <c r="P11" i="10"/>
  <c r="P12" i="10"/>
  <c r="P13" i="10"/>
  <c r="P14" i="10"/>
  <c r="P15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50" i="10"/>
  <c r="P51" i="10"/>
  <c r="P52" i="10"/>
  <c r="P53" i="10"/>
  <c r="P54" i="10"/>
  <c r="P55" i="10"/>
  <c r="P56" i="10"/>
  <c r="P57" i="10"/>
  <c r="P58" i="10"/>
  <c r="P59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5" i="10"/>
  <c r="P126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3" i="10"/>
  <c r="P144" i="10"/>
  <c r="P145" i="10"/>
  <c r="P146" i="10"/>
  <c r="P147" i="10"/>
  <c r="P148" i="10"/>
  <c r="P149" i="10"/>
  <c r="P150" i="10"/>
  <c r="P151" i="10"/>
  <c r="P152" i="10"/>
  <c r="P153" i="10"/>
  <c r="P154" i="10"/>
  <c r="P155" i="10"/>
  <c r="P156" i="10"/>
  <c r="P157" i="10"/>
  <c r="P158" i="10"/>
  <c r="P159" i="10"/>
  <c r="P160" i="10"/>
  <c r="P161" i="10"/>
  <c r="P162" i="10"/>
  <c r="P163" i="10"/>
  <c r="P164" i="10"/>
  <c r="P165" i="10"/>
  <c r="P166" i="10"/>
  <c r="P167" i="10"/>
  <c r="P168" i="10"/>
  <c r="P169" i="10"/>
  <c r="P170" i="10"/>
  <c r="P171" i="10"/>
  <c r="P172" i="10"/>
  <c r="P173" i="10"/>
  <c r="P174" i="10"/>
  <c r="P175" i="10"/>
  <c r="P176" i="10"/>
  <c r="P177" i="10"/>
  <c r="P178" i="10"/>
  <c r="P179" i="10"/>
  <c r="P180" i="10"/>
  <c r="P181" i="10"/>
  <c r="P182" i="10"/>
  <c r="P183" i="10"/>
  <c r="P184" i="10"/>
  <c r="P185" i="10"/>
  <c r="P186" i="10"/>
  <c r="P187" i="10"/>
  <c r="P188" i="10"/>
  <c r="P189" i="10"/>
  <c r="P190" i="10"/>
  <c r="P191" i="10"/>
  <c r="P192" i="10"/>
  <c r="P193" i="10"/>
  <c r="P194" i="10"/>
  <c r="P195" i="10"/>
  <c r="P196" i="10"/>
  <c r="P197" i="10"/>
  <c r="P198" i="10"/>
  <c r="P199" i="10"/>
  <c r="P200" i="10"/>
  <c r="P201" i="10"/>
  <c r="P202" i="10"/>
  <c r="P203" i="10"/>
  <c r="P204" i="10"/>
  <c r="P205" i="10"/>
  <c r="P206" i="10"/>
  <c r="P207" i="10"/>
  <c r="P208" i="10"/>
  <c r="P209" i="10"/>
  <c r="P210" i="10"/>
  <c r="P211" i="10"/>
  <c r="P212" i="10"/>
  <c r="P213" i="10"/>
  <c r="P214" i="10"/>
  <c r="P215" i="10"/>
  <c r="P216" i="10"/>
  <c r="P217" i="10"/>
  <c r="P219" i="10"/>
  <c r="P220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60" i="10"/>
  <c r="P261" i="10"/>
  <c r="P262" i="10"/>
  <c r="P263" i="10"/>
  <c r="P264" i="10"/>
  <c r="P265" i="10"/>
  <c r="P266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P296" i="10"/>
  <c r="P297" i="10"/>
  <c r="P298" i="10"/>
  <c r="P299" i="10"/>
  <c r="P300" i="10"/>
  <c r="P301" i="10"/>
  <c r="P302" i="10"/>
  <c r="P303" i="10"/>
  <c r="P304" i="10"/>
  <c r="P305" i="10"/>
  <c r="P306" i="10"/>
  <c r="P307" i="10"/>
  <c r="P308" i="10"/>
  <c r="P309" i="10"/>
  <c r="P310" i="10"/>
  <c r="P311" i="10"/>
  <c r="P312" i="10"/>
  <c r="P313" i="10"/>
  <c r="P314" i="10"/>
  <c r="P315" i="10"/>
  <c r="P316" i="10"/>
  <c r="P317" i="10"/>
  <c r="P318" i="10"/>
  <c r="P319" i="10"/>
  <c r="P320" i="10"/>
  <c r="P321" i="10"/>
  <c r="T3" i="10"/>
  <c r="AF4" i="9"/>
  <c r="AF5" i="9"/>
  <c r="AF3" i="9"/>
  <c r="AE4" i="9"/>
  <c r="AE5" i="9"/>
  <c r="AE3" i="9"/>
  <c r="AD4" i="9"/>
  <c r="AD5" i="9"/>
  <c r="AD3" i="9"/>
  <c r="P5" i="9"/>
  <c r="P6" i="9"/>
  <c r="P7" i="9"/>
  <c r="P8" i="9"/>
  <c r="P9" i="9"/>
  <c r="P10" i="9"/>
  <c r="P11" i="9"/>
  <c r="P12" i="9"/>
  <c r="P13" i="9"/>
  <c r="P14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1" i="9"/>
  <c r="P92" i="9"/>
  <c r="P93" i="9"/>
  <c r="P94" i="9"/>
  <c r="P95" i="9"/>
  <c r="P96" i="9"/>
  <c r="P97" i="9"/>
  <c r="P98" i="9"/>
  <c r="P99" i="9"/>
  <c r="P100" i="9"/>
  <c r="P102" i="9"/>
  <c r="P104" i="9"/>
  <c r="P105" i="9"/>
  <c r="P4" i="22" l="1"/>
  <c r="P5" i="22"/>
  <c r="P6" i="22"/>
  <c r="P7" i="22"/>
  <c r="P8" i="22"/>
  <c r="P9" i="22"/>
  <c r="P10" i="22"/>
  <c r="P11" i="22"/>
  <c r="P12" i="22"/>
  <c r="P14" i="22"/>
  <c r="P3" i="22"/>
  <c r="W3" i="19"/>
  <c r="AF4" i="21"/>
  <c r="AF5" i="21"/>
  <c r="AE4" i="21"/>
  <c r="AE5" i="21"/>
  <c r="AD4" i="21"/>
  <c r="AD5" i="21"/>
  <c r="P4" i="21"/>
  <c r="P5" i="21"/>
  <c r="P6" i="21"/>
  <c r="P7" i="21"/>
  <c r="P8" i="21"/>
  <c r="P9" i="21"/>
  <c r="P10" i="21"/>
  <c r="P11" i="21"/>
  <c r="P12" i="21"/>
  <c r="P13" i="21"/>
  <c r="P14" i="21"/>
  <c r="P15" i="21"/>
  <c r="P16" i="21"/>
  <c r="P3" i="21"/>
  <c r="P26" i="16" l="1"/>
  <c r="P4" i="16"/>
  <c r="P5" i="16"/>
  <c r="P6" i="16"/>
  <c r="P7" i="16"/>
  <c r="P8" i="16"/>
  <c r="P9" i="16"/>
  <c r="P10" i="16"/>
  <c r="P11" i="16"/>
  <c r="P12" i="16"/>
  <c r="P13" i="16"/>
  <c r="P14" i="16"/>
  <c r="P15" i="16"/>
  <c r="P16" i="16"/>
  <c r="P17" i="16"/>
  <c r="P18" i="16"/>
  <c r="P19" i="16"/>
  <c r="P20" i="16"/>
  <c r="P21" i="16"/>
  <c r="P22" i="16"/>
  <c r="P23" i="16"/>
  <c r="P24" i="16"/>
  <c r="P25" i="16"/>
  <c r="P102" i="15"/>
  <c r="P103" i="15"/>
  <c r="P4" i="14"/>
  <c r="P5" i="14"/>
  <c r="P6" i="14"/>
  <c r="P7" i="14"/>
  <c r="P8" i="14"/>
  <c r="P9" i="14"/>
  <c r="P10" i="14"/>
  <c r="P11" i="14"/>
  <c r="P12" i="14"/>
  <c r="AF4" i="8" l="1"/>
  <c r="AF3" i="8"/>
  <c r="W4" i="9"/>
  <c r="W5" i="9"/>
  <c r="W6" i="9"/>
  <c r="W7" i="9"/>
  <c r="W8" i="9"/>
  <c r="W3" i="9"/>
  <c r="V4" i="9"/>
  <c r="V5" i="9"/>
  <c r="V6" i="9"/>
  <c r="V7" i="9"/>
  <c r="V8" i="9"/>
  <c r="V3" i="9"/>
  <c r="U4" i="9"/>
  <c r="U5" i="9"/>
  <c r="U6" i="9"/>
  <c r="U7" i="9"/>
  <c r="U8" i="9"/>
  <c r="U3" i="9"/>
  <c r="T4" i="9"/>
  <c r="T5" i="9"/>
  <c r="T6" i="9"/>
  <c r="T7" i="9"/>
  <c r="T8" i="9"/>
  <c r="T3" i="9"/>
  <c r="P3" i="9"/>
  <c r="P4" i="7"/>
  <c r="P5" i="7"/>
  <c r="P3" i="7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6" i="6"/>
  <c r="W7" i="6"/>
  <c r="W3" i="6"/>
  <c r="V4" i="6"/>
  <c r="V5" i="6"/>
  <c r="V6" i="6"/>
  <c r="V7" i="6"/>
  <c r="V3" i="6"/>
  <c r="U4" i="6"/>
  <c r="U5" i="6"/>
  <c r="U6" i="6"/>
  <c r="U7" i="6"/>
  <c r="U3" i="6"/>
  <c r="T4" i="6"/>
  <c r="T5" i="6"/>
  <c r="T6" i="6"/>
  <c r="T7" i="6"/>
  <c r="T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K10" i="41" l="1"/>
  <c r="J6" i="41"/>
  <c r="J8" i="41"/>
  <c r="J9" i="41"/>
  <c r="K9" i="41" s="1"/>
  <c r="J5" i="41"/>
  <c r="I9" i="41"/>
  <c r="I6" i="41"/>
  <c r="I7" i="41"/>
  <c r="J7" i="41" s="1"/>
  <c r="K7" i="41" s="1"/>
  <c r="I8" i="41"/>
  <c r="I5" i="41"/>
  <c r="I10" i="41" s="1"/>
  <c r="J10" i="41" s="1"/>
  <c r="K8" i="41" s="1"/>
  <c r="K6" i="41" l="1"/>
  <c r="K5" i="41"/>
  <c r="W4" i="18"/>
  <c r="W5" i="18"/>
  <c r="W6" i="18"/>
  <c r="W7" i="18"/>
  <c r="W8" i="18"/>
  <c r="W3" i="18"/>
  <c r="V4" i="18"/>
  <c r="V5" i="18"/>
  <c r="V6" i="18"/>
  <c r="V7" i="18"/>
  <c r="V8" i="18"/>
  <c r="V3" i="18"/>
  <c r="U4" i="18"/>
  <c r="U5" i="18"/>
  <c r="U6" i="18"/>
  <c r="U7" i="18"/>
  <c r="U8" i="18"/>
  <c r="U3" i="18"/>
  <c r="T9" i="18" l="1"/>
  <c r="P4" i="23"/>
  <c r="P5" i="23"/>
  <c r="P3" i="23"/>
  <c r="P3" i="19"/>
  <c r="T3" i="19"/>
  <c r="U3" i="19"/>
  <c r="V3" i="19"/>
  <c r="P4" i="19"/>
  <c r="T4" i="19"/>
  <c r="U4" i="19"/>
  <c r="V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94" i="19"/>
  <c r="P95" i="19"/>
  <c r="P96" i="19"/>
  <c r="P97" i="19"/>
  <c r="P46" i="17"/>
  <c r="P3" i="16"/>
  <c r="P3" i="14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" i="13"/>
  <c r="P4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94" i="12"/>
  <c r="P95" i="12"/>
  <c r="P96" i="12"/>
  <c r="P97" i="12"/>
  <c r="P98" i="12"/>
  <c r="P99" i="12"/>
  <c r="P3" i="12"/>
  <c r="X3" i="19" l="1"/>
  <c r="V5" i="19"/>
  <c r="W5" i="19"/>
  <c r="T5" i="19"/>
  <c r="U5" i="19"/>
  <c r="X4" i="19"/>
  <c r="P3" i="11"/>
  <c r="AE4" i="8"/>
  <c r="AE3" i="8"/>
  <c r="AD3" i="8"/>
  <c r="W3" i="8"/>
  <c r="V3" i="8"/>
  <c r="U3" i="8"/>
  <c r="T3" i="8"/>
  <c r="P4" i="8"/>
  <c r="P5" i="8"/>
  <c r="P3" i="8"/>
  <c r="AD4" i="8"/>
  <c r="AD5" i="8" s="1"/>
  <c r="W4" i="8"/>
  <c r="V4" i="8"/>
  <c r="U4" i="8"/>
  <c r="T4" i="8"/>
  <c r="AF3" i="7"/>
  <c r="AE3" i="7"/>
  <c r="AD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X5" i="19" l="1"/>
  <c r="V10" i="10"/>
  <c r="V9" i="9"/>
  <c r="W9" i="9"/>
  <c r="AF5" i="8"/>
  <c r="AG3" i="8" s="1"/>
  <c r="V5" i="8"/>
  <c r="W5" i="8"/>
  <c r="T5" i="8"/>
  <c r="U5" i="8"/>
  <c r="AE5" i="8"/>
  <c r="X3" i="8"/>
  <c r="X4" i="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 s="1"/>
  <c r="AG5" i="8" l="1"/>
  <c r="AG4" i="8"/>
  <c r="X5" i="8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V8" i="6" l="1"/>
  <c r="C25" i="33"/>
  <c r="D25" i="33" s="1"/>
  <c r="C24" i="33"/>
  <c r="C23" i="33"/>
  <c r="D23" i="33" s="1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 l="1"/>
  <c r="N2" i="28" l="1"/>
  <c r="M21" i="28"/>
  <c r="B22" i="27" l="1"/>
  <c r="P3" i="24" l="1"/>
  <c r="AG3" i="23"/>
  <c r="AG4" i="23" s="1"/>
  <c r="AF3" i="23"/>
  <c r="AF4" i="23" s="1"/>
  <c r="AE3" i="23"/>
  <c r="AE4" i="23" s="1"/>
  <c r="W3" i="23"/>
  <c r="W4" i="23" s="1"/>
  <c r="V3" i="23"/>
  <c r="V4" i="23" s="1"/>
  <c r="U3" i="23"/>
  <c r="U4" i="23" s="1"/>
  <c r="T3" i="23"/>
  <c r="T4" i="23" s="1"/>
  <c r="AH4" i="22"/>
  <c r="AG4" i="22"/>
  <c r="AF4" i="22"/>
  <c r="AH3" i="22"/>
  <c r="AG3" i="22"/>
  <c r="AF3" i="22"/>
  <c r="W3" i="22"/>
  <c r="W4" i="22" s="1"/>
  <c r="V3" i="22"/>
  <c r="V4" i="22" s="1"/>
  <c r="U3" i="22"/>
  <c r="U4" i="22" s="1"/>
  <c r="T3" i="22"/>
  <c r="T4" i="22" s="1"/>
  <c r="AF3" i="21"/>
  <c r="AE3" i="21"/>
  <c r="AD3" i="21"/>
  <c r="AD6" i="21" s="1"/>
  <c r="W3" i="21"/>
  <c r="V3" i="21"/>
  <c r="V4" i="21" s="1"/>
  <c r="U3" i="21"/>
  <c r="U4" i="21" s="1"/>
  <c r="T3" i="21"/>
  <c r="T4" i="21" s="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V4" i="20"/>
  <c r="U4" i="20"/>
  <c r="T4" i="20"/>
  <c r="AF3" i="20"/>
  <c r="AE3" i="20"/>
  <c r="AD3" i="20"/>
  <c r="W3" i="20"/>
  <c r="V3" i="20"/>
  <c r="V5" i="20" s="1"/>
  <c r="U3" i="20"/>
  <c r="U5" i="20" s="1"/>
  <c r="T3" i="20"/>
  <c r="T5" i="20" s="1"/>
  <c r="P3" i="20"/>
  <c r="AF4" i="19"/>
  <c r="AE4" i="19"/>
  <c r="AD4" i="19"/>
  <c r="AF3" i="19"/>
  <c r="AE3" i="19"/>
  <c r="AD3" i="19"/>
  <c r="AG4" i="18"/>
  <c r="AF4" i="18"/>
  <c r="AE4" i="18"/>
  <c r="AG3" i="18"/>
  <c r="AF3" i="18"/>
  <c r="AE3" i="18"/>
  <c r="P3" i="18"/>
  <c r="AF7" i="17"/>
  <c r="AE7" i="17"/>
  <c r="AD7" i="17"/>
  <c r="AF6" i="17"/>
  <c r="AE6" i="17"/>
  <c r="AD6" i="17"/>
  <c r="W6" i="17"/>
  <c r="V6" i="17"/>
  <c r="U6" i="17"/>
  <c r="T6" i="17"/>
  <c r="AF5" i="17"/>
  <c r="AE5" i="17"/>
  <c r="AD5" i="17"/>
  <c r="W5" i="17"/>
  <c r="V5" i="17"/>
  <c r="U5" i="17"/>
  <c r="T5" i="17"/>
  <c r="AF4" i="17"/>
  <c r="AE4" i="17"/>
  <c r="AD4" i="17"/>
  <c r="W4" i="17"/>
  <c r="V4" i="17"/>
  <c r="U4" i="17"/>
  <c r="T4" i="17"/>
  <c r="AF3" i="17"/>
  <c r="AE3" i="17"/>
  <c r="AD3" i="17"/>
  <c r="W3" i="17"/>
  <c r="V3" i="17"/>
  <c r="U3" i="17"/>
  <c r="T3" i="17"/>
  <c r="AG3" i="16"/>
  <c r="AG4" i="16" s="1"/>
  <c r="AF3" i="16"/>
  <c r="AF4" i="16" s="1"/>
  <c r="AE3" i="16"/>
  <c r="AE4" i="16" s="1"/>
  <c r="W3" i="16"/>
  <c r="W4" i="16" s="1"/>
  <c r="V3" i="16"/>
  <c r="V4" i="16" s="1"/>
  <c r="U3" i="16"/>
  <c r="U4" i="16" s="1"/>
  <c r="T3" i="16"/>
  <c r="T4" i="16" s="1"/>
  <c r="W10" i="15"/>
  <c r="V10" i="15"/>
  <c r="U10" i="15"/>
  <c r="T10" i="15"/>
  <c r="W9" i="15"/>
  <c r="V9" i="15"/>
  <c r="U9" i="15"/>
  <c r="T9" i="15"/>
  <c r="W8" i="15"/>
  <c r="V8" i="15"/>
  <c r="U8" i="15"/>
  <c r="T8" i="15"/>
  <c r="W7" i="15"/>
  <c r="V7" i="15"/>
  <c r="U7" i="15"/>
  <c r="T7" i="15"/>
  <c r="W6" i="15"/>
  <c r="V6" i="15"/>
  <c r="U6" i="15"/>
  <c r="T6" i="15"/>
  <c r="W5" i="15"/>
  <c r="V5" i="15"/>
  <c r="U5" i="15"/>
  <c r="T5" i="15"/>
  <c r="AF4" i="15"/>
  <c r="AE4" i="15"/>
  <c r="AD4" i="15"/>
  <c r="W4" i="15"/>
  <c r="V4" i="15"/>
  <c r="U4" i="15"/>
  <c r="T4" i="15"/>
  <c r="AF3" i="15"/>
  <c r="AE3" i="15"/>
  <c r="AD3" i="15"/>
  <c r="W3" i="15"/>
  <c r="V3" i="15"/>
  <c r="U3" i="15"/>
  <c r="T3" i="15"/>
  <c r="AG3" i="14"/>
  <c r="AG4" i="14" s="1"/>
  <c r="AF3" i="14"/>
  <c r="AF4" i="14" s="1"/>
  <c r="AE3" i="14"/>
  <c r="AE4" i="14" s="1"/>
  <c r="W3" i="14"/>
  <c r="W4" i="14" s="1"/>
  <c r="V3" i="14"/>
  <c r="V4" i="14" s="1"/>
  <c r="U3" i="14"/>
  <c r="U4" i="14" s="1"/>
  <c r="T3" i="14"/>
  <c r="T4" i="14" s="1"/>
  <c r="AG3" i="13"/>
  <c r="AG4" i="13" s="1"/>
  <c r="AF3" i="13"/>
  <c r="AF4" i="13" s="1"/>
  <c r="AE3" i="13"/>
  <c r="AE4" i="13" s="1"/>
  <c r="W3" i="13"/>
  <c r="W4" i="13" s="1"/>
  <c r="V3" i="13"/>
  <c r="V4" i="13" s="1"/>
  <c r="U3" i="13"/>
  <c r="U4" i="13" s="1"/>
  <c r="T3" i="13"/>
  <c r="T4" i="13" s="1"/>
  <c r="W4" i="12"/>
  <c r="V4" i="12"/>
  <c r="U4" i="12"/>
  <c r="T4" i="12"/>
  <c r="AF3" i="12"/>
  <c r="AF4" i="12" s="1"/>
  <c r="AE3" i="12"/>
  <c r="AE4" i="12" s="1"/>
  <c r="AD3" i="12"/>
  <c r="AD4" i="12" s="1"/>
  <c r="W3" i="12"/>
  <c r="V3" i="12"/>
  <c r="U3" i="12"/>
  <c r="T3" i="12"/>
  <c r="W7" i="11"/>
  <c r="V7" i="11"/>
  <c r="U7" i="11"/>
  <c r="T7" i="11"/>
  <c r="W6" i="11"/>
  <c r="V6" i="11"/>
  <c r="U6" i="11"/>
  <c r="T6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3" i="11"/>
  <c r="V3" i="11"/>
  <c r="U3" i="11"/>
  <c r="T3" i="11"/>
  <c r="AF10" i="24" l="1"/>
  <c r="AG3" i="24" s="1"/>
  <c r="AF8" i="20"/>
  <c r="AG4" i="20" s="1"/>
  <c r="AE8" i="20"/>
  <c r="X3" i="11"/>
  <c r="V8" i="24"/>
  <c r="AE10" i="24"/>
  <c r="AG5" i="22"/>
  <c r="AH5" i="22"/>
  <c r="AI4" i="22" s="1"/>
  <c r="AE6" i="21"/>
  <c r="X3" i="21"/>
  <c r="X3" i="20"/>
  <c r="X4" i="20"/>
  <c r="AF5" i="18"/>
  <c r="AE5" i="18"/>
  <c r="AG5" i="18"/>
  <c r="AH3" i="18" s="1"/>
  <c r="W9" i="18"/>
  <c r="X7" i="18"/>
  <c r="AE5" i="19"/>
  <c r="AE8" i="17"/>
  <c r="W7" i="17"/>
  <c r="U7" i="17"/>
  <c r="AF8" i="17"/>
  <c r="AG4" i="17" s="1"/>
  <c r="T7" i="17"/>
  <c r="AD8" i="17"/>
  <c r="AE5" i="15"/>
  <c r="X5" i="15"/>
  <c r="X6" i="15"/>
  <c r="X7" i="15"/>
  <c r="X3" i="15"/>
  <c r="AD5" i="15"/>
  <c r="AF5" i="15"/>
  <c r="AG3" i="15" s="1"/>
  <c r="X9" i="15"/>
  <c r="V5" i="12"/>
  <c r="X5" i="10"/>
  <c r="W10" i="10"/>
  <c r="X10" i="10" s="1"/>
  <c r="X5" i="11"/>
  <c r="T5" i="12"/>
  <c r="X10" i="15"/>
  <c r="X6" i="18"/>
  <c r="X4" i="24"/>
  <c r="X5" i="24"/>
  <c r="X6" i="24"/>
  <c r="X7" i="24"/>
  <c r="W8" i="11"/>
  <c r="X4" i="12"/>
  <c r="X4" i="13"/>
  <c r="T11" i="15"/>
  <c r="X4" i="15"/>
  <c r="X4" i="16"/>
  <c r="V7" i="17"/>
  <c r="AD5" i="19"/>
  <c r="U10" i="10"/>
  <c r="AE5" i="10"/>
  <c r="U8" i="11"/>
  <c r="AE6" i="11"/>
  <c r="U9" i="18"/>
  <c r="AF5" i="22"/>
  <c r="AD5" i="10"/>
  <c r="V11" i="15"/>
  <c r="AF5" i="10"/>
  <c r="X4" i="10"/>
  <c r="X6" i="10"/>
  <c r="X8" i="10"/>
  <c r="X9" i="10"/>
  <c r="V8" i="11"/>
  <c r="X4" i="11"/>
  <c r="U5" i="12"/>
  <c r="W11" i="15"/>
  <c r="V9" i="18"/>
  <c r="AD10" i="24"/>
  <c r="T8" i="11"/>
  <c r="AD6" i="11"/>
  <c r="X6" i="11"/>
  <c r="X7" i="11"/>
  <c r="W5" i="12"/>
  <c r="U11" i="15"/>
  <c r="X8" i="15"/>
  <c r="AH3" i="16"/>
  <c r="AH4" i="16" s="1"/>
  <c r="X4" i="17"/>
  <c r="X5" i="17"/>
  <c r="X6" i="17"/>
  <c r="X3" i="18"/>
  <c r="X4" i="18"/>
  <c r="X5" i="18"/>
  <c r="X8" i="18"/>
  <c r="AD8" i="20"/>
  <c r="X4" i="22"/>
  <c r="X4" i="23"/>
  <c r="X3" i="23"/>
  <c r="AH3" i="23"/>
  <c r="AH4" i="23" s="1"/>
  <c r="X3" i="22"/>
  <c r="W4" i="21"/>
  <c r="X4" i="21" s="1"/>
  <c r="AF6" i="21"/>
  <c r="AG5" i="20"/>
  <c r="AG6" i="20"/>
  <c r="AG7" i="20"/>
  <c r="W5" i="20"/>
  <c r="X5" i="20" s="1"/>
  <c r="AG3" i="20"/>
  <c r="AF5" i="19"/>
  <c r="AG4" i="19" s="1"/>
  <c r="X3" i="17"/>
  <c r="X3" i="16"/>
  <c r="X4" i="14"/>
  <c r="X3" i="14"/>
  <c r="AH3" i="14"/>
  <c r="AH4" i="14" s="1"/>
  <c r="X3" i="13"/>
  <c r="AH3" i="13"/>
  <c r="AH4" i="13" s="1"/>
  <c r="X3" i="12"/>
  <c r="AG3" i="12"/>
  <c r="AG4" i="12" s="1"/>
  <c r="AF6" i="11"/>
  <c r="AG4" i="11" s="1"/>
  <c r="X3" i="10"/>
  <c r="AG6" i="24" l="1"/>
  <c r="AG5" i="24"/>
  <c r="AG4" i="24"/>
  <c r="AG8" i="24"/>
  <c r="AG7" i="24"/>
  <c r="AG9" i="24"/>
  <c r="AI3" i="22"/>
  <c r="AI5" i="22" s="1"/>
  <c r="AG3" i="21"/>
  <c r="AG5" i="21"/>
  <c r="AG4" i="21"/>
  <c r="AG4" i="10"/>
  <c r="AG3" i="10"/>
  <c r="AH4" i="18"/>
  <c r="AH5" i="18" s="1"/>
  <c r="AG3" i="17"/>
  <c r="X9" i="18"/>
  <c r="AG3" i="19"/>
  <c r="AG5" i="19" s="1"/>
  <c r="AG6" i="17"/>
  <c r="X7" i="17"/>
  <c r="AG5" i="17"/>
  <c r="AG7" i="17"/>
  <c r="AG4" i="15"/>
  <c r="AG5" i="15" s="1"/>
  <c r="X5" i="12"/>
  <c r="X8" i="11"/>
  <c r="AG5" i="11"/>
  <c r="X11" i="15"/>
  <c r="AG8" i="20"/>
  <c r="AG3" i="11"/>
  <c r="AG10" i="24" l="1"/>
  <c r="AG6" i="21"/>
  <c r="AG5" i="10"/>
  <c r="AG8" i="17"/>
  <c r="AG6" i="11"/>
  <c r="AF4" i="7" l="1"/>
  <c r="AE4" i="7"/>
  <c r="AD4" i="7"/>
  <c r="W3" i="7"/>
  <c r="W4" i="7" s="1"/>
  <c r="V3" i="7"/>
  <c r="V4" i="7" s="1"/>
  <c r="U3" i="7"/>
  <c r="U4" i="7" s="1"/>
  <c r="T3" i="7"/>
  <c r="T4" i="7" s="1"/>
  <c r="X8" i="9" l="1"/>
  <c r="AE6" i="9"/>
  <c r="AF6" i="9"/>
  <c r="AG4" i="9" s="1"/>
  <c r="X4" i="9"/>
  <c r="U9" i="9"/>
  <c r="T9" i="9"/>
  <c r="AD6" i="9"/>
  <c r="U8" i="6"/>
  <c r="AE7" i="6"/>
  <c r="W8" i="6"/>
  <c r="X7" i="6"/>
  <c r="T8" i="6"/>
  <c r="AD7" i="6"/>
  <c r="X7" i="9"/>
  <c r="X3" i="9"/>
  <c r="X5" i="9"/>
  <c r="X6" i="9"/>
  <c r="X4" i="6"/>
  <c r="X5" i="6"/>
  <c r="X6" i="6"/>
  <c r="X4" i="7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 s="1"/>
  <c r="D21" i="27"/>
  <c r="E21" i="27" s="1"/>
  <c r="J16" i="27" s="1"/>
  <c r="L16" i="27" s="1"/>
  <c r="B9" i="28"/>
  <c r="C15" i="27"/>
  <c r="C10" i="28"/>
  <c r="D17" i="27"/>
  <c r="X9" i="9"/>
  <c r="X3" i="7"/>
  <c r="AG3" i="7"/>
  <c r="AG4" i="7" s="1"/>
  <c r="AF7" i="6"/>
  <c r="AG6" i="6" s="1"/>
  <c r="X3" i="6"/>
  <c r="C4" i="40" l="1"/>
  <c r="D4" i="40" s="1"/>
  <c r="D11" i="39"/>
  <c r="E11" i="39" s="1"/>
  <c r="C10" i="40"/>
  <c r="D10" i="40" s="1"/>
  <c r="D19" i="39"/>
  <c r="E19" i="39" s="1"/>
  <c r="C13" i="40"/>
  <c r="D13" i="40" s="1"/>
  <c r="D17" i="39"/>
  <c r="E17" i="39" s="1"/>
  <c r="C21" i="40"/>
  <c r="D21" i="40" s="1"/>
  <c r="D18" i="39"/>
  <c r="E18" i="39" s="1"/>
  <c r="C11" i="40"/>
  <c r="D11" i="40" s="1"/>
  <c r="D16" i="39"/>
  <c r="E16" i="39" s="1"/>
  <c r="D5" i="39"/>
  <c r="E5" i="39" s="1"/>
  <c r="C20" i="40"/>
  <c r="D20" i="40" s="1"/>
  <c r="C19" i="40"/>
  <c r="D19" i="40" s="1"/>
  <c r="D12" i="39"/>
  <c r="E12" i="39" s="1"/>
  <c r="AG3" i="9"/>
  <c r="AG5" i="9"/>
  <c r="X8" i="6"/>
  <c r="D18" i="28"/>
  <c r="H18" i="28" s="1"/>
  <c r="E20" i="27"/>
  <c r="J20" i="27" s="1"/>
  <c r="L20" i="27" s="1"/>
  <c r="E15" i="27"/>
  <c r="J19" i="27" s="1"/>
  <c r="L19" i="27" s="1"/>
  <c r="D20" i="28"/>
  <c r="M20" i="28" s="1"/>
  <c r="O20" i="28" s="1"/>
  <c r="C14" i="27"/>
  <c r="AG5" i="6"/>
  <c r="B15" i="28"/>
  <c r="D10" i="28"/>
  <c r="M10" i="28" s="1"/>
  <c r="O10" i="28" s="1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 s="1"/>
  <c r="L15" i="27" s="1"/>
  <c r="E19" i="27"/>
  <c r="J17" i="27" s="1"/>
  <c r="L17" i="27" s="1"/>
  <c r="E18" i="27"/>
  <c r="J3" i="27" s="1"/>
  <c r="L3" i="27" s="1"/>
  <c r="E13" i="27"/>
  <c r="J11" i="27" s="1"/>
  <c r="L11" i="27" s="1"/>
  <c r="C6" i="28"/>
  <c r="D6" i="28" s="1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 s="1"/>
  <c r="D4" i="27"/>
  <c r="E4" i="27" s="1"/>
  <c r="J4" i="27" s="1"/>
  <c r="L4" i="27" s="1"/>
  <c r="B7" i="28"/>
  <c r="C3" i="27"/>
  <c r="C4" i="28"/>
  <c r="D16" i="27"/>
  <c r="E16" i="27" s="1"/>
  <c r="J8" i="27" s="1"/>
  <c r="L8" i="27" s="1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 s="1"/>
  <c r="I3" i="28"/>
  <c r="H3" i="28"/>
  <c r="D9" i="28"/>
  <c r="D19" i="28"/>
  <c r="AG4" i="6"/>
  <c r="AG3" i="6"/>
  <c r="AG6" i="9" l="1"/>
  <c r="C15" i="40"/>
  <c r="D15" i="40" s="1"/>
  <c r="D21" i="39"/>
  <c r="E21" i="39" s="1"/>
  <c r="D15" i="39"/>
  <c r="E15" i="39" s="1"/>
  <c r="C8" i="40"/>
  <c r="D8" i="40" s="1"/>
  <c r="D3" i="39"/>
  <c r="E3" i="39" s="1"/>
  <c r="C3" i="40"/>
  <c r="D3" i="40" s="1"/>
  <c r="C18" i="40"/>
  <c r="D18" i="40" s="1"/>
  <c r="D6" i="39"/>
  <c r="E6" i="39" s="1"/>
  <c r="C9" i="40"/>
  <c r="D9" i="40" s="1"/>
  <c r="D7" i="39"/>
  <c r="E7" i="39" s="1"/>
  <c r="D9" i="39"/>
  <c r="E9" i="39" s="1"/>
  <c r="C14" i="40"/>
  <c r="D14" i="40" s="1"/>
  <c r="C7" i="40"/>
  <c r="D7" i="40" s="1"/>
  <c r="D14" i="39"/>
  <c r="E14" i="39" s="1"/>
  <c r="D13" i="39"/>
  <c r="E13" i="39" s="1"/>
  <c r="C16" i="40"/>
  <c r="D16" i="40" s="1"/>
  <c r="C17" i="40"/>
  <c r="D17" i="40" s="1"/>
  <c r="D4" i="39"/>
  <c r="E4" i="39" s="1"/>
  <c r="C12" i="40"/>
  <c r="D12" i="40" s="1"/>
  <c r="D20" i="39"/>
  <c r="E20" i="39" s="1"/>
  <c r="D8" i="39"/>
  <c r="E8" i="39" s="1"/>
  <c r="C6" i="40"/>
  <c r="D6" i="40" s="1"/>
  <c r="C5" i="40"/>
  <c r="D5" i="40" s="1"/>
  <c r="D10" i="39"/>
  <c r="E10" i="39" s="1"/>
  <c r="I18" i="28"/>
  <c r="M18" i="28"/>
  <c r="O18" i="28" s="1"/>
  <c r="D16" i="28"/>
  <c r="H16" i="28" s="1"/>
  <c r="D11" i="28"/>
  <c r="H11" i="28" s="1"/>
  <c r="I10" i="28"/>
  <c r="H20" i="28"/>
  <c r="D15" i="28"/>
  <c r="H15" i="28" s="1"/>
  <c r="I20" i="28"/>
  <c r="H10" i="28"/>
  <c r="E14" i="27"/>
  <c r="J21" i="27" s="1"/>
  <c r="L21" i="27" s="1"/>
  <c r="D8" i="28"/>
  <c r="I8" i="28" s="1"/>
  <c r="D7" i="28"/>
  <c r="M7" i="28" s="1"/>
  <c r="O7" i="28" s="1"/>
  <c r="D17" i="28"/>
  <c r="I17" i="28" s="1"/>
  <c r="B22" i="28"/>
  <c r="C22" i="27"/>
  <c r="E5" i="27"/>
  <c r="J6" i="27" s="1"/>
  <c r="L6" i="27" s="1"/>
  <c r="E7" i="27"/>
  <c r="J12" i="27" s="1"/>
  <c r="L12" i="27" s="1"/>
  <c r="E11" i="27"/>
  <c r="J14" i="27" s="1"/>
  <c r="L14" i="27" s="1"/>
  <c r="E9" i="27"/>
  <c r="J13" i="27" s="1"/>
  <c r="L13" i="27" s="1"/>
  <c r="I14" i="28"/>
  <c r="M14" i="28"/>
  <c r="O14" i="28" s="1"/>
  <c r="H14" i="28"/>
  <c r="D13" i="28"/>
  <c r="D4" i="28"/>
  <c r="I6" i="28"/>
  <c r="M6" i="28"/>
  <c r="O6" i="28" s="1"/>
  <c r="H6" i="28"/>
  <c r="C22" i="28"/>
  <c r="D2" i="28"/>
  <c r="E10" i="27"/>
  <c r="J10" i="27" s="1"/>
  <c r="L10" i="27" s="1"/>
  <c r="M9" i="28"/>
  <c r="O9" i="28" s="1"/>
  <c r="H9" i="28"/>
  <c r="I9" i="28"/>
  <c r="D5" i="28"/>
  <c r="M19" i="28"/>
  <c r="O19" i="28" s="1"/>
  <c r="I19" i="28"/>
  <c r="H19" i="28"/>
  <c r="E12" i="27"/>
  <c r="J5" i="27" s="1"/>
  <c r="L5" i="27" s="1"/>
  <c r="D22" i="27"/>
  <c r="E3" i="27"/>
  <c r="J18" i="27" s="1"/>
  <c r="L18" i="27" s="1"/>
  <c r="E8" i="27"/>
  <c r="J7" i="27" s="1"/>
  <c r="L7" i="27" s="1"/>
  <c r="E6" i="27"/>
  <c r="J9" i="27" s="1"/>
  <c r="L9" i="27" s="1"/>
  <c r="M12" i="28"/>
  <c r="O12" i="28" s="1"/>
  <c r="H12" i="28"/>
  <c r="I12" i="28"/>
  <c r="AG7" i="6"/>
  <c r="M16" i="28" l="1"/>
  <c r="O16" i="28" s="1"/>
  <c r="M15" i="28"/>
  <c r="O15" i="28" s="1"/>
  <c r="M11" i="28"/>
  <c r="O11" i="28" s="1"/>
  <c r="I16" i="28"/>
  <c r="I11" i="28"/>
  <c r="H17" i="28"/>
  <c r="M8" i="28"/>
  <c r="O8" i="28" s="1"/>
  <c r="I15" i="28"/>
  <c r="H8" i="28"/>
  <c r="M17" i="28"/>
  <c r="O17" i="28" s="1"/>
  <c r="E22" i="27"/>
  <c r="I7" i="28"/>
  <c r="H7" i="28"/>
  <c r="I2" i="28"/>
  <c r="M2" i="28"/>
  <c r="O2" i="28" s="1"/>
  <c r="H2" i="28"/>
  <c r="M5" i="28"/>
  <c r="O5" i="28" s="1"/>
  <c r="H5" i="28"/>
  <c r="I5" i="28"/>
  <c r="M4" i="28"/>
  <c r="O4" i="28" s="1"/>
  <c r="H4" i="28"/>
  <c r="I4" i="28"/>
  <c r="D22" i="28"/>
  <c r="H22" i="28" s="1"/>
  <c r="M13" i="28"/>
  <c r="O13" i="28" s="1"/>
  <c r="H13" i="28"/>
  <c r="I13" i="28"/>
  <c r="W8" i="24"/>
  <c r="X8" i="24" s="1"/>
  <c r="X3" i="24" l="1"/>
</calcChain>
</file>

<file path=xl/sharedStrings.xml><?xml version="1.0" encoding="utf-8"?>
<sst xmlns="http://schemas.openxmlformats.org/spreadsheetml/2006/main" count="38866" uniqueCount="3151">
  <si>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</si>
  <si>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</si>
  <si>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</si>
  <si>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</si>
  <si>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</si>
  <si>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</si>
  <si>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</si>
  <si>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</si>
  <si>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</si>
  <si>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</si>
  <si>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</si>
  <si>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</si>
  <si>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</si>
  <si>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</si>
  <si>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</si>
  <si>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</si>
  <si>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</si>
  <si>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</si>
  <si>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</si>
  <si>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</si>
  <si>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</si>
  <si>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</si>
  <si>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</si>
  <si>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</si>
  <si>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</si>
  <si>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</si>
  <si>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</si>
  <si>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</si>
  <si>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</si>
  <si>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</si>
  <si>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</si>
  <si>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</si>
  <si>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</si>
  <si>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</si>
  <si>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</si>
  <si>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</si>
  <si>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</si>
  <si>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</si>
  <si>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</si>
  <si>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</si>
  <si>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</si>
  <si>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</si>
  <si>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</si>
  <si>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</si>
  <si>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</si>
  <si>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</si>
  <si>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</si>
  <si>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</si>
  <si>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</si>
  <si>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</si>
  <si>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</si>
  <si>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</si>
  <si>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</si>
  <si>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</si>
  <si>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</si>
  <si>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</si>
  <si>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</si>
  <si>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</si>
  <si>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</si>
  <si>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</si>
  <si>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</si>
  <si>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</si>
  <si>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</si>
  <si>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</si>
  <si>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</si>
  <si>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</si>
  <si>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</si>
  <si>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</si>
  <si>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</si>
  <si>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</si>
  <si>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</si>
  <si>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</si>
  <si>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</si>
  <si>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</si>
  <si>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</si>
  <si>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</si>
  <si>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</si>
  <si>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</si>
  <si>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</si>
  <si>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</si>
  <si>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</si>
  <si>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</si>
  <si>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</si>
  <si>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</si>
  <si>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</si>
  <si>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</si>
  <si>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</si>
  <si>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</si>
  <si>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</si>
  <si>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</si>
  <si>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</si>
  <si>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</si>
  <si>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</si>
  <si>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</si>
  <si>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</si>
  <si>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</si>
  <si>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</si>
  <si>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</si>
  <si>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</si>
  <si>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</si>
  <si>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</si>
  <si>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</si>
  <si>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</si>
  <si>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</si>
  <si>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</si>
  <si>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</si>
  <si>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</si>
  <si>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</si>
  <si>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</si>
  <si>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</si>
  <si>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</si>
  <si>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</si>
  <si>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</si>
  <si>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</si>
  <si>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</si>
  <si>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</si>
  <si>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</si>
  <si>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</si>
  <si>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</si>
  <si>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</si>
  <si>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</si>
  <si>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</si>
  <si>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</si>
  <si>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</si>
  <si>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</si>
  <si>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</si>
  <si>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</si>
  <si>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</si>
  <si>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</si>
  <si>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</si>
  <si>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</si>
  <si>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</si>
  <si>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</si>
  <si>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</si>
  <si>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</si>
  <si>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</si>
  <si>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</si>
  <si>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</si>
  <si>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</si>
  <si>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</si>
  <si>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</si>
  <si>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</si>
  <si>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</si>
  <si>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</si>
  <si>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</si>
  <si>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</si>
  <si>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</si>
  <si>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</si>
  <si>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</si>
  <si>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</si>
  <si>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</si>
  <si>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</si>
  <si>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</si>
  <si>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</si>
  <si>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</si>
  <si>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</si>
  <si>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</si>
  <si>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</si>
  <si>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</si>
  <si>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</si>
  <si>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</si>
  <si>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</si>
  <si>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</si>
  <si>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</si>
  <si>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</si>
  <si>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</si>
  <si>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</si>
  <si>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</si>
  <si>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</si>
  <si>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</si>
  <si>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</si>
  <si>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</si>
  <si>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</si>
  <si>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</si>
  <si>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</si>
  <si>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</si>
  <si>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</si>
  <si>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</si>
  <si>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</si>
  <si>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</si>
  <si>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</si>
  <si>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</si>
  <si>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</si>
  <si>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</si>
  <si>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</si>
  <si>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</si>
  <si>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</si>
  <si>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</si>
  <si>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</si>
  <si>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</si>
  <si>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</si>
  <si>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</si>
  <si>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</si>
  <si>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</si>
  <si>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</si>
  <si>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</si>
  <si>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</si>
  <si>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</si>
  <si>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</si>
  <si>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</si>
  <si>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</si>
  <si>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</si>
  <si>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</si>
  <si>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</si>
  <si>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</si>
  <si>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</si>
  <si>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</si>
  <si>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</si>
  <si>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</si>
  <si>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</si>
  <si>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</si>
  <si>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</si>
  <si>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</si>
  <si>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</si>
  <si>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</si>
  <si>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</si>
  <si>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</si>
  <si>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</si>
  <si>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</si>
  <si>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</si>
  <si>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</si>
  <si>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</si>
  <si>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</si>
  <si>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</si>
  <si>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</si>
  <si>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</si>
  <si>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</si>
  <si>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</si>
  <si>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</si>
  <si>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</si>
  <si>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</si>
  <si>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</si>
  <si>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</si>
  <si>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</si>
  <si>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</si>
  <si>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</si>
  <si>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</si>
  <si>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</si>
  <si>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</si>
  <si>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</si>
  <si>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</si>
  <si>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</si>
  <si>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</si>
  <si>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</si>
  <si>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</si>
  <si>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</si>
  <si>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</si>
  <si>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</si>
  <si>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</si>
  <si>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</si>
  <si>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</si>
  <si>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</si>
  <si>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</si>
  <si>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</si>
  <si>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</si>
  <si>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</si>
  <si>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</si>
  <si>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</si>
  <si>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</si>
  <si>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</si>
  <si>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</si>
  <si>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</si>
  <si>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</si>
  <si>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</si>
  <si>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</si>
  <si>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</si>
  <si>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</si>
  <si>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</si>
  <si>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</si>
  <si>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</si>
  <si>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</si>
  <si>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</si>
  <si>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</si>
  <si>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</si>
  <si>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</si>
  <si>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</si>
  <si>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</si>
  <si>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</si>
  <si>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</si>
  <si>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</si>
  <si>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</si>
  <si>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</si>
  <si>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</si>
  <si>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</si>
  <si>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</si>
  <si>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</si>
  <si>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</si>
  <si>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</si>
  <si>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</si>
  <si>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</si>
  <si>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</si>
  <si>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</si>
  <si>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</si>
  <si>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</si>
  <si>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</si>
  <si>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</si>
  <si>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</si>
  <si>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</si>
  <si>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</si>
  <si>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</si>
  <si>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</si>
  <si>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</si>
  <si>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</si>
  <si>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</si>
  <si>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</si>
  <si>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</si>
  <si>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</si>
  <si>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</si>
  <si>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</si>
  <si>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</si>
  <si>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</si>
  <si>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</si>
  <si>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</si>
  <si>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</si>
  <si>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</si>
  <si>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</si>
  <si>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</si>
  <si>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</si>
  <si>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</si>
  <si>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</si>
  <si>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</si>
  <si>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</si>
  <si>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</si>
  <si>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</si>
  <si>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</si>
  <si>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</si>
  <si>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</si>
  <si>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</si>
  <si>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</si>
  <si>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</si>
  <si>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</si>
  <si>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</si>
  <si>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</si>
  <si>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</si>
  <si>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</si>
  <si>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</si>
  <si>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</si>
  <si>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</si>
  <si>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</si>
  <si>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</si>
  <si>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</si>
  <si>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</si>
  <si>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</si>
  <si>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</si>
  <si>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</si>
  <si>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</si>
  <si>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</si>
  <si>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</si>
  <si>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</si>
  <si>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</si>
  <si>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</si>
  <si>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</si>
  <si>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</si>
  <si>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</si>
  <si>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</si>
  <si>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</si>
  <si>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</si>
  <si>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</si>
  <si>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</si>
  <si>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</si>
  <si>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</si>
  <si>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</si>
  <si>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</si>
  <si>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</si>
  <si>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</si>
  <si>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</si>
  <si>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</si>
  <si>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</si>
  <si>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</si>
  <si>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</si>
  <si>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</si>
  <si>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</si>
  <si>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</si>
  <si>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</si>
  <si>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</si>
  <si>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</si>
  <si>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</si>
  <si>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</si>
  <si>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</si>
  <si>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</si>
  <si>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</si>
  <si>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</si>
  <si>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</si>
  <si>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</si>
  <si>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</si>
  <si>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</si>
  <si>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</si>
  <si>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</si>
  <si>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</si>
  <si>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</si>
  <si>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</si>
  <si>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</si>
  <si>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</si>
  <si>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</si>
  <si>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</si>
  <si>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</si>
  <si>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</si>
  <si>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</si>
  <si>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</si>
  <si>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</si>
  <si>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</si>
  <si>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</si>
  <si>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</si>
  <si>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</si>
  <si>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</si>
  <si>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</si>
  <si>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</si>
  <si>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</si>
  <si>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</si>
  <si>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</si>
  <si>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</si>
  <si>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</si>
  <si>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</si>
  <si>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</si>
  <si>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</si>
  <si>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</si>
  <si>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</si>
  <si>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</si>
  <si>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</si>
  <si>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</si>
  <si>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</si>
  <si>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</si>
  <si>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</si>
  <si>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</si>
  <si>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</si>
  <si>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</si>
  <si>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</si>
  <si>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</si>
  <si>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</si>
  <si>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</si>
  <si>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</si>
  <si>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</si>
  <si>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</si>
  <si>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</si>
  <si>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</si>
  <si>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</si>
  <si>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</si>
  <si>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</si>
  <si>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</si>
  <si>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</si>
  <si>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</si>
  <si>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</si>
  <si>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</si>
  <si>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</si>
  <si>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</si>
  <si>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</si>
  <si>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</si>
  <si>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</si>
  <si>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</si>
  <si>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</si>
  <si>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</si>
  <si>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</si>
  <si>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</si>
  <si>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</si>
  <si>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</si>
  <si>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</si>
  <si>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</si>
  <si>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</si>
  <si>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</si>
  <si>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</si>
  <si>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</si>
  <si>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</si>
  <si>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</si>
  <si>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</si>
  <si>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</si>
  <si>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</si>
  <si>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</si>
  <si>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</si>
  <si>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</si>
  <si>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</si>
  <si>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</si>
  <si>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</si>
  <si>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</si>
  <si>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</si>
  <si>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</si>
  <si>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</si>
  <si>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</si>
  <si>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</si>
  <si>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</si>
  <si>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</si>
  <si>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</si>
  <si>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</si>
  <si>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</si>
  <si>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</si>
  <si>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</si>
  <si>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</si>
  <si>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</si>
  <si>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</si>
  <si>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</si>
  <si>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</si>
  <si>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</si>
  <si>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</si>
  <si>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</si>
  <si>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</si>
  <si>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</si>
  <si>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</si>
  <si>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</si>
  <si>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</si>
  <si>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</si>
  <si>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</si>
  <si>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</si>
  <si>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</si>
  <si>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</si>
  <si>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</si>
  <si>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</si>
  <si>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</si>
  <si>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</si>
  <si>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</si>
  <si>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</si>
  <si>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</si>
  <si>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</si>
  <si>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</si>
  <si>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</si>
  <si>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</si>
  <si>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</si>
  <si>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</si>
  <si>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</si>
  <si>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</si>
  <si>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</si>
  <si>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</si>
  <si>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</si>
  <si>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</si>
  <si>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</si>
  <si>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</si>
  <si>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</si>
  <si>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</si>
  <si>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</si>
  <si>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</si>
  <si>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</si>
  <si>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</si>
  <si>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</si>
  <si>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</si>
  <si>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</si>
  <si>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</si>
  <si>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</si>
  <si>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</si>
  <si>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</si>
  <si>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</si>
  <si>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</si>
  <si>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</si>
  <si>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</si>
  <si>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</si>
  <si>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</si>
  <si>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</si>
  <si>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</si>
  <si>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</si>
  <si>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</si>
  <si>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</si>
  <si>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</si>
  <si>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</si>
  <si>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</si>
  <si>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</si>
  <si>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</si>
  <si>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</si>
  <si>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</si>
  <si>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</si>
  <si>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</si>
  <si>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</si>
  <si>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</si>
  <si>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</si>
  <si>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</si>
  <si>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</si>
  <si>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</si>
  <si>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</si>
  <si>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</si>
  <si>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</si>
  <si>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</si>
  <si>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</si>
  <si>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</si>
  <si>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</si>
  <si>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</si>
  <si>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</si>
  <si>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</si>
  <si>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</si>
  <si>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</si>
  <si>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</si>
  <si>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</si>
  <si>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</si>
  <si>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</si>
  <si>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</si>
  <si>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</si>
  <si>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</si>
  <si>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</si>
  <si>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</si>
  <si>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</si>
  <si>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</si>
  <si>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</si>
  <si>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</si>
  <si>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</si>
  <si>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</si>
  <si>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</si>
  <si>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</si>
  <si>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</si>
  <si>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</si>
  <si>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</si>
  <si>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</si>
  <si>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</si>
  <si>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</si>
  <si>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</si>
  <si>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</si>
  <si>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</si>
  <si>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</si>
  <si>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</si>
  <si>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</si>
  <si>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</si>
  <si>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</si>
  <si>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</si>
  <si>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</si>
  <si>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</si>
  <si>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</si>
  <si>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</si>
  <si>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</si>
  <si>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</si>
  <si>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</si>
  <si>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</si>
  <si>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</si>
  <si>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</si>
  <si>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</si>
  <si>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</si>
  <si>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</si>
  <si>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</si>
  <si>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</si>
  <si>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</si>
  <si>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</si>
  <si>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</si>
  <si>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</si>
  <si>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</si>
  <si>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</si>
  <si>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</si>
  <si>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</si>
  <si>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</si>
  <si>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</si>
  <si>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</si>
  <si>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</si>
  <si>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</si>
  <si>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</si>
  <si>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</si>
  <si>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</si>
  <si>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</si>
  <si>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</si>
  <si>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</si>
  <si>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</si>
  <si>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</si>
  <si>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</si>
  <si>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</si>
  <si>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</si>
  <si>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</si>
  <si>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</si>
  <si>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</si>
  <si>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</si>
  <si>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</si>
  <si>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</si>
  <si>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</si>
  <si>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</si>
  <si>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</si>
  <si>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</si>
  <si>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</si>
  <si>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</si>
  <si>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</si>
  <si>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</si>
  <si>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</si>
  <si>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</si>
  <si>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</si>
  <si>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</si>
  <si>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</si>
  <si>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</si>
  <si>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</si>
  <si>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</si>
  <si>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</si>
  <si>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</si>
  <si>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</si>
  <si>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</si>
  <si>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</si>
  <si>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</si>
  <si>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</si>
  <si>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</si>
  <si>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</si>
  <si>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</si>
  <si>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</si>
  <si>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</si>
  <si>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</si>
  <si>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</si>
  <si>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</si>
  <si>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</si>
  <si>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</si>
  <si>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</si>
  <si>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</si>
  <si>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</si>
  <si>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</si>
  <si>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</si>
  <si>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</si>
  <si>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</si>
  <si>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</si>
  <si>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</si>
  <si>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</si>
  <si>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</si>
  <si>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</si>
  <si>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</si>
  <si>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</si>
  <si>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</si>
  <si>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</si>
  <si>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</si>
  <si>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</si>
  <si>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</si>
  <si>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</si>
  <si>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</si>
  <si>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</si>
  <si>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</si>
  <si>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</si>
  <si>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</si>
  <si>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</si>
  <si>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</si>
  <si>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</si>
  <si>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</si>
  <si>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</si>
  <si>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</si>
  <si>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</si>
  <si>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</si>
  <si>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</si>
  <si>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</si>
  <si>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</si>
  <si>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</si>
  <si>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</si>
  <si>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</si>
  <si>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</si>
  <si>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</si>
  <si>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</si>
  <si>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</si>
  <si>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</si>
  <si>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</si>
  <si>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</si>
  <si>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</si>
  <si>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</si>
  <si>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</si>
  <si>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</si>
  <si>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</si>
  <si>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</si>
  <si>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</si>
  <si>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</si>
  <si>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</si>
  <si>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</si>
  <si>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</si>
  <si>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</si>
  <si>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</si>
  <si>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</si>
  <si>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</si>
  <si>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</si>
  <si>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</si>
  <si>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</si>
  <si>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</si>
  <si>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</si>
  <si>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</si>
  <si>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</si>
  <si>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</si>
  <si>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</si>
  <si>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</si>
  <si>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</si>
  <si>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</si>
  <si>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</si>
  <si>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</si>
  <si>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</si>
  <si>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</si>
  <si>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</si>
  <si>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</si>
  <si>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</si>
  <si>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</si>
  <si>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</si>
  <si>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</si>
  <si>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</si>
  <si>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</si>
  <si>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</si>
  <si>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</si>
  <si>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</si>
  <si>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</si>
  <si>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</si>
  <si>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</si>
  <si>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</si>
  <si>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</si>
  <si>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</si>
  <si>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</si>
  <si>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</si>
  <si>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</si>
  <si>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</si>
  <si>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</si>
  <si>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</si>
  <si>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</si>
  <si>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</si>
  <si>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</si>
  <si>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</si>
  <si>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</si>
  <si>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</si>
  <si>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</si>
  <si>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</si>
  <si>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</si>
  <si>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</si>
  <si>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</si>
  <si>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</si>
  <si>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</si>
  <si>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</si>
  <si>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</si>
  <si>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</si>
  <si>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</si>
  <si>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</si>
  <si>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</si>
  <si>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</si>
  <si>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</si>
  <si>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</si>
  <si>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</si>
  <si>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</si>
  <si>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</si>
  <si>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</si>
  <si>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</si>
  <si>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</si>
  <si>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</si>
  <si>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</si>
  <si>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</si>
  <si>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</si>
  <si>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</si>
  <si>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</si>
  <si>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</si>
  <si>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</si>
  <si>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</si>
  <si>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</si>
  <si>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</si>
  <si>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</si>
  <si>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</si>
  <si>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</si>
  <si>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</si>
  <si>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</si>
  <si>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</si>
  <si>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</si>
  <si>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</si>
  <si>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</si>
  <si>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</si>
  <si>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</si>
  <si>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</si>
  <si>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</si>
  <si>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</si>
  <si>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</si>
  <si>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</si>
  <si>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</si>
  <si>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</si>
  <si>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</si>
  <si>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</si>
  <si>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</si>
  <si>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</si>
  <si>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</si>
  <si>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</si>
  <si>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</si>
  <si>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</si>
  <si>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</si>
  <si>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</si>
  <si>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</si>
  <si>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</si>
  <si>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</si>
  <si>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</si>
  <si>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</si>
  <si>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</si>
  <si>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</si>
  <si>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</si>
  <si>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</si>
  <si>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</si>
  <si>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</si>
  <si>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</si>
  <si>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</si>
  <si>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</si>
  <si>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</si>
  <si>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</si>
  <si>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</si>
  <si>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</si>
  <si>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</si>
  <si>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</si>
  <si>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</si>
  <si>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</si>
  <si>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</si>
  <si>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</si>
  <si>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</si>
  <si>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</si>
  <si>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</si>
  <si>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</si>
  <si>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</si>
  <si>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</si>
  <si>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</si>
  <si>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</si>
  <si>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</si>
  <si>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</si>
  <si>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</si>
  <si>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</si>
  <si>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</si>
  <si>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</si>
  <si>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</si>
  <si>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</si>
  <si>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</si>
  <si>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</si>
  <si>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</si>
  <si>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</si>
  <si>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</si>
  <si>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</si>
  <si>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</si>
  <si>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</si>
  <si>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</si>
  <si>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</si>
  <si>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</si>
  <si>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</si>
  <si>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</si>
  <si>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</si>
  <si>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</si>
  <si>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</si>
  <si>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</si>
  <si>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</si>
  <si>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</si>
  <si>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</si>
  <si>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</si>
  <si>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</si>
  <si>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</si>
  <si>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</si>
  <si>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</si>
  <si>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</si>
  <si>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</si>
  <si>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</si>
  <si>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</si>
  <si>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</si>
  <si>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</si>
  <si>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</si>
  <si>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</si>
  <si>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</si>
  <si>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</si>
  <si>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</si>
  <si>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</si>
  <si>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</si>
  <si>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</si>
  <si>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</si>
  <si>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</si>
  <si>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</si>
  <si>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</si>
  <si>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</si>
  <si>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</si>
  <si>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</si>
  <si>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</si>
  <si>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</si>
  <si>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</si>
  <si>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</si>
  <si>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</si>
  <si>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</si>
  <si>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</si>
  <si>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</si>
  <si>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</si>
  <si>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</si>
  <si>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</si>
  <si>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</si>
  <si>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</si>
  <si>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</si>
  <si>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</si>
  <si>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</si>
  <si>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</si>
  <si>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</si>
  <si>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</si>
  <si>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</si>
  <si>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</si>
  <si>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</si>
  <si>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</si>
  <si>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</si>
  <si>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</si>
  <si>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</si>
  <si>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</si>
  <si>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</si>
  <si>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</si>
  <si>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</si>
  <si>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</si>
  <si>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</si>
  <si>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</si>
  <si>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</si>
  <si>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</si>
  <si>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</si>
  <si>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</si>
  <si>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</si>
  <si>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</si>
  <si>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</si>
  <si>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</si>
  <si>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</si>
  <si>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</si>
  <si>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</si>
  <si>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</si>
  <si>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</si>
  <si>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</si>
  <si>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</si>
  <si>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</si>
  <si>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</si>
  <si>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</si>
  <si>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</si>
  <si>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</si>
  <si>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</si>
  <si>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</si>
  <si>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</si>
  <si>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</si>
  <si>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</si>
  <si>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</si>
  <si>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</si>
  <si>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</si>
  <si>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</si>
  <si>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</si>
  <si>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</si>
  <si>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</si>
  <si>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</si>
  <si>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</si>
  <si>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</si>
  <si>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</si>
  <si>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</si>
  <si>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</si>
  <si>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</si>
  <si>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</si>
  <si>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</si>
  <si>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</si>
  <si>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</si>
  <si>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</si>
  <si>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</si>
  <si>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</si>
  <si>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</si>
  <si>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</si>
  <si>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</si>
  <si>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</si>
  <si>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</si>
  <si>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</si>
  <si>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</si>
  <si>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</si>
  <si>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</si>
  <si>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</si>
  <si>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</si>
  <si>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</si>
  <si>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</si>
  <si>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</si>
  <si>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</si>
  <si>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</si>
  <si>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</si>
  <si>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</si>
  <si>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</si>
  <si>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</si>
  <si>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</si>
  <si>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</si>
  <si>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</si>
  <si>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</si>
  <si>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</si>
  <si>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</si>
  <si>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</si>
  <si>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</si>
  <si>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</si>
  <si>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</si>
  <si>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</si>
  <si>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</si>
  <si>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</si>
  <si>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</si>
  <si>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</si>
  <si>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</si>
  <si>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</si>
  <si>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</si>
  <si>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</si>
  <si>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</si>
  <si>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</si>
  <si>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</si>
  <si>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</si>
  <si>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</si>
  <si>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</si>
  <si>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</si>
  <si>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</si>
  <si>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</si>
  <si>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</si>
  <si>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</si>
  <si>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</si>
  <si>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</si>
  <si>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</si>
  <si>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</si>
  <si>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</si>
  <si>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</si>
  <si>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</si>
  <si>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</si>
  <si>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</si>
  <si>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</si>
  <si>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</si>
  <si>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</si>
  <si>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</si>
  <si>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</si>
  <si>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</si>
  <si>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</si>
  <si>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</si>
  <si>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</si>
  <si>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</si>
  <si>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</si>
  <si>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</si>
  <si>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</si>
  <si>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</si>
  <si>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</si>
  <si>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</si>
  <si>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</si>
  <si>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</si>
  <si>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</si>
  <si>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</si>
  <si>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</si>
  <si>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</si>
  <si>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</si>
  <si>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</si>
  <si>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</si>
  <si>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</si>
  <si>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</si>
  <si>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</si>
  <si>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</si>
  <si>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</si>
  <si>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</si>
  <si>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</si>
  <si>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</si>
  <si>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</si>
  <si>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</si>
  <si>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</si>
  <si>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</si>
  <si>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</si>
  <si>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</si>
  <si>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</si>
  <si>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</si>
  <si>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</si>
  <si>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</si>
  <si>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</si>
  <si>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</si>
  <si>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</si>
  <si>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</si>
  <si>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</si>
  <si>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</si>
  <si>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</si>
  <si>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</si>
  <si>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</si>
  <si>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</si>
  <si>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</si>
  <si>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</si>
  <si>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</si>
  <si>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</si>
  <si>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</si>
  <si>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</si>
  <si>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</si>
  <si>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</si>
  <si>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</si>
  <si>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</si>
  <si>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</si>
  <si>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</si>
  <si>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</si>
  <si>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</si>
  <si>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</si>
  <si>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</si>
  <si>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</si>
  <si>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</si>
  <si>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</si>
  <si>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</si>
  <si>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</si>
  <si>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</si>
  <si>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</si>
  <si>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</si>
  <si>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</si>
  <si>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</si>
  <si>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</si>
  <si>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</si>
  <si>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</si>
  <si>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</si>
  <si>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</si>
  <si>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</si>
  <si>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</si>
  <si>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</si>
  <si>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</si>
  <si>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</si>
  <si>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</si>
  <si>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</si>
  <si>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</si>
  <si>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</si>
  <si>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</si>
  <si>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</si>
  <si>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</si>
  <si>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</si>
  <si>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</si>
  <si>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</si>
  <si>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</si>
  <si>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</si>
  <si>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</si>
  <si>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</si>
  <si>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</si>
  <si>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</si>
  <si>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</si>
  <si>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</si>
  <si>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</si>
  <si>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</si>
  <si>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</si>
  <si>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</si>
  <si>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</si>
  <si>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</si>
  <si>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</si>
  <si>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</si>
  <si>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</si>
  <si>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</si>
  <si>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</si>
  <si>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</si>
  <si>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</si>
  <si>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</si>
  <si>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</si>
  <si>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</si>
  <si>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</si>
  <si>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</si>
  <si>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</si>
  <si>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</si>
  <si>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</si>
  <si>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</si>
  <si>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</si>
  <si>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</si>
  <si>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</si>
  <si>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</si>
  <si>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</si>
  <si>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</si>
  <si>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</si>
  <si>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</si>
  <si>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</si>
  <si>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</si>
  <si>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</si>
  <si>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</si>
  <si>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</si>
  <si>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</si>
  <si>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</si>
  <si>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</si>
  <si>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</si>
  <si>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</si>
  <si>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</si>
  <si>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</si>
  <si>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</si>
  <si>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</si>
  <si>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</si>
  <si>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</si>
  <si>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</si>
  <si>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</si>
  <si>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</si>
  <si>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</si>
  <si>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</si>
  <si>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</si>
  <si>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</si>
  <si>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</si>
  <si>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</si>
  <si>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</si>
  <si>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</si>
  <si>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</si>
  <si>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</si>
  <si>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</si>
  <si>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</si>
  <si>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</si>
  <si>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</si>
  <si>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</si>
  <si>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</si>
  <si>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</si>
  <si>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</si>
  <si>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</si>
  <si>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</si>
  <si>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</si>
  <si>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</si>
  <si>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</si>
  <si>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</si>
  <si>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</si>
  <si>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</si>
  <si>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</si>
  <si>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</si>
  <si>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</si>
  <si>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</si>
  <si>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</si>
  <si>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</si>
  <si>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</si>
  <si>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</si>
  <si>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</si>
  <si>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</si>
  <si>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</si>
  <si>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</si>
  <si>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</si>
  <si>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</si>
  <si>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</si>
  <si>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</si>
  <si>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</si>
  <si>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</si>
  <si>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</si>
  <si>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</si>
  <si>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</si>
  <si>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</si>
  <si>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</si>
  <si>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</si>
  <si>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</si>
  <si>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</si>
  <si>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</si>
  <si>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</si>
  <si>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</si>
  <si>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</si>
  <si>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</si>
  <si>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</si>
  <si>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</si>
  <si>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</si>
  <si>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</si>
  <si>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</si>
  <si>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</si>
  <si>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</si>
  <si>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</si>
  <si>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</si>
  <si>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</si>
  <si>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</si>
  <si>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</si>
  <si>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</si>
  <si>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</si>
  <si>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</si>
  <si>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</si>
  <si>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</si>
  <si>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</si>
  <si>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</si>
  <si>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</si>
  <si>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</si>
  <si>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</si>
  <si>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</si>
  <si>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</si>
  <si>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</si>
  <si>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</si>
  <si>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</si>
  <si>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</si>
  <si>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</si>
  <si>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</si>
  <si>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</si>
  <si>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</si>
  <si>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</si>
  <si>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</si>
  <si>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</si>
  <si>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</si>
  <si>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</si>
  <si>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</si>
  <si>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</si>
  <si>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</si>
  <si>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</si>
  <si>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</si>
  <si>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</si>
  <si>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</si>
  <si>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</si>
  <si>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</si>
  <si>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</si>
  <si>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</si>
  <si>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</si>
  <si>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</si>
  <si>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</si>
  <si>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</si>
  <si>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</si>
  <si>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</si>
  <si>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</si>
  <si>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</si>
  <si>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</si>
  <si>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</si>
  <si>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</si>
  <si>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</si>
  <si>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</si>
  <si>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</si>
  <si>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</si>
  <si>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</si>
  <si>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</si>
  <si>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</si>
  <si>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</si>
  <si>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</si>
  <si>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</si>
  <si>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</si>
  <si>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</si>
  <si>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</si>
  <si>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</si>
  <si>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</si>
  <si>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</si>
  <si>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</si>
  <si>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</si>
  <si>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</si>
  <si>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</si>
  <si>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</si>
  <si>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</si>
  <si>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</si>
  <si>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</si>
  <si>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</si>
  <si>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</si>
  <si>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</si>
  <si>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</si>
  <si>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</si>
  <si>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</si>
  <si>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</si>
  <si>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</si>
  <si>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</si>
  <si>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</si>
  <si>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</si>
  <si>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</si>
  <si>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</si>
  <si>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</si>
  <si>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</si>
  <si>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</si>
  <si>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</si>
  <si>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</si>
  <si>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</si>
  <si>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</si>
  <si>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</si>
  <si>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</si>
  <si>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</si>
  <si>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</si>
  <si>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</si>
  <si>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</si>
  <si>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</si>
  <si>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</si>
  <si>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</si>
  <si>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</si>
  <si>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</si>
  <si>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</si>
  <si>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</si>
  <si>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</si>
  <si>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</si>
  <si>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</si>
  <si>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</si>
  <si>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</si>
  <si>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</si>
  <si>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</si>
  <si>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</si>
  <si>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</si>
  <si>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</si>
  <si>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</si>
  <si>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</si>
  <si>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</si>
  <si>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</si>
  <si>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</si>
  <si>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</si>
  <si>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</si>
  <si>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</si>
  <si>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</si>
  <si>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</si>
  <si>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</si>
  <si>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</si>
  <si>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</si>
  <si>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</si>
  <si>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</si>
  <si>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</si>
  <si>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</si>
  <si>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</si>
  <si>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</si>
  <si>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</si>
  <si>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</si>
  <si>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</si>
  <si>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</si>
  <si>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</si>
  <si>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</si>
  <si>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</si>
  <si>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</si>
  <si>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</si>
  <si>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</si>
  <si>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</si>
  <si>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</si>
  <si>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</si>
  <si>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</si>
  <si>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</si>
  <si>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</si>
  <si>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</si>
  <si>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</si>
  <si>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</si>
  <si>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</si>
  <si>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</si>
  <si>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</si>
  <si>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</si>
  <si>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</si>
  <si>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</si>
  <si>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</si>
  <si>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</si>
  <si>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</si>
  <si>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</si>
  <si>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</si>
  <si>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</si>
  <si>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</si>
  <si>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</si>
  <si>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</si>
  <si>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</si>
  <si>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</si>
  <si>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</si>
  <si>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</si>
  <si>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</si>
  <si>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</si>
  <si>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</si>
  <si>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</si>
  <si>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</si>
  <si>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</si>
  <si>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</si>
  <si>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</si>
  <si>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</si>
  <si>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</si>
  <si>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</si>
  <si>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</si>
  <si>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</si>
  <si>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</si>
  <si>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</si>
  <si>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</si>
  <si>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</si>
  <si>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</si>
  <si>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</si>
  <si>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</si>
  <si>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</si>
  <si>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</si>
  <si>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</si>
  <si>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</si>
  <si>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</si>
  <si>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</si>
  <si>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</si>
  <si>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</si>
  <si>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</si>
  <si>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</si>
  <si>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</si>
  <si>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</si>
  <si>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</si>
  <si>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</si>
  <si>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</si>
  <si>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</si>
  <si>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</si>
  <si>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</si>
  <si>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</si>
  <si>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</si>
  <si>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</si>
  <si>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</si>
  <si>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</si>
  <si>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</si>
  <si>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</si>
  <si>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</si>
  <si>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</si>
  <si>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</si>
  <si>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</si>
  <si>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</si>
  <si>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</si>
  <si>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</si>
  <si>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</si>
  <si>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</si>
  <si>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</si>
  <si>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</si>
  <si>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</si>
  <si>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</si>
  <si>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</si>
  <si>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</si>
  <si>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</si>
  <si>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</si>
  <si>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</si>
  <si>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</si>
  <si>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</si>
  <si>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</si>
  <si>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</si>
  <si>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</si>
  <si>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</si>
  <si>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</si>
  <si>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</si>
  <si>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</si>
  <si>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</si>
  <si>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</si>
  <si>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</si>
  <si>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</si>
  <si>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</si>
  <si>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</si>
  <si>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</si>
  <si>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</si>
  <si>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</si>
  <si>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</si>
  <si>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</si>
  <si>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</si>
  <si>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</si>
  <si>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</si>
  <si>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</si>
  <si>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</si>
  <si>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</si>
  <si>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</si>
  <si>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</si>
  <si>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</si>
  <si>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</si>
  <si>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</si>
  <si>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</si>
  <si>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</si>
  <si>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</si>
  <si>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</si>
  <si>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</si>
  <si>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</si>
  <si>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</si>
  <si>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</si>
  <si>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</si>
  <si>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</si>
  <si>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</si>
  <si>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</si>
  <si>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</si>
  <si>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</si>
  <si>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</si>
  <si>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</si>
  <si>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</si>
  <si>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</si>
  <si>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</si>
  <si>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</si>
  <si>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</si>
  <si>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</si>
  <si>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</si>
  <si>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</si>
  <si>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</si>
  <si>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</si>
  <si>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</si>
  <si>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</si>
  <si>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</si>
  <si>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</si>
  <si>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</si>
  <si>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</si>
  <si>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</si>
  <si>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</si>
  <si>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</si>
  <si>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</si>
  <si>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</si>
  <si>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</si>
  <si>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</si>
  <si>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</si>
  <si>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</si>
  <si>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</si>
  <si>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</si>
  <si>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</si>
  <si>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</si>
  <si>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</si>
  <si>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</si>
  <si>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</si>
  <si>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</si>
  <si>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</si>
  <si>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</si>
  <si>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</si>
  <si>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</si>
  <si>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</si>
  <si>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</si>
  <si>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</si>
  <si>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</si>
  <si>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</si>
  <si>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</si>
  <si>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</si>
  <si>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</si>
  <si>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</si>
  <si>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</si>
  <si>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</si>
  <si>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</si>
  <si>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</si>
  <si>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</si>
  <si>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</si>
  <si>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</si>
  <si>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</si>
  <si>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</si>
  <si>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</si>
  <si>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</si>
  <si>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</si>
  <si>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</si>
  <si>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</si>
  <si>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</si>
  <si>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</si>
  <si>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</si>
  <si>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</si>
  <si>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</si>
  <si>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</si>
  <si>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</si>
  <si>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</si>
  <si>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</si>
  <si>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</si>
  <si>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</si>
  <si>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</si>
  <si>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</si>
  <si>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</si>
  <si>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</si>
  <si>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</si>
  <si>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</si>
  <si>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</si>
  <si>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</si>
  <si>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</si>
  <si>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</si>
  <si>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</si>
  <si>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</si>
  <si>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</si>
  <si>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</si>
  <si>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</si>
  <si>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</si>
  <si>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</si>
  <si>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</si>
  <si>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</si>
  <si>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</si>
  <si>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</si>
  <si>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</si>
  <si>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</si>
  <si>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</si>
  <si>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</si>
  <si>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</si>
  <si>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</si>
  <si>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</si>
  <si>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</si>
  <si>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</si>
  <si>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</si>
  <si>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</si>
  <si>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</si>
  <si>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</si>
  <si>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</si>
  <si>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</si>
  <si>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</si>
  <si>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</si>
  <si>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</si>
  <si>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</si>
  <si>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</si>
  <si>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</si>
  <si>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</si>
  <si>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</si>
  <si>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</si>
  <si>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</si>
  <si>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</si>
  <si>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</si>
  <si>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</si>
  <si>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</si>
  <si>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</si>
  <si>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</si>
  <si>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</si>
  <si>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</si>
  <si>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</si>
  <si>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</si>
  <si>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</si>
  <si>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</si>
  <si>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</si>
  <si>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</si>
  <si>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</si>
  <si>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</si>
  <si>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</si>
  <si>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</si>
  <si>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</si>
  <si>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</si>
  <si>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</si>
  <si>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</si>
  <si>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</si>
  <si>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</si>
  <si>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</si>
  <si>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</si>
  <si>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</si>
  <si>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</si>
  <si>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</si>
  <si>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</si>
  <si>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</si>
  <si>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</si>
  <si>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</si>
  <si>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</si>
  <si>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</si>
  <si>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</si>
  <si>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</si>
  <si>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</si>
  <si>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</si>
  <si>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</si>
  <si>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</si>
  <si>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</si>
  <si>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</si>
  <si>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</si>
  <si>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</si>
  <si>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</si>
  <si>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</si>
  <si>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</si>
  <si>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</si>
  <si>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</si>
  <si>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</si>
  <si>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</si>
  <si>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</si>
  <si>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</si>
  <si>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</si>
  <si>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</si>
  <si>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</si>
  <si>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</si>
  <si>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</si>
  <si>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</si>
  <si>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</si>
  <si>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</si>
  <si>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</si>
  <si>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</si>
  <si>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</si>
  <si>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</si>
  <si>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</si>
  <si>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</si>
  <si>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</si>
  <si>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</si>
  <si>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</si>
  <si>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</si>
  <si>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</si>
  <si>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</si>
  <si>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</si>
  <si>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</si>
  <si>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</si>
  <si>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</si>
  <si>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</si>
  <si>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</si>
  <si>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</si>
  <si>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</si>
  <si>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</si>
  <si>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</si>
  <si>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</si>
  <si>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</si>
  <si>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</si>
  <si>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</si>
  <si>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</si>
  <si>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</si>
  <si>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</si>
  <si>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</si>
  <si>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</si>
  <si>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</si>
  <si>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</si>
  <si>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</si>
  <si>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</si>
  <si>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</si>
  <si>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</si>
  <si>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</si>
  <si>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</si>
  <si>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</si>
  <si>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</si>
  <si>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</si>
  <si>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</si>
  <si>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</si>
  <si>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</si>
  <si>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</si>
  <si>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</si>
  <si>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</si>
  <si>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</si>
  <si>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</si>
  <si>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</si>
  <si>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</si>
  <si>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</si>
  <si>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</si>
  <si>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</si>
  <si>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</si>
  <si>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</si>
  <si>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</si>
  <si>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</si>
  <si>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</si>
  <si>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</si>
  <si>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</si>
  <si>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</si>
  <si>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</si>
  <si>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</si>
  <si>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</si>
  <si>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</si>
  <si>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</si>
  <si>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</si>
  <si>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</si>
  <si>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</si>
  <si>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</si>
  <si>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</si>
  <si>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</si>
  <si>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</si>
  <si>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</si>
  <si>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</si>
  <si>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</si>
  <si>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</si>
  <si>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</si>
  <si>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</si>
  <si>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</si>
  <si>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</si>
  <si>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</si>
  <si>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</si>
  <si>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</si>
  <si>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</si>
  <si>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</si>
  <si>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</si>
  <si>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</si>
  <si>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</si>
  <si>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</si>
  <si>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</si>
  <si>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</si>
  <si>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</si>
  <si>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</si>
  <si>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</si>
  <si>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</si>
  <si>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</si>
  <si>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</si>
  <si>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</si>
  <si>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</si>
  <si>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</si>
  <si>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</si>
  <si>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</si>
  <si>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</si>
  <si>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</si>
  <si>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</si>
  <si>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</si>
  <si>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</si>
  <si>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</si>
  <si>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</si>
  <si>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</si>
  <si>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</si>
  <si>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</si>
  <si>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</si>
  <si>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</si>
  <si>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</si>
  <si>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</si>
  <si>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</si>
  <si>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</si>
  <si>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</si>
  <si>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</si>
  <si>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</si>
  <si>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</si>
  <si>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</si>
  <si>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</si>
  <si>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</si>
  <si>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</si>
  <si>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</si>
  <si>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</si>
  <si>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</si>
  <si>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</si>
  <si>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</si>
  <si>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</si>
  <si>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</si>
  <si>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</si>
  <si>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</si>
  <si>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</si>
  <si>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</si>
  <si>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</si>
  <si>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</si>
  <si>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</si>
  <si>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</si>
  <si>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</si>
  <si>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</si>
  <si>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</si>
  <si>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</si>
  <si>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</si>
  <si>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</si>
  <si>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</si>
  <si>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</si>
  <si>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</si>
  <si>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</si>
  <si>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</si>
  <si>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</si>
  <si>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</si>
  <si>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</si>
  <si>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</si>
  <si>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</si>
  <si>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</si>
  <si>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</si>
  <si>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</si>
  <si>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</si>
  <si>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</si>
  <si>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</si>
  <si>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</si>
  <si>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</si>
  <si>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</si>
  <si>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</si>
  <si>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</si>
  <si>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</si>
  <si>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</si>
  <si>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</si>
  <si>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</si>
  <si>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</si>
  <si>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Deuda Flotante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</si>
  <si>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</si>
  <si>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</si>
  <si>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</si>
  <si>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</si>
  <si>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</si>
  <si>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</si>
  <si>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</si>
  <si>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</si>
  <si>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</si>
  <si>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</si>
  <si>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</si>
  <si>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</si>
  <si>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</si>
  <si>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</si>
  <si>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</si>
  <si>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</si>
  <si>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</si>
  <si>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</si>
  <si>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</si>
  <si>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</si>
  <si>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</si>
  <si>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</si>
  <si>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</si>
  <si>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</si>
  <si>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</si>
  <si>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</si>
  <si>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</si>
  <si>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</si>
  <si>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</si>
  <si>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</si>
  <si>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</si>
  <si>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</si>
  <si>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</si>
  <si>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</si>
  <si>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</si>
  <si>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</si>
  <si>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</si>
  <si>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</si>
  <si>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</si>
  <si>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</si>
  <si>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</si>
  <si>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</si>
  <si>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</si>
  <si>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</si>
  <si>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</si>
  <si>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</si>
  <si>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</si>
  <si>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</si>
  <si>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</si>
  <si>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</si>
  <si>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</si>
  <si>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</si>
  <si>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</si>
  <si>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</si>
  <si>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</si>
  <si>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</si>
  <si>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</si>
  <si>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</si>
  <si>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</si>
  <si>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</si>
  <si>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</si>
  <si>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</si>
  <si>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</si>
  <si>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</si>
  <si>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</si>
  <si>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</si>
  <si>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</si>
  <si>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</si>
  <si>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</si>
  <si>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</si>
  <si>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</si>
  <si>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</si>
  <si>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</si>
  <si>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</si>
  <si>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</si>
  <si>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</si>
  <si>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</si>
  <si>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</si>
  <si>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</si>
  <si>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</si>
  <si>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</si>
  <si>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</si>
  <si>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</si>
  <si>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</si>
  <si>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</si>
  <si>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</si>
  <si>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</si>
  <si>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</si>
  <si>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</si>
  <si>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</si>
  <si>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</si>
  <si>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</si>
  <si>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</si>
  <si>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</si>
  <si>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</si>
  <si>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</si>
  <si>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</si>
  <si>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</si>
  <si>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</si>
  <si>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</si>
  <si>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</si>
  <si>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</si>
  <si>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</si>
  <si>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</si>
  <si>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</si>
  <si>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</si>
  <si>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</si>
  <si>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</si>
  <si>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</si>
  <si>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</si>
  <si>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</si>
  <si>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</si>
  <si>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</si>
  <si>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</si>
  <si>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</si>
  <si>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</si>
  <si>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</si>
  <si>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</si>
  <si>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</si>
  <si>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</si>
  <si>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</si>
  <si>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</si>
  <si>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</si>
  <si>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</si>
  <si>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</si>
  <si>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</si>
  <si>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</si>
  <si>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</si>
  <si>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</si>
  <si>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</si>
  <si>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</si>
  <si>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</si>
  <si>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</si>
  <si>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</si>
  <si>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</si>
  <si>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</si>
  <si>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</si>
  <si>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</si>
  <si>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</si>
  <si>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</si>
  <si>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</si>
  <si>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</si>
  <si>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</si>
  <si>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</si>
  <si>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</si>
  <si>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</si>
  <si>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</si>
  <si>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</si>
  <si>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</si>
  <si>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</si>
  <si>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</si>
  <si>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</si>
  <si>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</si>
  <si>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</si>
  <si>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</si>
  <si>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</si>
  <si>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</si>
  <si>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</si>
  <si>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</si>
  <si>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</si>
  <si>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</si>
  <si>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</si>
  <si>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</si>
  <si>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</si>
  <si>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</si>
  <si>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</si>
  <si>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</si>
  <si>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</si>
  <si>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</si>
  <si>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</si>
  <si>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</si>
  <si>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</si>
  <si>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</si>
  <si>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</si>
  <si>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</si>
  <si>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</si>
  <si>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</si>
  <si>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</si>
  <si>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</si>
  <si>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</si>
  <si>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</si>
  <si>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</si>
  <si>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</si>
  <si>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</si>
  <si>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</si>
  <si>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</si>
  <si>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</si>
  <si>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</si>
  <si>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</si>
  <si>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</si>
  <si>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</si>
  <si>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</si>
  <si>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</si>
  <si>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</si>
  <si>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</si>
  <si>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</si>
  <si>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</si>
  <si>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</si>
  <si>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</si>
  <si>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</si>
  <si>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</si>
  <si>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</si>
  <si>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</si>
  <si>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</si>
  <si>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</si>
  <si>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</si>
  <si>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</si>
  <si>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</si>
  <si>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</si>
  <si>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</si>
  <si>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</si>
  <si>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</si>
  <si>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</si>
  <si>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</si>
  <si>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</si>
  <si>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</si>
  <si>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</si>
  <si>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</si>
  <si>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</si>
  <si>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</si>
  <si>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</si>
  <si>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</si>
  <si>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</si>
  <si>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</si>
  <si>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</si>
  <si>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</si>
  <si>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</si>
  <si>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</si>
  <si>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</si>
  <si>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</si>
  <si>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</si>
  <si>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</si>
  <si>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</si>
  <si>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</si>
  <si>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</si>
  <si>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</si>
  <si>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</si>
  <si>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</si>
  <si>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</si>
  <si>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</si>
  <si>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</si>
  <si>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</si>
  <si>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</si>
  <si>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</si>
  <si>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</si>
  <si>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</si>
  <si>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</si>
  <si>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</si>
  <si>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</si>
  <si>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</si>
  <si>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</si>
  <si>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</si>
  <si>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</si>
  <si>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</si>
  <si>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</si>
  <si>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</si>
  <si>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</si>
  <si>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</si>
  <si>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</si>
  <si>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</si>
  <si>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</si>
  <si>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</si>
  <si>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</si>
  <si>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</si>
  <si>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</si>
  <si>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</si>
  <si>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</si>
  <si>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</si>
  <si>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</si>
  <si>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</si>
  <si>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</si>
  <si>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</si>
  <si>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</si>
  <si>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</si>
  <si>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</si>
  <si>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</si>
  <si>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</si>
  <si>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</si>
  <si>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</si>
  <si>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</si>
  <si>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</si>
  <si>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</si>
  <si>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</si>
  <si>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</si>
  <si>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</si>
  <si>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</si>
  <si>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</si>
  <si>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</si>
  <si>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</si>
  <si>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</si>
  <si>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</si>
  <si>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</si>
  <si>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</si>
  <si>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</si>
  <si>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</si>
  <si>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</si>
  <si>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</si>
  <si>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</si>
  <si>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</si>
  <si>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</si>
  <si>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</si>
  <si>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</si>
  <si>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</si>
  <si>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</si>
  <si>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</si>
  <si>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</si>
  <si>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</si>
  <si>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</si>
  <si>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</si>
  <si>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</si>
  <si>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</si>
  <si>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</si>
  <si>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</si>
  <si>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</si>
  <si>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</si>
  <si>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</si>
  <si>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</si>
  <si>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</si>
  <si>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</si>
  <si>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</si>
  <si>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</si>
  <si>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</si>
  <si>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</si>
  <si>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</si>
  <si>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</si>
  <si>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</si>
  <si>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</si>
  <si>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</si>
  <si>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</si>
  <si>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</si>
  <si>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</si>
  <si>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</si>
  <si>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</si>
  <si>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</si>
  <si>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</si>
  <si>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</si>
  <si>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</si>
  <si>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</si>
  <si>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</si>
  <si>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</si>
  <si>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</si>
  <si>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</si>
  <si>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</si>
  <si>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</si>
  <si>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</si>
  <si>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</si>
  <si>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</si>
  <si>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</si>
  <si>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</si>
  <si>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</si>
  <si>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</si>
  <si>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</si>
  <si>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</si>
  <si>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</si>
  <si>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</si>
  <si>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</si>
  <si>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</si>
  <si>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</si>
  <si>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</si>
  <si>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</si>
  <si>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</si>
  <si>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</si>
  <si>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</si>
  <si>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</si>
  <si>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</si>
  <si>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</si>
  <si>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</si>
  <si>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</si>
  <si>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</si>
  <si>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</si>
  <si>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</si>
  <si>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</si>
  <si>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</si>
  <si>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</si>
  <si>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</si>
  <si>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</si>
  <si>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</si>
  <si>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</si>
  <si>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</si>
  <si>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</si>
  <si>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</si>
  <si>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</si>
  <si>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</si>
  <si>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</si>
  <si>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</si>
  <si>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</si>
  <si>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</si>
  <si>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</si>
  <si>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</si>
  <si>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</si>
  <si>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</si>
  <si>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</si>
  <si>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</si>
  <si>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</si>
  <si>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</si>
  <si>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</si>
  <si>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</si>
  <si>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</si>
  <si>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</si>
  <si>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</si>
  <si>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</si>
  <si>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</si>
  <si>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</si>
  <si>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</si>
  <si>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</si>
  <si>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</si>
  <si>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</si>
  <si>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</si>
  <si>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</si>
  <si>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</si>
  <si>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</si>
  <si>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</si>
  <si>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</si>
  <si>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</si>
  <si>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</si>
  <si>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</si>
  <si>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</si>
  <si>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</si>
  <si>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</si>
  <si>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</si>
  <si>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</si>
  <si>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</si>
  <si>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</si>
  <si>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</si>
  <si>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</si>
  <si>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</si>
  <si>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</si>
  <si>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</si>
  <si>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</si>
  <si>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</si>
  <si>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</si>
  <si>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</si>
  <si>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</si>
  <si>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</si>
  <si>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</si>
  <si>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</si>
  <si>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</si>
  <si>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</si>
  <si>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</si>
  <si>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</si>
  <si>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</si>
  <si>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</si>
  <si>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</si>
  <si>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</si>
  <si>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</si>
  <si>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</si>
  <si>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</si>
  <si>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</si>
  <si>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</si>
  <si>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</si>
  <si>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</si>
  <si>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</si>
  <si>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</si>
  <si>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</si>
  <si>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</si>
  <si>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</si>
  <si>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</si>
  <si>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</si>
  <si>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</si>
  <si>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</si>
  <si>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</si>
  <si>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</si>
  <si>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</si>
  <si>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</si>
  <si>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</si>
  <si>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</si>
  <si>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</si>
  <si>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</si>
  <si>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</si>
  <si>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</si>
  <si>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</si>
  <si>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</si>
  <si>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</si>
  <si>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</si>
  <si>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</si>
  <si>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</si>
  <si>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</si>
  <si>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</si>
  <si>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</si>
  <si>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</si>
  <si>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</si>
  <si>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</si>
  <si>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</si>
  <si>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</si>
  <si>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</si>
  <si>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</si>
  <si>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</si>
  <si>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</si>
  <si>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</si>
  <si>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</si>
  <si>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</si>
  <si>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</si>
  <si>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</si>
  <si>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</si>
  <si>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</si>
  <si>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</si>
  <si>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</si>
  <si>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</si>
  <si>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</si>
  <si>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</si>
  <si>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</si>
  <si>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</si>
  <si>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</si>
  <si>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</si>
  <si>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</si>
  <si>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</si>
  <si>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</si>
  <si>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</si>
  <si>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</si>
  <si>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</si>
  <si>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</si>
  <si>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</si>
  <si>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</si>
  <si>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</si>
  <si>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</si>
  <si>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</si>
  <si>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</si>
  <si>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</si>
  <si>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</si>
  <si>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</si>
  <si>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</si>
  <si>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</si>
  <si>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</si>
  <si>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</si>
  <si>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</si>
  <si>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</si>
  <si>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</si>
  <si>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</si>
  <si>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</si>
  <si>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</si>
  <si>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</si>
  <si>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</si>
  <si>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</si>
  <si>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</si>
  <si>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</si>
  <si>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</si>
  <si>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</si>
  <si>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</si>
  <si>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</si>
  <si>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</si>
  <si>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</si>
  <si>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</si>
  <si>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</si>
  <si>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</si>
  <si>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</si>
  <si>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</si>
  <si>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</si>
  <si>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</si>
  <si>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</si>
  <si>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</si>
  <si>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</si>
  <si>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</si>
  <si>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</si>
  <si>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</si>
  <si>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</si>
  <si>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</si>
  <si>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</si>
  <si>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</si>
  <si>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</si>
  <si>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</si>
  <si>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</si>
  <si>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</si>
  <si>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</si>
  <si>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</si>
  <si>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</si>
  <si>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</si>
  <si>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</si>
  <si>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</si>
  <si>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</si>
  <si>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</si>
  <si>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</si>
  <si>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</si>
  <si>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</si>
  <si>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</si>
  <si>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</si>
  <si>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</si>
  <si>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</si>
  <si>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</si>
  <si>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</si>
  <si>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</si>
  <si>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</si>
  <si>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</si>
  <si>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</si>
  <si>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</si>
  <si>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</si>
  <si>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</si>
  <si>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</si>
  <si>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</si>
  <si>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</si>
  <si>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</si>
  <si>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</si>
  <si>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</si>
  <si>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</si>
  <si>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</si>
  <si>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</si>
  <si>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</si>
  <si>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</si>
  <si>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</si>
  <si>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</si>
  <si>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</si>
  <si>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</si>
  <si>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</si>
  <si>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</si>
  <si>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</si>
  <si>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</si>
  <si>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</si>
  <si>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</si>
  <si>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</si>
  <si>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</si>
  <si>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</si>
  <si>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</si>
  <si>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</si>
  <si>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</si>
  <si>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</si>
  <si>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</si>
  <si>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</si>
  <si>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</si>
  <si>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</si>
  <si>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</si>
  <si>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</si>
  <si>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</si>
  <si>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</si>
  <si>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</si>
  <si>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</si>
  <si>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</si>
  <si>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</si>
  <si>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</si>
  <si>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</si>
  <si>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</si>
  <si>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</si>
  <si>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</si>
  <si>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</si>
  <si>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</si>
  <si>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</si>
  <si>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</si>
  <si>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</si>
  <si>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</si>
  <si>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</si>
  <si>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</si>
  <si>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</si>
  <si>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</si>
  <si>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</si>
  <si>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</si>
  <si>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</si>
  <si>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</si>
  <si>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</si>
  <si>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</si>
  <si>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</si>
  <si>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</si>
  <si>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</si>
  <si>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</si>
  <si>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</si>
  <si>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</si>
  <si>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</si>
  <si>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</si>
  <si>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</si>
  <si>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</si>
  <si>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</si>
  <si>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</si>
  <si>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</si>
  <si>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</si>
  <si>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</si>
  <si>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</si>
  <si>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</si>
  <si>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</si>
  <si>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</si>
  <si>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</si>
  <si>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</si>
  <si>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</si>
  <si>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</si>
  <si>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</si>
  <si>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</si>
  <si>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</si>
  <si>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</si>
  <si>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</si>
  <si>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</si>
  <si>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</si>
  <si>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</si>
  <si>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</si>
  <si>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</si>
  <si>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</si>
  <si>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</si>
  <si>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</si>
  <si>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</si>
  <si>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</si>
  <si>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</si>
  <si>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</si>
  <si>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</si>
  <si>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</si>
  <si>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</si>
  <si>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</si>
  <si>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</si>
  <si>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</si>
  <si>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</si>
  <si>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</si>
  <si>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</si>
  <si>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</si>
  <si>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</si>
  <si>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</si>
  <si>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</si>
  <si>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</si>
  <si>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</si>
  <si>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</si>
  <si>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</si>
  <si>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</si>
  <si>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</si>
  <si>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</si>
  <si>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</si>
  <si>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</si>
  <si>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</si>
  <si>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</si>
  <si>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Resumen Noviembre 2018</t>
  </si>
  <si>
    <t>Sistema de Incentivos Ley N° 20.412 Región Coquimbo Provincia Choapa Comuna Illapel</t>
  </si>
  <si>
    <t>Combarbalá</t>
  </si>
  <si>
    <t>24.03.340</t>
  </si>
  <si>
    <t>Programa de Apoyo Integral al Adulto Mayor Chile Solidario (Región de Coquimbo)</t>
  </si>
  <si>
    <t>04-387309-00195-18</t>
  </si>
  <si>
    <t>FORTALECIENDO LA VIDA COMUNITARIA, COMUNA DE CANELA 2018</t>
  </si>
  <si>
    <t>,Andacollo,Ovalle,Paihuano,Punitaqui,Rio Hurtado,Salamanca,Vicuña,Canela,Combarbala,Coquimbo,Illapel,La Higuera,La Serena,Los Vilos,Monte Patria</t>
  </si>
  <si>
    <t>VALIDACION DE LA INNOVACION SOCIAL ISV VALIDAR MODELO SOCIO-PRODUCTIVO CULTIVO DE OSTION COQUIMBO (FUNDACION CHILE AV) COQUIMBO 18ISV-93421</t>
  </si>
  <si>
    <t>PROTOTIPOS DE INNOVACION REGIONAL PIRE DESARROLLO PROTOTIPO BASICO DE UN SISTEMA AUTOSUSTENTABLE (TAU SPA AV) COQUIMBO 18PIRE-94028</t>
  </si>
  <si>
    <t>PROGRAMA DE PROSPECCIÓN TECNOLÓGICA PPT PROSPECCIÓN TECNOLÓGICA PORTUGAL ESPAÑA CHILEOLIVA 2018 (PRODUCTORES DE ACEITE DE OLIVA) OVALLE 18PPT-100367</t>
  </si>
  <si>
    <t>DESARROLLO DE PROCESO DE TRATAMIENTO DE RESIDUO  UVA PISQUERA PARA REUTILIZAR AGUA EN USO INDUSTRIAL Y/O USO HUMANO (CAPEL FJ)  VICUNA 18ITE1-90709</t>
  </si>
  <si>
    <t>BIENES PUBLICOS ESTRATEGICOS PARA LA COMPETITIVIDAD BPE VALOR AGREGADO A MACROALGAS CHILENAS DE EXPORTACION (UCN AV) COQUIMBO 18BPE-93853</t>
  </si>
  <si>
    <t>BIENES PUBLICOS ESTRATEGICOS PARA LA COMPETITIVIDAD BPE SISTEMA INFORMACION MEJORAR COMPETITIVIDAD INDUSTRIA CITRICOLA (PUC DG) COQUIMBO 18BPE-93873</t>
  </si>
  <si>
    <t>NODO TURISMO WELLNESS 2017 (GEDES JS) (LA SERENA, COQUIMBO, VICUÑA, PAIHUANO) 17NODO-88708-2</t>
  </si>
  <si>
    <t>NODO DE EXPORTACION PARA PROVEEDORES DE LA INDUSTRIA MINERA (GEDES EV) LA SERENA Y COQUIMBO 17NODO-87287-2</t>
  </si>
  <si>
    <t>PROYECTO DE FOMENTO PROFO PARA LA EXPORTACION (GEDES DG)  MONTE PATRIA 17PROFO-80894-2</t>
  </si>
  <si>
    <t>PROGRAMA DE PREINVERSION EN RIEGO PIR REVESTIMIENTO PARCIAL E INSTALACIÓN DE COMPUERTAS CANAL CUESTA (ASOEX JS) PAIHUANO 18PIRN-103372</t>
  </si>
  <si>
    <t>PROGRAMA DE PREINVERSION EN RIEGO PIR REPARACIÓN CANAL VENADO  (CODESSER DL) RÍO HURTADO 18PIRN-97366</t>
  </si>
  <si>
    <t>PROGRAMA DE PREINVERSION EN RIEGO PIR REPARACION CANAL TOMESITO (GEDES DL) OVALLE 18PIRN-98306</t>
  </si>
  <si>
    <t>PROGRAMA DE PREINVERSION EN RIEGO PIR REPARACION CANAL TABALI (GEDES DL) OVALLE 18PIRN-98305</t>
  </si>
  <si>
    <t>PROGRAMA DE PREINVERSION EN RIEGO PIR REPARACION CANAL SANTA GERTRUDIS (GEDES DL) PAIHUANO 18PIRN-97497</t>
  </si>
  <si>
    <t>PROGRAMA DE PREINVERSION EN RIEGO PIR REPARACIÓN CANAL MOLINO DE CERRILLOS, ETAPA I (ASOEX DL) MONTE PATRIA 18PIRN-103398</t>
  </si>
  <si>
    <t>PROGRAMA DE PREINVERSION EN RIEGO PIR REPARACIÓN CANAL ALGARROBO BAJO Y PIZARRINA (GEDES DL) OVALLE 18PIRN-98304</t>
  </si>
  <si>
    <t>PROGRAMA DE PREINVERSION EN RIEGO PIR REPARACIÓN CANAL ALGARROBO ALTO (GEDES DL) OVALLE 18PIRN-98303</t>
  </si>
  <si>
    <t>PROGRAMA DE PREINVERSION EN RIEGO PIR MEJORAMIENTO PARCIAL CANAL VARILLAR ALTO (GEDES JS) VICUNA 18PIRN-97499</t>
  </si>
  <si>
    <t>PROGRAMA DE PREINVERSION EN RIEGO PIR MEJORAMIENTO PARCIAL CANAL PUNTILLA (GEDES JS) VICUÑA 18PIRN-97498</t>
  </si>
  <si>
    <t>PROGRAMA DE PREINVERSION EN RIEGO PIR MEJORAMIENTO PARCIAL CANAL BELLAVISTA ETAPA XVI (ASOEX JS) LA SERENA 18PIRN-103388</t>
  </si>
  <si>
    <t>PROGRAMA DE PREINVERSION EN RIEGO PIR MEJORAMIENTO CANAL SAN CARLOS Y LA HIGUERA ETAPA 1 (GEDES JS) VICUNA 18PIRN-97500</t>
  </si>
  <si>
    <t>NODO ALTERNATIVAS DE EXPORTACIÓN PARA LA UVA DE MESA (CODESSER DG) OVALLE, MONTE PATRIA 17NODO-89009-2</t>
  </si>
  <si>
    <t>PROGRAMA DE FORMACION PARA LA COMPETITIVIDAD PFC SEGURIDAD ALIMENTARIA (CODESSER DG) PROVINCIAS ELQUI Y LIMARI 18PFC-97143</t>
  </si>
  <si>
    <t>PROGRAMA DE FORMACION PARA LA COMPETITIVIDAD PFC INOCUIDAD PRODUCTOS AGRICOLAS FRESCOS (ASOEX DG) LA SERENA 18PFC-97889</t>
  </si>
  <si>
    <t>PROGRAMA DE FORMACION PARA LA COMPETITIVIDAD PFC FORMACION MANEJO UVA DE MESA EXPORTACION (ASOEX FC) REGION DE COQUIMBO 18PFC-97670</t>
  </si>
  <si>
    <t>PROGRAMA DE FOMENTO DE LA CALIDAD Y LA PRODUCTIVIDAD FOCAL PRESTACIONES MINERAS EIRL (ASOEX JS) ANDACOLLO 18FOAVI-97850</t>
  </si>
  <si>
    <t>PROGRAMA DE FOMENTO DE LA CALIDAD Y LA PRODUCTIVIDAD FOCAL MAESTRANZA Y SERVICIOS A LA MINERIA MS LTDA (ASOEX JS) ANDACOLLO 18FOAVI-97852</t>
  </si>
  <si>
    <t>PROGRAMA DE FOMENTO DE LA CALIDAD Y LA PRODUCTIVIDAD FOCAL ISO 9001:2015 EN EMPRESA METALMECÁNICA (CODESSER JS) COQUIMBO 18FOAVI-98919</t>
  </si>
  <si>
    <t>PROGRAMA DE FOMENTO DE LA CALIDAD Y LA PRODUCTIVIDAD FOCAL IMPLEMENTACION, CERTIFICACION VAN OOSTERWYK (ASOEX JS) COQUIMBO 18FOAVI-98909</t>
  </si>
  <si>
    <t>CONTRATO SUMINISTRO ADQUISICIÓN EQUIPOS BUCEO SEMIAUTÓNOMO LIVIANO PESCADORES ARTESANALES MACRO ZONAS NORTE – CENTRO – SUR, ID 5186-18-LQ18</t>
  </si>
  <si>
    <t>ADQUISICIÓN DE 6 CARRETILLAS ELEVADORAS PARA PESCADORES ARTESANALES DE LAS MACROZONAS NORTE, CENTRO Y SUR DEL PAÍS, OC 5186-282-CM18</t>
  </si>
  <si>
    <t>ADQUISICIÓN DE 24 CAMIONES PARA PESCADORES ARTESANALES DE LAS MACROZONAS NORTE, CENTRO Y SUR DEL PAÍS, OC 5186-286-CM18</t>
  </si>
  <si>
    <t>ADQUISICIÓN 21 TRACTORES PARA PESCADORES ARTESANALES DE LAS MACROZONAS NORTE, CENTRO Y SUR DEL PAÍS, OC 5186-285-MC18</t>
  </si>
  <si>
    <t>Paiguano</t>
  </si>
  <si>
    <t>ELQUI,LIMARÍ</t>
  </si>
  <si>
    <t>24.03.138</t>
  </si>
  <si>
    <t>Programa de Intermediación</t>
  </si>
  <si>
    <t>29000426</t>
  </si>
  <si>
    <t>-- CONCESIÓN AERÓDROMO LÑA FLORIDA DE LA SERENA, IV REGIÓN DE COQUIMBO (PUBLICACIONES)</t>
  </si>
  <si>
    <t>40002731</t>
  </si>
  <si>
    <t>CONSERVACION CAMINOS BASICOS REGION DE COQUIMBO 2019-2020</t>
  </si>
  <si>
    <t>Fortalecer la penetración y posicionamiento del Pisco Chileno</t>
  </si>
  <si>
    <t>40004026</t>
  </si>
  <si>
    <t>CONSERVACION PISTA BICICROSS CENDYR SAN JOAQUIN</t>
  </si>
  <si>
    <t>40003963</t>
  </si>
  <si>
    <t>CONSERVACION PROYECTO GIMNASIO ILLAPEL POLIDEPORTIVO MUNICIPAL</t>
  </si>
  <si>
    <t>Proyectos</t>
  </si>
  <si>
    <t>CONSERVACION DE CONTADORES DE BICICLETAS CICLOVIAS MINVU</t>
  </si>
  <si>
    <t>CONSERVACION MUROS INTERVIVIENDAS, RECONSTRUCCIÓN LLUVIAS</t>
  </si>
  <si>
    <t>1-C-2016-98</t>
  </si>
  <si>
    <t>REPOSICIÓN  SEDE SOCIAL VILLA LA ISLA</t>
  </si>
  <si>
    <t>1-C-2016-33</t>
  </si>
  <si>
    <t>CONTRUCCIÓN SEDE SOCIAL CLUB DEPORTIVO ISLÓN</t>
  </si>
  <si>
    <t>1-C-2016-112</t>
  </si>
  <si>
    <t>CONSTRUCCIÓN SEDE SOCIAL VILLA LA FLORIDA</t>
  </si>
  <si>
    <t>1-C-2015-2223</t>
  </si>
  <si>
    <t>CONSTRUCCIÓN SEDE SOCIAL SANTA ROSA</t>
  </si>
  <si>
    <t>SUBDERE - ASISTENCIA TÉCNICA PMB</t>
  </si>
  <si>
    <t>CONSTRUCCIÓN OBRAS DE URBANIZACIÓN BÁSICA LA HIGUERA</t>
  </si>
  <si>
    <t>Pagado Acum. A Diciembre</t>
  </si>
  <si>
    <t>Resumen Diciembre 2018</t>
  </si>
  <si>
    <t>24.03.997</t>
  </si>
  <si>
    <t>Centro de Atención Hijos de Madres Temporeras (región de Coquimbo)</t>
  </si>
  <si>
    <t>24.03.986</t>
  </si>
  <si>
    <t>Programa de Apoyo Hios de Personas Privadas de Libertad - Abriendo Caminos</t>
  </si>
  <si>
    <t>24.03.343</t>
  </si>
  <si>
    <t>Programa de Apoyo a Personas en Situación de Calle (Región de Coquimbo)</t>
  </si>
  <si>
    <t>24.03.335</t>
  </si>
  <si>
    <t>Programa de Habitabilidad Chile Solidario (Región de Coquimbo)</t>
  </si>
  <si>
    <t>Fondo Concursable de Iniciativas Para la Infancia (Región de Coquimbo)</t>
  </si>
  <si>
    <t>Ovalle,Vicuña,Coquimbo,La Serena,Monte Patria</t>
  </si>
  <si>
    <t>SUBSIDIO SEMILLA ASIGNACION SSAF DESAFIO TURISMO: GENERACION DE EMPRENDIMIENTOS SOSTENIBLES (CODESSER CJ) REGIONAL 17DESF-88712 FIC</t>
  </si>
  <si>
    <t>SUBSIDIO SEMILLA ASIGNACIÓN SSAF DESAFIO PROGRAMA INC INCUBADORA DE NEGOCIOS CREATIVOS (SEVEN CJ) REGIONAL 17DESF-88700 FIC</t>
  </si>
  <si>
    <t>SUBSIDIO SEMILLA ASIGNACIÓN SSAF DESAFI&amp;#769;O BIOPRODUCTOS MARINOS Y ALIMENTOS CON VALOR AGREGADO (CODESSER CJ) REGIONAL 17DESF-88713 FIC</t>
  </si>
  <si>
    <t>RED DE MENTORES NORTE 2019: CONSOLIDACION REDES DE COQUIMBO Y ATACAMA (UNIVERSIDAD DE LA SERENA) REGIONES DE ATACAMA Y COQUIMBO 18RM-102365</t>
  </si>
  <si>
    <t>PROGRAMA REGIONAL DE APOYO AL EMPRENDIMIENTO PRAE Y CAPITAL SEMILLA OVERHEAD ADMINISTRACIÓN DE VARIOS PROYECTOS REGIONAL</t>
  </si>
  <si>
    <t>PROGRAMA REGIONAL DE APOYO AL EMPRENDIMIENTO PRAE WWW.MINERALOPPORTUNITIES.COM (CODESSER-MINERAL OPPORTUNITIES SPA FC) LA SERENA 18PRAE-97171</t>
  </si>
  <si>
    <t>PROGRAMA REGIONAL DE APOYO AL EMPRENDIMIENTO PRAE INSUMOS DE SALUD: UNIENDO CLIENTES Y PROVEEDORES (CODESSER-MONDENT LIMITADA CJ) SERENA 18PRAE-97187</t>
  </si>
  <si>
    <t>PROGRAMA REGIONAL DE APOYO AL EMPRENDIMIENTO PRAE IAASAPP  (INACAP-CRISTIAN LARA MC) ELQUI, LIMARI Y CHOAPA 18PRAE-97175</t>
  </si>
  <si>
    <t>PROGRAMA REGIONAL DE APOYO AL EMPRENDIMIENTO PRAE ESTACION MOD.INTELIGENTE SERV. ASTRONOMICS (CODESSER-DEEPSKY CHILE MC) RIO HURTADO 18PRAE-97249 FIC</t>
  </si>
  <si>
    <t>PROGRAMA REGIONAL DE APOYO AL EMPRENDIMIENTO PRAE ELQUIMIA, EL VALLE DE ELQUI EN TU PIEL (INACAP ELQUIMIA FC) LA SERENA 18PRAE-97205</t>
  </si>
  <si>
    <t>PROGRAMA REGIONAL DE APOYO AL EMPRENDIMIENTO PRAE EDUCAPP SIMCE  (CODESSER E-KIDS SPA CJ) LA SERENA 18PRAE-97195</t>
  </si>
  <si>
    <t>PROGRAMA REGIONAL DE APOYO AL EMPRENDIMIENTO PRAE DISPOSITIVO VOD PARA TELEMEDICINA (CODESSER-INTERMEDS CONSULTAS MEDICAS CJ) LA SERENA 18PRAE-97227</t>
  </si>
  <si>
    <t>PROGRAMA REGIONAL DE APOYO AL EMPRENDIMIENTO PRAE DESHIDRATADO NATURAL CAMARONES Y LANGOSTINOS (CODESSER-CHRISTIAN ARELLANO MC) LA SERENA 18PRAE-97214</t>
  </si>
  <si>
    <t>PROGRAMA REGIONAL DE APOYO AL EMPRENDIMIENTO PRAE APPUNTO (UCV V IA SPA CJ) LA SERENA 18PRAE-97236 FIC</t>
  </si>
  <si>
    <t>PROGRAMA DE APOYO AL ENTORNO PARA EL EMPRENDIMIENTO Y LA INNOVACION PAEIR OPEN DATA COQBO. (TAMSEC MVG) COQUIMBO 18PAEIR-98592  FIC</t>
  </si>
  <si>
    <t>PROGRAMA DE APOYO AL ENTORNO PARA EL EMPRENDIMIENTO Y LA INNOVACION PAEIR MUJER DINAMICA +4 (CODESSER CJ) LA SERENA 18PAEIR-98618 FIC</t>
  </si>
  <si>
    <t>PROGRAMA DE APOYO AL ENTORNO PARA EL EMPRENDIMIENTO Y LA INNOVACION PAEIR INNOVA ESCENA (TEATROPUERTO DL) LA SERENA 18PAEIR-98583 FIC</t>
  </si>
  <si>
    <t>PROGRAMA DE APOYO AL ENTORNO PARA EL EMPRENDIMIENTO Y LA INNOVACION PAEIR INDUSTRIA VIDEOJUEGOS (PLANEAS DL) LA SERENA 18PAEIR-98576 REGIONAL FIC</t>
  </si>
  <si>
    <t>PROGRAMA DE APOYO AL ENTORNO PARA EL EMPRENDIMIENTO Y LA INNOVACION PAEIR GOBERNANZA COLABORACCION (INACAP EV) LA SERENA 18PAEIR-98584 FIC</t>
  </si>
  <si>
    <t>PROGRAMA DE APOYO AL ENTORNO PARA EL EMPRENDIMIENTO Y LA INNOVACION PAEIR FUTURE YOUNG FEST (GEES CONSULTORES FJ) REGIONAL 18PAEIR-98613 FIC</t>
  </si>
  <si>
    <t>PROGRAMA DE APOYO AL ENTORNO PARA EL EMPRENDIMIENTO Y LA INNOVACION PAEIR DESAFIO CIRCULAR E INNOVACIÓN (PIPARTNER AK) LA SERENA 18PAEIR-98604 FIC</t>
  </si>
  <si>
    <t>PROGRAMA DE APOYO AL ENTORNO PARA EL EMPRENDIMIENTO Y LA INNOVACION PAEIR COWORKING TALKS (ALTO PEÑUELAS EV) COQUIMBO 18PAEIR-98574 FIC</t>
  </si>
  <si>
    <t>PROGRAMA DE APOYO AL ENTORNO PARA EL EMPRENDIMIENTO INNOVADOR EMPRENDE ROBOTICO (EMPRENDEJOVEN CJ) COQUIMBO 17PAEI-86870</t>
  </si>
  <si>
    <t>CAPITAL SEMILLA REDUBICUA (REDUBICUA SPA CJ) LA SERENA 18CS-95958</t>
  </si>
  <si>
    <t>VOUCHER DE INNOVACION VALORIZACION SUBPRODUCTOS OBTENIDOS DE AGUAS GRASAS (ENYMA, ENERGIA Y MEDIO AMBIENTE MVG) COQUIMBO 18VIPR-100874 FIC</t>
  </si>
  <si>
    <t>VOUCHER DE INNOVACION VALORIZACION DE ANCHOVETAS MEDIANTE DESARROLLO DE PRODUCTOS ENCURTIDOS (CHRISTIAN ARELLANO MVR) LA SERENA 18VIPR-103399 FIC</t>
  </si>
  <si>
    <t>VOUCHER DE INNOVACION SOFTWARE+APP PARA GESTION DE MEDIOS DE COMUNICACION (SIGNAL MEDIA SPA PC) COQUIMBO 18VIPR-103521 FIC</t>
  </si>
  <si>
    <t>VOUCHER DE INNOVACION SISTEMA PREFABRICADO SANITARIO Y ELECTRICO (INGENIERIA Y GESTION DE PROYECTOS CANTUARIAS AK) LA SERENA 18VIPR-103473 FIC</t>
  </si>
  <si>
    <t>VOUCHER DE INNOVACION SISTEMA DE MANEJO DE RILES (SOCIEDAD RUBIO Y MAUAD LIMITADA PC) COQUIMBO 18VIPR-103160 FIC</t>
  </si>
  <si>
    <t>VOUCHER DE INNOVACION SENAR ANTIRROBO WILUG (ARTICULOS DE SEGURIDAD WILUG CJ) COQUIMBO 18VIPR-100679 FIC</t>
  </si>
  <si>
    <t>VOUCHER DE INNOVACION PRODUCTO UNTABLE EN CONSERVA PARA LA VALORIZACION DE OSTIONES DE BAJO CALIBRE (IVONNE ETCHEPARE MVR) LA SERENA 18VIPR-100858 FIC</t>
  </si>
  <si>
    <t>VOUCHER DE INNOVACION PRODUCTO INNOVADOR EN BASE A CARNE DESHIDRATADA DE CABRA (COOPERATIVA AGROPECUARIOS CANELA MVR) CANELA 18VIPR-103517 FIC</t>
  </si>
  <si>
    <t>VOUCHER DE INNOVACION PROCESO MEJORA EN LAS CARACTERISTICAS ORGANOLEPTICAS DE MACROALGAS (ISNATUR VALUE SPA AK) COQUIMBO 18VIPR-103403 FIC</t>
  </si>
  <si>
    <t>VOUCHER DE INNOVACION PATE ELABORADO DE CAMARONES Y LANGOSTINOS (DESHIDRATADO NATURAL DE CAMARONES Y LANGOSTINOS MVR) LA SERENA 18VIPR-103400 FIC</t>
  </si>
  <si>
    <t>VOUCHER DE INNOVACION OPERACION FOTO-BIOREACTORES DE MICROALGAS ALIMENTO PARA OSTRA (CULTIVOS MARINOS TONGOY MVR) COQUIMBO 18VIPR-103576 FIC</t>
  </si>
  <si>
    <t>VOUCHER DE INNOVACION INNOVADORES SNACKS DE OSTIONES (DISTRIBUIDORA PRODUCTOS DEL MAR MC) COQUIMBO 18VIPR-100868 FIC</t>
  </si>
  <si>
    <t>VOUCHER DE INNOVACION GESTION OPTIMA DE ENSUCIAMIENTO EN PARQUES SOLARES FOTOVOLTAICOS (PARQUE SOLAR SOL DEL NORTE SPA AK) VICUÑA 18VIPR-103402 FIC</t>
  </si>
  <si>
    <t>VOUCHER DE INNOVACION ELABORACION DE PATE DE MACHA PARA APROVECHAM. RECURSO PESQUERO (COOPERATIVA CALETA SAN PEDRO MVG) LA SERENA 18VIPR-103397 FIC</t>
  </si>
  <si>
    <t>VOUCHER DE INNOVACION ELABORACION DE CERVEZA MEJORANDO EFICIENCIA ENERGETICA Y REDUCIENDO COSTOS (CERVECERA GUAYACAN MVG) VICUÑA 18VIPR-103559 FIC</t>
  </si>
  <si>
    <t>VOUCHER DE INNOVACION DESARROLLO DE UN PROTOTIPO DE JUGO FUNCIONAL DE COPAO (ROSA CORTES ZIMMERMANN MC) COMBARBALÁ 18VIPR-103462 FIC</t>
  </si>
  <si>
    <t>VOUCHER DE INNOVACION ABLANDAMIENTO DE MOLUSCOS PARA GENERAR PRODUCTOS DE MAYOR VALOR AGREGADO (GRAN MAR AK) COQUIMBO18VIPR-103484 FIC</t>
  </si>
  <si>
    <t>VOUCHER DE INNOVACION  MACROALGAS PARDAS RICAS (MARIA ORTIZ EIRL MVR) COQUIMBO 18VIPR-103494 FIC</t>
  </si>
  <si>
    <t>VOUCHER DE INNOVACION  CONTROL LECHERO MEJORA Y OPTIMIZACION REBAÑOS DE CABRAS (COOPERATIVA DE TRANSHUMANTES DE ILLAPEL MC) ILLAPEL 18VIPR-103504 FIC</t>
  </si>
  <si>
    <t>VALIDACION DE LA INNOVACION SOCIAL PARA REUTILIZACIÓN DE AGUAS GRISES EN ESCUELAS (UNIVERSIDAD CATÓLICA DE CHILE DL) OVALLE 18ISV-93456</t>
  </si>
  <si>
    <t>TERMA PROTECTION CAJA DE DISTRIBUCION ELECTRICA INTELIGENTE PARA LA PREVENCION DE INCENDIOS (WILUG) COQUIMBO 18PIRE-94275</t>
  </si>
  <si>
    <t>SISTEMA DE CONTROL DE POLVO PARA VEHICULOS QUE CIRCULAN POR CAMINOS NO PAVIMENTADOS (ALGORITMOS Y MEDICIONES AMBIENTALES DL) ANDACOLLO 18ITE1-93986</t>
  </si>
  <si>
    <t>RED MENTORES DE IMPACTO (EMPREDIEM SPA) REGIONAL 18RM-102293</t>
  </si>
  <si>
    <t>PROTOTIPOS DE INNOVACION REGIONAL PIREL ALAMBIQUE ELECTRICO INDUSTRIA PISCO (SOC. DE INVERSIONES Y SERVICIOS EL SANTO LTDA FJ) LA SERENA 17PIREL-88507</t>
  </si>
  <si>
    <t>PROTOTIPOS DE INNOVACION REGIONAL PIREL  MONITOREO DE SISTEMAS CONTRA INCENDIO (ARTÍCULOS DE SEGURIDAD WILUG AV) COQUIMBO 17PIREL-88572</t>
  </si>
  <si>
    <t>PROGRAMAS TECNOLÓGICOS ESTRÁTEGICOS PLATAFORMA DE INNOVACIÓN COLABORATIVA (BIOTECNOLOGIA FRUTICOLA S.A) REGIONAL 16PTECFN-66646</t>
  </si>
  <si>
    <t>PROGRAMAS DE DIFUSIÓN TECNOLÓGICA REGIONAL COMPETENCIAS PARA TURISMO GASTRONÓMICO (CÁMARA DE TURISMO IV REGIÓN AK) REGIONAL 18PDTR-105067 FIC</t>
  </si>
  <si>
    <t>PROGRAMAS DE DIFUSIÓN TECNOLÓGICA REGIONAL CAPACIDADES PUBLICITARIAS (CÁMARA DE TURISMO DE LA IV REGIÓN DL) REGIONAL 18PDTR-104400 FIC</t>
  </si>
  <si>
    <t>PROGRAMAS DE DIFUSIÓN TECNOLÓGICA ESCALAMIENTO ACUICOLA Y EXPLOTACIÓN DE BENTÓNICOS (UCN AV ) REGIONAL 18PDT-100300</t>
  </si>
  <si>
    <t>PROGRAMAS DE DIFUSIÓN TECNOLÓGICA  COMPETITIVIDAD DE PYMES TURÍSTICAS y MARKETING DIGITAL. (CORP.TURISMO FJ) VICUÑA 18PDT-100269</t>
  </si>
  <si>
    <t>PROGRAMA MEJORAMIENTO GENÉTICO FRUTICOLA DESARROLLO DE NUEVAS VARIEDADES DE UVA DE MESA (BIOTECNOLOGIA FRUTICOLA S.A) REGIONAL 09PMG-7229</t>
  </si>
  <si>
    <t>PROGRAMA GESTIÓN DE LA INNOVACIÓN - GESTIÓN DE PORTAFOLIO (EMPRESA WILUG LTDA.) COQUIMBO 18GPI-100351</t>
  </si>
  <si>
    <t>PROGRAMA DE PROSPECCIÓN TECNOLÓGICA MISIÓN TECNOLÓGICA EMPRESARIOS HOTELEROS Y TURÍSTICOS A ESPAÑA (U.SANTO TOMAS JS) REGIONAL 18PPT-100249</t>
  </si>
  <si>
    <t>PROGRAMA DE APOYO AL ENTORNO PARA EL EMPRENDIMIENTO Y LA INNOVACION YOUNG MAKER TIC´S (CEDUC-UCN FC) COQUIMBO 18PAEI-103141</t>
  </si>
  <si>
    <t>IMPLEMENTACION DE DESAFIOS DE INNOVACION ABIERTA EN EMPRESAS - INNOVACION ABIERTA ECOVISTA (CONSTRUCTORA INNTEC) LA SERENA 18IDIA-100420</t>
  </si>
  <si>
    <t>FIULS 2030 IMPLEMENTACIÓN DEL PLAN ESTRATEGICO - NUEVA INGENIERÍA PARA EL 2030 REGIONES (BIOTECNOLOGIA FRUTICOLA S.A) LA SERENA 18ENI2-104235</t>
  </si>
  <si>
    <t>DESARROLLO DE CAPACIDADES - PROGRAMA GESTION DE LA INNOVACION (COMPAÑIA MINERA TECK CARMEN DE ANDACOLLO KT) ANDACOLLO 18DCI-100426</t>
  </si>
  <si>
    <t>CONTRATOS TECNOLÓGICOS PARA LA INNOVACION COTE RECUBRIMIENTO COMESTIBLE DE LANGOSTINOS Y CAMARONES (WYS EXPORTS S.P.A.) REGIONAL 18COTE-89737</t>
  </si>
  <si>
    <t>CONTRATOS TECNOLOGICOS PARA CULTIVOS PROD.DE SEMILLAS DE ALMEJA (VENUS ANTIQUA) EN AMBIENTE CONTROLADO (CULTIVOS MARINOS TONGOY) COQUIMBO 17COTE-72511</t>
  </si>
  <si>
    <t>CONTRATOS TECNOLOGICOS MEMBRANAS POLIMERICAS SELECTIVAS PARA LA RECUPERACION DE ORO (SOCIEDAD MINERA MONTE ALTO) COMBARBALA 18COTE-89637</t>
  </si>
  <si>
    <t>BIENES PÚBLICOS PARA LA COMPETITIVIDAD REGIONAL BPRR POZOS COLECTIVOS CUENCA CHOAPA (HIDROGESTIÓN MC) CHOAPA 18BPCR-102289 FIC</t>
  </si>
  <si>
    <t>BIENES PÚBLICOS ESTRATÉGICOS PARA LA COMPETITIVIDAD BPE PLATAFORMA PARA ECOSISTEMA INDUSTRIAL MINERO DE IV REGIÓN (CIDERE FJ) LA SERENA 18BPE-93892</t>
  </si>
  <si>
    <t>BIENES PÚBLICOS ESTRATÉGICOS PARA LA COMPETITIVIDAD BPE ESTUDIO DE CALIDAD DE AGUA EN RIO ELQUI (INIA FJ) LA SERENA 18BPE-93509</t>
  </si>
  <si>
    <t>NODO POSICIONAMIENTO OFERTA TURISTICA DE INTERESES ESPECIALES REGION DE COQUIMBO (CODESSER BL) LA SERENA 18NODO-105202 TURISMO</t>
  </si>
  <si>
    <t>NODO POSICIONAMIENTO INTERNACIONAL DE DESTINO VALLE DE ELQUI (CODESSER BL) VICUÑA 18NODO-89860-2</t>
  </si>
  <si>
    <t>PROYECTO DE FOMENTO PROFO UNIDAD DE EMBALAJES Y COMERCIALIZADORA DE PRODUCTOS HORTICOLAS (ASOEX DG) COQUIMBO 17PROFO-72101-3</t>
  </si>
  <si>
    <t>PROYECTO DE FOMENTO PROFO PRODUCCIÓN Y EXPORTACIÓN DE NUECES (ASOEX DG) MONTE PATRIA 16PROFO-65770-3</t>
  </si>
  <si>
    <t>PROYECTO DE FOMENTO PROFO PRODUCCION Y ELABORACIÓN SUBPRODUCTOS DE UVA PISQUERA (GEDES DG) OVALLE 18PROFO-104093</t>
  </si>
  <si>
    <t>PROYECTO DE FOMENTO PROFO EXPORTADORA PEDREGAL (CODESSER DG) MONTEPATRIA Y OVALLE 17PROFO-74613-2</t>
  </si>
  <si>
    <t>PROGRAMA TERRITORIALES INTEGRADOS PTI PRODUCCIÓN CAPRINA EN ZONAS DE SECANO  (ASOEX DG) CANELA, ILLAPEL, COMBARBALÁ 17PTI-81460-2</t>
  </si>
  <si>
    <t>PROGRAMA DE PREINVERSION EN RIEGO PIR REPARACION CANAL DERIVADO GRANEROS (CODESSER DL) OVALLE 18PIRN-98308</t>
  </si>
  <si>
    <t>PROGRAMA DE PREINVERSION EN RIEGO PIR MEJORAMIENTO CANAL ESPANTA LA VIRGEN (CODESSER JS) VICUÑA 18PIRN-98327</t>
  </si>
  <si>
    <t>PROGRAMA DE PREINVERSION EN RIEGO PIR MEJORAMIENTO CANAL ALTO PERALILLO (ASOEX JS) COQUIMBO 18PIRN-105350</t>
  </si>
  <si>
    <t>PROGRAMA DE PREINVERSION EN RIEGO PIR INSTALACION DE COMPUERTAS PREDIALES, CANAL BATUCO DE CHALINGA (CODESSER DG) SALAMANCA 18PIRN-96990</t>
  </si>
  <si>
    <t>PROGRAMA DE PREINVERSION EN RIEGO PIR CANAL ALTO PERALILLO (ASOEX JS) COQUIMBO 18PIRN-104151</t>
  </si>
  <si>
    <t>PROGRAMA DE DESARROLLO DE PROVEEDORES PDP APOYO MANEJO HIDRICO Y FITOSANITARIOS (ASOEX DG) SALAMANCA, ILLAPEL 17PDP-72085-3</t>
  </si>
  <si>
    <t>PROYECTO DE FOMENTO PROFO TURISMO VALLE DEL CHOAPA (CODESSER JS) SALAMANCA 16PROFO-68303-3</t>
  </si>
  <si>
    <t>PROYECTO DE FOMENTO PROFO TRANSPORTES DE ILLAPEL (CODESSER AV)  ILLAPEL 18PROFO-105042</t>
  </si>
  <si>
    <t>PROYECTO DE FOMENTO PROFO SERVICIOS DEL LIMARÍ (ASOEX FC) OVALLE 17PROFO-88832-2</t>
  </si>
  <si>
    <t>PROYECTO DE FOMENTO PROFO MEJORA COMPETITIVIDAD SECTOR PESQUERO CRUSTÁCEO (CODESSER DL) COQUIMBO 18PROFO-105169</t>
  </si>
  <si>
    <t>PROYECTO DE FOMENTO PROFO INGENIERIA Y SERVICIOS ESPECIALIZADOS DEL CHOAPA (CODESSER FC) SALAMANCA, ILLAPEL, LOS VILOS 17PROFO-88663-2</t>
  </si>
  <si>
    <t>PROYECTO DE FOMENTO PROFO FORTALECIMIENTO DEL TURISMO DE INTERESES ESPECIALES A COMBARBALA (GEDES JS)  COMBARBALA 18PROFO-105185</t>
  </si>
  <si>
    <t>PROYECTO DE FOMENTO PROFO DESARROLLO NUEVOS NEGOCIOS TONGOY (ASOEX EV) COQUIMBO 17PROFO-88278-2</t>
  </si>
  <si>
    <t>PROGRAMA ESTRATEGICO DE ESPECIALIZACION INTELIGENTE PARA COMPETITIVIDAD COQUIMBO: FUENTE DE BIOPRODUCTOS MARINOS (CODESSER EV) REGIONAL 14PEDR-35776-4</t>
  </si>
  <si>
    <t>PROGRAMA DE PREINVERSION EN AREAS DE MANEJO PIAM ESTUDIO SITUACION BASE GUANAQUEROS C (CODESSER DL) COQUIMBO 18PIAM1-105189</t>
  </si>
  <si>
    <t>PROGRAMA DE PREINVERSION EN AREAS DE MANEJO PIAM ESTUDIO SITUACION BASE ENSENADA ARRAYAN (CODESSER DL) LA SERENA 18PIAM1-105188</t>
  </si>
  <si>
    <t>PROGRAMA DE PREINVERSION EN AREAS DE MANEJO PIAM ESTUDIO MANEJO TALCARUCA C (CODESSER DL) OVALLE 18PIAM1-105190</t>
  </si>
  <si>
    <t>PROGRAMA DE PREINVERSION EN AREAS DE MANEJO PIAM ESTUDIO DE SEGUIMIENTO AREA DE MANEJO "LA PEÑA" (LA CRUZ DE CHUNGUNGO DL) LA HIGUERA 18PIAM1-89383</t>
  </si>
  <si>
    <t>PROGRAMA DE FORMACION PARA LA COMPETITIVIDAD PFC COMPETENCIAS EN ASTROTURISMO (ASOEX BL) REGIONAL 18PFC-97241</t>
  </si>
  <si>
    <t>PROGRAMA DE FORMACION PARA LA COMPETITIVIDAD PFC CERTIFICACION GUIAS TURISTICOS (GEDES JS) REGION DE COQUIMBO 18PFC-93990</t>
  </si>
  <si>
    <t>PROGRAMA DE FOMENTO DE LA CALIDAD Y LA PRODUCTIVIDAD FOCAL ISO 9001:2015 EMPRESA MYC S.A.  (CODESSER JS) LA SERENA 18FOAVI-98917</t>
  </si>
  <si>
    <t>PROGRAMA DE FOMENTO DE LA CALIDAD Y LA PRODUCTIVIDAD FOCAL DISTRIBUIDORA DE PRODUCTOS PARA LA MINERÍA (CODESSER JS) REGION DE COQUIMBO 18FOAVI-98930</t>
  </si>
  <si>
    <t>PROGRAMA DE DESARROLLO DE PROVEEDORES PDP MEJORAMIENTO COMPETITIVIDAD (CODESSER EV) SALAMANCA, ILLAPEL, LOS VILOS 16PDP-66399-3</t>
  </si>
  <si>
    <t>PROGRAMA DE DESARROLLO DE PROVEEDORES PDP MEJORAMIENTO COMPETITIVIDAD (CODESSER EV) SALAMANCA, ILLAPEL Y LOS VILOS 16PDP-65162-3</t>
  </si>
  <si>
    <t>PROGRAMA DE APOYO PARA LA REACTIVACIÓN - PAR RECONVERSIÓN AGRÍCOLA G1 (ASOEX MC)  MONTE PATRIA 18PAR-105233 FNDR</t>
  </si>
  <si>
    <t>PROGRAMA DE APOYO A PROYECTOS ESTRATEGICOS POMENERGY (FINCA OSIRIS S.A.) COQUIMBO 16PRAP-66044</t>
  </si>
  <si>
    <t>PROGRAMA DE APOYO A PROYECTOS ESTRATEGICOS PLANTA DE FLOTACIÓN DE COBRE DE 15.000 TON/MES "GABRIELA". (MINERA TESORO UNO) LA HIGUERA 16PRAP-70609</t>
  </si>
  <si>
    <t>PROGRAMA DE APOYO A LA REACTIVACIÓN PROGRAMA DE APOYO PARA LA REACTIVACION – PAR (ASOEX MC) VICUNA 18PAR-105433 FIC</t>
  </si>
  <si>
    <t>PROGRAMA DE APOYO A LA REACTIVACIÓN PAR TURISMO DEPORTE AVENTURA (GEDES MVG ) PROVINCIA ELQUI, CHOAPA 18PAR-105363 FIC</t>
  </si>
  <si>
    <t>PROGRAMA DE APOYO A LA REACTIVACIÓN PAR TURISMO COMBARBALA (GEDES AK) COMBARBALÁ 17PAR-88599 FNDR</t>
  </si>
  <si>
    <t>PROGRAMA DE APOYO A LA REACTIVACIÓN PAR RECONVERSIÓN AGRICOLA ZONAS REZAGADAS GRUPO 2 (ASOEX MC) MONTE PATRIA 18PAR-105305 FNDR</t>
  </si>
  <si>
    <t>PROGRAMA DE APOYO A LA REACTIVACIÓN PAR PRODUCTORES DE UVA Y PISCO (GEDES MC) MONTE PATRIA 18PAR-105207 FNDR</t>
  </si>
  <si>
    <t>PROGRAMA DE APOYO A LA REACTIVACIÓN PAR PRODUCTORES DE UVA VARIEDAD FLAME GRUPO 5 (ASOEX MC) MONTE PATRIA 18PAR-105434 FNDR</t>
  </si>
  <si>
    <t>PROGRAMA DE APOYO A LA REACTIVACIÓN PAR LOCACIONES FILMICAS REGIÓN DE COQUIMBO (GEDES DL) LA SERENA, COQUIMBO 17PAR-89103 FIC</t>
  </si>
  <si>
    <t>PROGRAMA DE APOYO A LA REACTIVACIÓN PAR IMPRENTAS OVALLE (CODESSER MC) OVALLE 18PAR-105360 FIC</t>
  </si>
  <si>
    <t>PROGRAMA DE APOYO A LA REACTIVACIÓN PAR GASTRONÓMICO DE LA HIGUERA (ASOEX CJ) LA HIGUERA 17PAR-88802 FIC</t>
  </si>
  <si>
    <t>PROGRAMA DE APOYO A LA REACTIVACIÓN PAR CENTRO COQUIMBO (GEDES MC) COQUIMBO 18PAR-105366 FIC</t>
  </si>
  <si>
    <t>PROGRAMA DE APOYO A LA REACTIVACIÓN PAR CENTRO (GEDES MC) COQUIMBO 18PAR-105362 FIC</t>
  </si>
  <si>
    <t>PROGRAMA DE APOYO A LA REACTIVACIÓN PAR ASTROTURISMO ELQUI (CODESSER PC) PROVINCIA DEL ELQUI 18PAR-105192 FIC</t>
  </si>
  <si>
    <t>PROGRAMA DE APOYO A LA REACTIVACIÓN 2° GRUPO PRODUCTORES UVA (ASOEX MC) VICUÑA Y PAIHUANO 18PAR-105248 FIC</t>
  </si>
  <si>
    <t>PROGRAMA DE APOYO A LA REACTIVACIÓN - PAR RIO HURTADO (GEDES MVG) RIO HURTADO 18PAR-105206 FIC</t>
  </si>
  <si>
    <t>PROGRAMA DE APOYO A LA INVERSIÓN PRODUCTIVA IPRO SISTEMA DESVERDIZADO CITRICOS (ASOEX MVR) MONTEPATRIA  18IPRO-102719</t>
  </si>
  <si>
    <t>PROGRAMA DE APOYO A LA INVERSION PRODUCTIVA IPRO SERVICIOS INTEGRALES EL CONDOR (CODESSER MVR) COMBARBALÁ 18IPRO- 102408</t>
  </si>
  <si>
    <t>PROGRAMA DE APOYO A LA INVERSION PRODUCTIVA IPRO SERVICIO PERFORACIONES (GEDES CJ)  PUNITAQUI 18IPRO-102380</t>
  </si>
  <si>
    <t>PROGRAMA DE APOYO A LA INVERSIÓN PRODUCTIVA IPRO PRODUCTOS ALIMENTICIOS DEL MAR RICOS EN OMEGA 3 (GEDES MVR) COQUIMBO,  18IPRO-105478</t>
  </si>
  <si>
    <t>PROGRAMA DE APOYO A LA INVERSION PRODUCTIVA IPRO PRODUCCION AGRICOLA (CODESSER AK) PUNITAQUI  18IPRO- 102725</t>
  </si>
  <si>
    <t>PROGRAMA DE APOYO A LA INVERSION PRODUCTIVA IPRO PLANTA VITIVINICOLA (ASOEX MC) PUNITAQUI  18IPRO-102403</t>
  </si>
  <si>
    <t>PROGRAMA DE APOYO A LA INVERSIÓN PRODUCTIVA IPRO NUEVOS EQUIPOS PARA AMPLIAR LA OFERTA DE SERVICIOS (GEDES DL) COQUIMBO,  18IPRO-105422</t>
  </si>
  <si>
    <t>PROGRAMA DE APOYO A LA INVERSIÓN PRODUCTIVA IPRO MODULACIÓN DE STAND PARA EVENTOS Y FERIAS (GEDES DL) LA SERENA,  18IPRO-105416</t>
  </si>
  <si>
    <t>PROGRAMA DE APOYO A LA INVERSIÓN PRODUCTIVA IPRO MEJORAMIENTO PROCESOS DE HELADERÍA "EL GELATO VICUÑA" (GEDES MVR), 18IPRO-105464</t>
  </si>
  <si>
    <t>PROGRAMA DE APOYO A LA INVERSION PRODUCTIVA IPRO MEJORA COMPETITIVIDAD MANDARINAS (CODESSER MVG) COMBARBALÁ  18IPRO-102718</t>
  </si>
  <si>
    <t>PROGRAMA DE APOYO A LA INVERSION PRODUCTIVA IPRO INSTALACION PROCESADORA DE VALOR AGREGADO DE ALMENDRAS  (GEDES AV) OVALLE, 18IPRO-105421</t>
  </si>
  <si>
    <t>PROGRAMA DE APOYO A LA INVERSIÓN PRODUCTIVA IPRO IMPLEMENTACION TECNOLOGICA COMUNICACIÓN EFECTIVA EMPR. REGIONALES (GEDES DL) LA SERENA, 18IPRO-105420</t>
  </si>
  <si>
    <t>PROGRAMA DE APOYO A LA INVERSIÓN PRODUCTIVA IPRO IMPLEMENTACION DE PRODUCTORA DE ABEJAS REINAS  (GEDES AV) LA SERENA,  18IPRO-105441</t>
  </si>
  <si>
    <t>PROGRAMA DE APOYO A LA INVERSION PRODUCTIVA IPRO HOSTAL CASONA DE LIMARI (CODESSER PC) COMBARBALÁ 18IPRO-102333</t>
  </si>
  <si>
    <t>PROGRAMA DE APOYO A LA INVERSION PRODUCTIVA IPRO HOSTAL CASONA DE LIMARI (CODESSER PC)  COMBARBALÁ  18IPRO-102307</t>
  </si>
  <si>
    <t>PROGRAMA DE APOYO A LA INVERSION PRODUCTIVA IPRO HOSTAL 3 VALLES (GEDES PC) MONTE PATRIA  18IPRO-102721</t>
  </si>
  <si>
    <t>PROGRAMA DE APOYO A LA INVERSION PRODUCTIVA IPRO HABITACION Y CONSTRUCCION (GEDES PC)  COMBARBALÁ 18IPRO-102714</t>
  </si>
  <si>
    <t>PROGRAMA DE APOYO A LA INVERSIÓN PRODUCTIVA IPRO FORTALECIMIENTO PLANTA PROCESO COOPERATIVA PUNTA NORTE (GEDES MVR) LA HIGUERA,  18IPRO-105469</t>
  </si>
  <si>
    <t>PROGRAMA DE APOYO A LA INVERSIÓN PRODUCTIVA IPRO FORTALECIMIENTO PLANTA CAPRINA (GEDES AV) OVALLE,  18IPRO-105410</t>
  </si>
  <si>
    <t>PROGRAMA DE APOYO A LA INVERSIÓN PRODUCTIVA IPRO FORTALECIMIENTO DE PRODUCTORA SOUNDTRACK (GEDES DL) LA SERENA,  18IPRO-105419</t>
  </si>
  <si>
    <t>PROGRAMA DE APOYO A LA INVERSIÓN PRODUCTIVA IPRO FORTALECIMIENTO DE LA COOPERATIVA SAN PEDRO (GEDES MVR) LA SERENA 18IPRO-105479</t>
  </si>
  <si>
    <t>PROGRAMA DE APOYO A LA INVERSIÓN PRODUCTIVA IPRO FORTALECIMIENTO COMPLEJO ASTROTURISMO RÍO HURTADO (GEDES BL) RIO HURTADO,  18IPRO-105414</t>
  </si>
  <si>
    <t>PROGRAMA DE APOYO A LA INVERSIÓN PRODUCTIVA IPRO DIVERSIFICACION CON AGREGACION DE VALOR PRODUCTOS DEL MAR (GEDES MVR) COQUIMBO,  18IPRO-105468</t>
  </si>
  <si>
    <t>PROGRAMA DE APOYO A LA INVERSION PRODUCTIVA IPRO CERVEZA MOLINO (GEDES AK), PUNITAQUI,  18IPRO-102707</t>
  </si>
  <si>
    <t>PROGRAMA DE APOYO A LA INVERSION PRODUCTIVA IPRO APOYO IMPLEMENTACION HOJA DE RUTA PER (ASOEX BD) COQUIMBO 17AGIP-88882 FIC</t>
  </si>
  <si>
    <t>PROGRAMA DE APOYO A LA INVERSION PRODUCTIVA IPRO AMPLIACION SALA PROCESO (ASOEX MVG) MONTE PATRIA  18IPRO-102410</t>
  </si>
  <si>
    <t>PROGRAMA DE APOYO A LA INVERSIÓN PRODUCTIVA IPRO  IMPLEMENTACIÓN RESTAURANT -SALÓN DE EVENTOS ESPACIO CLUB CAZAUX (GEDES DL) LA SERENA,  18IPRO-105425</t>
  </si>
  <si>
    <t>PROGRAMA DE APOYO * A LA INVERSIÓN PRODUCTIVA IPRO IMPLEMENTACION PISQUERA LICORES BOU (GEDES BL) SALAMANCA 18IPRO-105408 FIC HIBRIDO</t>
  </si>
  <si>
    <t>PROGRAMA DE APOYO * A LA INVERSIÓN PRODUCTIVA IPRO HABILITACION CINE-TEATRO LA SERENA (GEDES DL) LA SERENA 18IPRO-105417  FIC HIBRIDO</t>
  </si>
  <si>
    <t>PROGRAMA DE APOYO * A LA INVERSIÓN PRODUCTIVA IPRO FORTALECIMIENTO ATACAMA MEALS (GEDES MVR) COQUIMBO,18IPRO-105477  FIC HIBRIDO</t>
  </si>
  <si>
    <t>PROGRAMA DE APOYO * A LA INVERSIÓN PRODUCTIVA IPRO FORTAL. COMPLEJO ASTROTURISMO (GEDES BL) SALAMANCA  18IPRO-105412  FIC HIBRIDO</t>
  </si>
  <si>
    <t>PROGRAMA ACELERA CHILE REGIÓN DE COQUIMBO (CODESSER) RIO HURTADO, CANELA, COMBARBALA, MONTE PATRIA, OVALLE RURAL, LA HIGUERA Y PUNITAQUI 18ACEL-105187</t>
  </si>
  <si>
    <t>INICIATIVAS DE FOMENTO INTEGRADOS  IFI MEJORAMIENTO DE LA COMPETITIVIDAD DEL ASTROTURISMO REGION DE COQUIMBO (ASOEX BL) REGIONAL 17IFI-86863 FIC</t>
  </si>
  <si>
    <t>PROGRAMA DE APOYO A LA REACTIVACIÓN PAR GASTRONOMICO REGIONAL (CODESSER MVG) LA SERENA, SALAMANCA, OVALLE, ILLAPEL, VICUÑA, COQBO.18PAR-105348  FIC</t>
  </si>
  <si>
    <t>PROGRAMA DE APOYO A LA REACTIVACIÓN PAR ASTROTURISMO (CODESSER PC) PAIHUANO SALAMANCA OVALLE COMBARBALÁ M.PATRIA R.HURTADO LA SERENA 18PAR-105383 FIC</t>
  </si>
  <si>
    <t>PROGRAMA DE APOYO A LA INVERSIÓN PRODUCTIVA IPRO SALA PROCESOS SNACK Y JUGOS CÍTRICOS (ASOEX CJ) MONTE PATRIA  18IPRO-102304</t>
  </si>
  <si>
    <t>PROGRAMA DE APOYO A LA INVERSION PRODUCTIVA IPRO PACKING PROCESO UVA (GEDES MVG) MONTE PATRIA 18IPRO-102406</t>
  </si>
  <si>
    <t>PROGRAMA DE APOYO A LA INVERSION PRODUCTIVA IPRO ANDRES DELGADO (GEDES MVR)  MONTE PATRIA 18IPRO-102387</t>
  </si>
  <si>
    <t>SUSCRIPCION CONTRATO SUMINISTRO ADQUISICION BOTAS PARA EL AGUA PESCADORES ARTESANALES DE LAS MACROZONAS NORTE – CENTRO – SUR, ID 5186-31-LP18</t>
  </si>
  <si>
    <t>SUMINISTRO DE ADQUISICIÓN INDUMENTARIA PARA PESCADORES ARTESANALES DE LAS MACROZONAS NORTE – CENTRO – SUR. ITEM-O2, ID 5186-23-LQ18</t>
  </si>
  <si>
    <t>SERVICIOS COMPLEMENTARIOS REALIZACIÓN FERIA GASTRONÓMICA “RUTA DE LAS CALERAS”, REGIONES DE COQUIMBO Y DEL BIO BIO, OC 5186(289-291-292)CM18</t>
  </si>
  <si>
    <t>LOS REYES DEL MAR”, VERSIÓN AÑO 2018, OC 5186-359-SE18</t>
  </si>
  <si>
    <t>ADQUISICION DE EQUIPAMIENTO Y TECNOLOGIA PARA DESARROLLAR ACUICULTURA DE PEQUEÑA ESCALA EN LAS REGIONES DE ATACAMA Y COQUIMBO, ID 5186-44-LP18</t>
  </si>
  <si>
    <t>ADQUISICIÓN DE CARROS MÓVILES PARA VENTA Y DISTRIBUCIÓN DE PRODUCTOS DEL MAR. ID 5186-27-LQ18</t>
  </si>
  <si>
    <t>ADQUISICIÓN DE BOYAS PLASTICAS PARA LAS REGIONES DE ATACAMA, COQUIMBO, ARAUCANIA, LOS RÍOS Y LOS LAGOS, ID 5186-37-LP18</t>
  </si>
  <si>
    <t>FONDOS CONCURSABLE APLICACIÓN LEY 19.955 SEGUNDO LLAMADO</t>
  </si>
  <si>
    <t>CHOAPA,ELQUI,LIMARÍ</t>
  </si>
  <si>
    <t>Río Hurtado</t>
  </si>
  <si>
    <t>Paiguano,Salamanca,Vicuña,Coquimbo,La Higuera,La Serena,Los Vilos,Monte Patria</t>
  </si>
  <si>
    <t>Ovalle,Punitaqui,Río Hurtado,Combarbalá,Monte Patria</t>
  </si>
  <si>
    <t>Canela,Combarbalá,Illapel</t>
  </si>
  <si>
    <t>CHOAPA,ELQUI</t>
  </si>
  <si>
    <t>Paiguano,Vicuña</t>
  </si>
  <si>
    <t>Ovalle,Punitaqui,Río Hurtado,Canela,Combarbalá,La Higuera,Monte Patria</t>
  </si>
  <si>
    <t>Ovalle,Salamanca,Vicuña,Coquimbo,Illapel,La Serena</t>
  </si>
  <si>
    <t>Ovalle,Paiguano,Río Hurtado,Salamanca,Combarbalá,La Serena,Monte Patria</t>
  </si>
  <si>
    <t>Servicio Nacional del Consumidor</t>
  </si>
  <si>
    <t>Programa de Inserción de Investigadores</t>
  </si>
  <si>
    <t>24.01.223</t>
  </si>
  <si>
    <t>Cooperación Internacional</t>
  </si>
  <si>
    <t>MCA LIMARI CHOAPA GAMI 1040337</t>
  </si>
  <si>
    <t>Gira de prospeccion al mercado mexicano</t>
  </si>
  <si>
    <t>24.01.432</t>
  </si>
  <si>
    <t>Programa Diálogo Social</t>
  </si>
  <si>
    <t>Resumen Diciembre2018</t>
  </si>
  <si>
    <t>DIAGNOSTICO Y ELABORACIÓN PLAN MAESTRO RECUPERACIÓN DE BARRIOS, BARRIO NORTE, ANDACOLLO</t>
  </si>
  <si>
    <t>DIAGNOSTICO ELABORACIÓN PLAN MAESTRO PRB PUNTA DE LOBOS II - ENTRE RIOS COMUNA DE LOS VILOS</t>
  </si>
  <si>
    <t>DIAGNOSTICO Y ELABORACIÓN PLAN MAESTRO RECUPERACIÓN DE BARRIOS VILLA EL PALQUI, MONTE PATRIA</t>
  </si>
  <si>
    <t>33.03.106</t>
  </si>
  <si>
    <t>Municipalidades Para El Programa Pequeñas Localidades</t>
  </si>
  <si>
    <t>MUNICIPALIDADES PARA PEQUEÑAS LOCALIDADES</t>
  </si>
  <si>
    <t>CONTRUCCIÓN PARQUE CRUZ DEL TERCER MILENIO, I ETAPA COQUIMBO</t>
  </si>
  <si>
    <t>CONSTRUCCIÓN PARQUE URBANO DE PICHIDANGUI, COMUNA LOS VILOS</t>
  </si>
  <si>
    <t>4901181002-C</t>
  </si>
  <si>
    <t>ASISTENCIA TÉCNICA PARA ABORDAR DEFICIT SANITARIO EN LA REGION DE COQUIMBO</t>
  </si>
  <si>
    <t>4901181001-C</t>
  </si>
  <si>
    <t>ASISTENCIA TÉCNICA PARA ELABORACIÓN DE PROYECTOS DE ENERGIZACIÓN EN COMUNAS ASOCIADAS A LA ASOCIACIÓN DE MUNICIPALIDADES RURALES DEL NORTE CHICO.</t>
  </si>
  <si>
    <t>4305181008-C</t>
  </si>
  <si>
    <t>CONTRATACIÓN DE PROFESIONALES ASISTENCIA TÉCNICA PARA CREACIÓN DE PROYECTOS, COMUNA DE RÍO HURTADO</t>
  </si>
  <si>
    <t>4305181007-C</t>
  </si>
  <si>
    <t>CONTRATACIÓN DE PROFESIONALES ASISTENCIA TÉCNICA PARA CREACIÓN DE PROYECTOS, VARIAS LOCALIDADES, COMUNA DE RÍO HURTADO</t>
  </si>
  <si>
    <t>4305180701-B</t>
  </si>
  <si>
    <t>MEJORAMIENTO SISTEMA DE AGUA POTABLE PARA VIVIENDAS UNIFAMILIARES GEOGRÁFICAMENTE AISLADAS EN RIO HURTADO</t>
  </si>
  <si>
    <t>4305170709-C</t>
  </si>
  <si>
    <t>REEMPLAZO PLANTA DE TRATAMIENTO DE AGUAS SERVIDAS, TABAQUEROS</t>
  </si>
  <si>
    <t>4304181001-C</t>
  </si>
  <si>
    <t>ASISTENCIA TÉCNICA PARA PROYECTOS DE URBANIZACIÓN DE LOCALIDADES, COMUNA DE PUNITAQUI</t>
  </si>
  <si>
    <t>4304180701-B</t>
  </si>
  <si>
    <t>CONSTRUCCIÓN SISTEMA AGUA POTABLE POR ACARREO SECTOR LAS TURQUEZAS, COMUNA DE PUNITAQUI.</t>
  </si>
  <si>
    <t>4304171005-C</t>
  </si>
  <si>
    <t>ASISTENCIA TECNICA PARA PROYECTOS DE SANEAMIENTO SANITARIO, ALCANTARILLADO Y ELECTRIFICACION RURAL</t>
  </si>
  <si>
    <t>4303181001-C</t>
  </si>
  <si>
    <t>CONTRATACIÓN DE PROFESIONALES PARA GENERACIÓN DE PROYECTOS, CARTERA SANEAMIENTO SANITARIO, MONTE PATRIA</t>
  </si>
  <si>
    <t>4303180701-B</t>
  </si>
  <si>
    <t>MEJORAMIENTO DE SISTEMA DE DISTRIBUCIÓN DE AGUA POTABLE PARA VIVIENDAS GEOGRÁFICAMENTE AISLADAS DE LA LOCALIDAD DE CARRIZAL, MONTE PATRIA</t>
  </si>
  <si>
    <t>4303160706</t>
  </si>
  <si>
    <t>CONSTRUCCIÓN ABASTO DE AGUA POTABLE RURAL, SECTOR GABRIELA MISTRAL, EL PALQUI</t>
  </si>
  <si>
    <t>4302181001-C</t>
  </si>
  <si>
    <t>ASISTENCIA TÉCNICA PARA LA ELABORACIÓN DE PROYECTOS DE SOLUCIONES SANITARIAS EN VARIOS SECTORES DE LA COMUNA DE COMBARBALÁ</t>
  </si>
  <si>
    <t>4302180701-B</t>
  </si>
  <si>
    <t>RECONEXIÓN DE ARRANQUES, VALLE HERMOSO</t>
  </si>
  <si>
    <t>4301181001-C</t>
  </si>
  <si>
    <t>ASISTENCIA TÉCNICA PARA SOLUCIÓN SANITARIA LOCALIDAD DE YACONI, COMUNA DE OVALLE</t>
  </si>
  <si>
    <t>4301180702-B</t>
  </si>
  <si>
    <t>SOLUCIONES DE AGUA POTABLE PARA VIVIENDAS GEOGRÁFICAMENTE AISLADAS, COMUNA DE OVALLE.</t>
  </si>
  <si>
    <t>4301170806-C</t>
  </si>
  <si>
    <t>ADQUISICIÓN DE TERRENO PARA EL COMITÉ PRO CASA EX SOLDADOS CONSCRIPTOS LOTE 7</t>
  </si>
  <si>
    <t>4204180701-B</t>
  </si>
  <si>
    <t>CONSTRUCCIÓN CASETAS DE PROTECCIÓN DE GRUPOS ELECTRÓGENOS PARA LA OPTIMIZACION DEL SERVICIO DE AGUA POTABLE RURAL, SALAMANCA</t>
  </si>
  <si>
    <t>4204171003-C</t>
  </si>
  <si>
    <t>ASISTENCIA TÉCNICA PARA LA GENERACION DE PROYECTOS DE SOLUCIONES SANITARIAS EN LAS LOCALIDADES DE EL TEBAL Y LA ARBOLEDA</t>
  </si>
  <si>
    <t>4204170707-C</t>
  </si>
  <si>
    <t>CONSTRUCCION CASETAS SANITARIAS TIPO, LOCALIDAD DE PANGUESILLO, SALAMANCA</t>
  </si>
  <si>
    <t>4203181008-C</t>
  </si>
  <si>
    <t>ASISTENCIA TÉCNICA PARA ELABORACIÓN DE DISEÑOS DE PROYECTOS DE ESPECIALIDADES</t>
  </si>
  <si>
    <t>4203180701-B</t>
  </si>
  <si>
    <t>CONSTRUCCIÓN TORRE Y ESTANQUE DE AGUA EN ESCUELA DE PICHIDANGUI</t>
  </si>
  <si>
    <t>4203180401-C</t>
  </si>
  <si>
    <t>ESTUDIO TOPOGRÁFICO PARA PROYECTO DE ALCANTARILLADO DE QUILIMARI</t>
  </si>
  <si>
    <t>4203170402-C</t>
  </si>
  <si>
    <t>ESTUDIO LUMINARIAS PÚBLICAS COMUNA DE LOS VILOS</t>
  </si>
  <si>
    <t>4203170401-C</t>
  </si>
  <si>
    <t>ESTUDIO TOPOGRÁFICO PARA PROYECTO APR DE LOS CÓNDORES</t>
  </si>
  <si>
    <t>4202181002-C</t>
  </si>
  <si>
    <t>SANEAMIENTO SANITARIO SECTOR LO OGALDE Y LOS CORRALONES, CANELA BAJA</t>
  </si>
  <si>
    <t>4202180701-B</t>
  </si>
  <si>
    <t>MEJORAMIENTO SERVICIO DE AGUA POTABLE CALLE MAXIMO OLIVARES, CANELA</t>
  </si>
  <si>
    <t>4201161003-C</t>
  </si>
  <si>
    <t>ELABORACIÓN Y GESTIÓN DE PROYECTOS PARA MEJORAMIENTO SANITARIO Y AGUAS POTABLES RURALES, COMUNA DE ILLAPEL</t>
  </si>
  <si>
    <t>42010073</t>
  </si>
  <si>
    <t>“PLAN NACIONAL DE ESTERILIZACIÓN RESPONSABILIDAD COMPARTIDA 2018, COMUNA DE ILLAPEL"</t>
  </si>
  <si>
    <t>4106181001-C</t>
  </si>
  <si>
    <t>ASISTENCIA TÉCNICA PARA LA FACTIBILIDAD DE SOLUCIONES SANITARIAS EL MOLLE Y RIVADAVIA</t>
  </si>
  <si>
    <t>4106180713-C</t>
  </si>
  <si>
    <t>HABILITACIÓN DE PLANTA DE TRATAMIENTOS DE AGUA SERVIDAS LOCALIDAD DE LA CALERA-EL ARRAYÁN</t>
  </si>
  <si>
    <t>4106180701-B</t>
  </si>
  <si>
    <t>MEJORAMIENTO SISTEMA DE AGUA POTABLE PARA VIVIENDAS RURALES GEOGRÁFICAMENTE AISLADAS, COMUNA DE VICUÑA</t>
  </si>
  <si>
    <t>4106141003-C</t>
  </si>
  <si>
    <t>ASISTENCIA TECNICA PARA PROYECTOS SANITARIOS EN LOCALIDADES RURALES</t>
  </si>
  <si>
    <t>41060055</t>
  </si>
  <si>
    <t>PLAN NACIONAL DE ESTERILIZACIONES RESPONSABILIDAD COMPARTIDA 2018 COMUNA DE VICUÑA</t>
  </si>
  <si>
    <t>4105181001-C</t>
  </si>
  <si>
    <t>ASISTENCIA TECNICA PARA ELABORACION PROYECTOS DE SISTEMA DE AGUA POTABLE RURAL PARA SECTORES SEMI-CONCENTRADOS Y DISPERSOS DE PAIHUANO</t>
  </si>
  <si>
    <t>4105180701-C</t>
  </si>
  <si>
    <t>CONSTRUCCIÓN PLANTA DE TRATAMIENTO DE AGUAS SERVIDAS, POBLACIÓN BUENA ESPERANZA - LOCALIDAD DE HORCÓN</t>
  </si>
  <si>
    <t>4105171003-C</t>
  </si>
  <si>
    <t>ASISTENCIA TÉCNICA PARA ELABORACIÓN PROYECTOS DE SISTEMA DE AGUA POTABLE RURAL Y PLANTA DE TRATAMIENTO DE AGUAS SERVIDAS PARA SECTORES SEMI CONCENTRADOS</t>
  </si>
  <si>
    <t>4104181002-C</t>
  </si>
  <si>
    <t>ASISTENCIA TÉCNICA OBRAS SANITARIAS PARA LOCALIDADES, COMUNA DE LA HIGUERA</t>
  </si>
  <si>
    <t>4104180701-C</t>
  </si>
  <si>
    <t>CONSTRUCCIÓN OBRAS DE SANEAMIENTO SANITARIO LOCALIDAD CALETA LOS HORNOS</t>
  </si>
  <si>
    <t>4104180701-B</t>
  </si>
  <si>
    <t>CONSTRUCCIÓN POZO PROFUNDO COMITÉ APR QUEBRADA HONDA, LA HIGUERA</t>
  </si>
  <si>
    <t>4103181001-C</t>
  </si>
  <si>
    <t>ASISTENCIA TÉCNICA PARA LA ELABORACIÓN DE PROYECTOS DE SANEAMIENTO SANITARIOS Y APR ALTERNATIVOS ,EN LA COMUNA DE ANDACOLLO.</t>
  </si>
  <si>
    <t>4103180701-B</t>
  </si>
  <si>
    <t>CONSTRUCCIÓN DE 4 SISTEMAS DE AGUA POTABLE DOMICILIARIA, COMUNA DE ANDACOLLO.</t>
  </si>
  <si>
    <t>4103171007</t>
  </si>
  <si>
    <t>ASISTENCIA TECNICA PARA EL DESARROLLO DE PROYECTOS APR EN LAS LOCALIDADES DE LA CORTADERA, MAITENCILLO Y LA PERCALA</t>
  </si>
  <si>
    <t>4102181601</t>
  </si>
  <si>
    <t>4102181001-C</t>
  </si>
  <si>
    <t>ASISTENCIA TÉCNICA PARA ELABORACIÓN DE PROYECTOS DE SANEAMIENTO SANITARIO SECTOR EL PEÑON</t>
  </si>
  <si>
    <t>4102180705-C</t>
  </si>
  <si>
    <t>MEJORAMIENTO SISTEMA DE INFILTRACIÓN PLANTA DE TRATAMIENTO DE AGUAS SERVIDAS LOCALIDAD DE CERRILLOS, COQUIMBO</t>
  </si>
  <si>
    <t>4102180701-B</t>
  </si>
  <si>
    <t>MEJORAMIENTO SISTEMA DE AGUA POTABLE PARA VIVIENDA UNIFAMILIAR SECTOR PAN DE AZÚCAR, COQUIMBO</t>
  </si>
  <si>
    <t>4102170704-C</t>
  </si>
  <si>
    <t>MEJORAMIENTO DEL SISTEMA DE PRESURIZACIÓN DE AGUA POTABLE LOCALIDAD DE GUANAQUEROS, COQUIMBO</t>
  </si>
  <si>
    <t>4101181004-C</t>
  </si>
  <si>
    <t>URBANIZACIÓN LOCALIDAD DE PELICANA Y AMPLIACIÓN DEL APR DE GABRIELA MISTRAL</t>
  </si>
  <si>
    <t>Servicios datacenter en la cloud</t>
  </si>
  <si>
    <t>Reembolso Licencias Médicas  Río Hurtado</t>
  </si>
  <si>
    <t>Reembolso Licencias Médicas  La Higuera</t>
  </si>
  <si>
    <t>1-C-2018-72</t>
  </si>
  <si>
    <t>MEJORAMIENTO LUMINARIAS PLAZA DE ARMAS Y PLAZA DE ABASTOS, COMUNA DE ILLAPEL</t>
  </si>
  <si>
    <t>1-C-2018-482</t>
  </si>
  <si>
    <t>CONSTRUCCIÓN ESTACIONES DE DESCANSO PARA CICLISTAS, RIO HURTADO.</t>
  </si>
  <si>
    <t>1-C-2018-42</t>
  </si>
  <si>
    <t>CONSTRUCCION CENTRO DE REHABILITACION COMUNITARIO PUNITAQUI</t>
  </si>
  <si>
    <t>1-C-2018-40</t>
  </si>
  <si>
    <t>PAVIMENTACION CALLE EXISTENTE N°3, COMUNA DE PUNITAQUI</t>
  </si>
  <si>
    <t>1-C-2018-337</t>
  </si>
  <si>
    <t>HABILITACIÓN SIST. DE EVACUACIÓN DE AGUAS LLUVIAS CRUCE DE VARIAS CALLES, CANELA</t>
  </si>
  <si>
    <t>1-C-2018-167</t>
  </si>
  <si>
    <t>CONSTRUCCIÓN ÁREA VERDE, EL PALQUI BAJO, COMUNA DE MONTE PATRIA</t>
  </si>
  <si>
    <t>1-C-2018-161</t>
  </si>
  <si>
    <t>PAVIMENTACIÓN DE INTERSECCIÓN DE POBLACIÓN VILLA EL PALQUI Y VILLA LOS ESPINOS, COMUNA DE MONTE PATRIA</t>
  </si>
  <si>
    <t>1-C-2018-1600</t>
  </si>
  <si>
    <t>MEJORAMIENTO SEGURIDAD PUBLICA SECTOR PLAZA EL MILAGRO SUR</t>
  </si>
  <si>
    <t>1-C-2018-160</t>
  </si>
  <si>
    <t>PAVIMENTACIÓN DE INTERSECCIÓN DE POBLACIONES VILLA EL PALQUI, BARRIO NUEVO Y VILLA JERUSALÉN, COMUNA DE MONTE PATRIA</t>
  </si>
  <si>
    <t>1-C-2018-1599</t>
  </si>
  <si>
    <t>MEJORAMIENTO SEGURIDAD PUBLICA SECTOR PLAZA LOS PLATANOS</t>
  </si>
  <si>
    <t>1-C-2018-157</t>
  </si>
  <si>
    <t>PAVIMENTACIÓN  CALLE IGNACIO CARRERA PINTO Y PASAJE LUIS CRUZ MARTINEZ, POBLACION VISTA HERMOSA, MONTE PATRIA.</t>
  </si>
  <si>
    <t>1-C-2018-1539</t>
  </si>
  <si>
    <t>CONSTRUCCION DE PARAMENTOS VERTICALES</t>
  </si>
  <si>
    <t>1-C-2018-1227</t>
  </si>
  <si>
    <t>CONSTRUCCION SEDE SOCIAL, POBLACION LOS CANTAROS, PAIHUANO</t>
  </si>
  <si>
    <t>1-C-2018-1214</t>
  </si>
  <si>
    <t>CONSTRUCCIÓN CUBIERTA MULTICANCHA HORCÓN</t>
  </si>
  <si>
    <t>1-C-2018-1205</t>
  </si>
  <si>
    <t>MEJORAMIENTO PLAZA DE COCHIGUAZ</t>
  </si>
  <si>
    <t>1-C-2018-1182</t>
  </si>
  <si>
    <t>CONSTRUCCIÓN ALUMBRADO PUBLICO AVDA CASUTO, ANDACOLLO</t>
  </si>
  <si>
    <t>1-C-2018-1181</t>
  </si>
  <si>
    <t>INSTALACIÓN DE JUEGOS INCLUSIVOS VARIOS SECTORES URBANOS, ANDACOLLO</t>
  </si>
  <si>
    <t>1-C-2018-1135</t>
  </si>
  <si>
    <t>HABILITACIÓN CANCHA DEPORTES EXTREMOS (SKATE-BIKE) VILLA SAN RAFAEL</t>
  </si>
  <si>
    <t>1-C-2018-1114</t>
  </si>
  <si>
    <t>HABILITACION RECINTO MERCADO MUNICIPAL</t>
  </si>
  <si>
    <t>1-C-2018-1081</t>
  </si>
  <si>
    <t>PAVIMENTACIÓN N°2 CALLE CANAL RECOLETA, CIUDAD MONTE PATRIA</t>
  </si>
  <si>
    <t>1-C-2018-1052</t>
  </si>
  <si>
    <t>CONSTRUCCIÓN SEDE SOCIAL, LOTEO "ESPERANDO MI CASA"</t>
  </si>
  <si>
    <t>1-C-2018-1045</t>
  </si>
  <si>
    <t>CONSTRUCCIÓN PARADEROS PARA EL RADIO URBANO DE SALAMANCA</t>
  </si>
  <si>
    <t>1-C-2018-1025</t>
  </si>
  <si>
    <t>MEJORAMIENTO SEDE VILLA LAS ENCINAS, SALAMANCA</t>
  </si>
  <si>
    <t>1-C-2018-1018</t>
  </si>
  <si>
    <t>CONSTRUCCIÓN CANCHA DE  FUTBOLITO DE PASTO SINTETICO  SECTOR LOS MOLINOS, COMUNA DE PUNITAQUI.</t>
  </si>
  <si>
    <t>1-C-2017-823</t>
  </si>
  <si>
    <t>CONSTRUCCIÓN SENDAS PEATONALES, SECTOR URBANO</t>
  </si>
  <si>
    <t>1-C-2017-407</t>
  </si>
  <si>
    <t>CONSTRUCCIÓN ACERAS DE HORMIGON, LOCALIDAD DE FUNDINA, RIO HURTADO</t>
  </si>
  <si>
    <t>1-C-2017-1538</t>
  </si>
  <si>
    <t>CONSTRUCCIÓN DE SEDE SOCIAL VILLA TODOS LOS SANTOS</t>
  </si>
  <si>
    <t>1-C-2017-1492</t>
  </si>
  <si>
    <t>CONSTRUCCIÓN SEDE CLUB DEPORTIVO LUSITANIA</t>
  </si>
  <si>
    <t>1-C-2017-1486</t>
  </si>
  <si>
    <t>CONSTRUCCIÓN  DE BAÑOS SEDE SOCIAL, CANELILLA</t>
  </si>
  <si>
    <t>1-C-2017-1485</t>
  </si>
  <si>
    <t>CONSTRUCCIÓN SEDE SOCIAL N° 25 VILLA LOS TORREONES</t>
  </si>
  <si>
    <t>1-C-2017-1383</t>
  </si>
  <si>
    <t>REPOSICIÓN SEDE GRUPO FOLKLÓRICO RENACIENDO, LA HIGUERA</t>
  </si>
  <si>
    <t>1-C-2017-1347</t>
  </si>
  <si>
    <t>CONSTRUCCIÓN CAMARINES CLUB DEPORTIVO EL TAMBO, SALAMANCA</t>
  </si>
  <si>
    <t>1-C-2017-126</t>
  </si>
  <si>
    <t>CONSTRUCCIÓN SEDE COMUNITARIA UNIÓN COLL</t>
  </si>
  <si>
    <t>1-C-2017-1215</t>
  </si>
  <si>
    <t>HABILITACIÓN PILETA PLAZA DE ARMAS, COMUNA DE SALAMANCA</t>
  </si>
  <si>
    <t>1-C-2017-1165</t>
  </si>
  <si>
    <t>CONSTRUCCION MULTICANCHA VILLA FREIRE, SALAMANCA</t>
  </si>
  <si>
    <t>1-C-2017-1140</t>
  </si>
  <si>
    <t>CONSTRUCCION SEDE SOCIAL SAN LORENZO</t>
  </si>
  <si>
    <t>1-C-2017-1113</t>
  </si>
  <si>
    <t>CONSTRUCCION SERVICIOS HIGIENICOS Y CAMARINES CANCHA DE FUTBOL  DE MORRILLOS, RIO HURTADO</t>
  </si>
  <si>
    <t>1-C-2017-11</t>
  </si>
  <si>
    <t>CONSTRUCCION CENTRO COMUNITARIO PABLO NERUDA</t>
  </si>
  <si>
    <t>1-C-2016-34</t>
  </si>
  <si>
    <t>OBRA NUEVA CENTRO COMUNITARIO JUNTA DE VECINOS 5-R VILLA LOS CIRUELOS</t>
  </si>
  <si>
    <t>1-C-2016-1851</t>
  </si>
  <si>
    <t>CONSTRUCCION TECHADO JJVV VILLA LAS FLORES, SINDEMPART, COQUIMBO</t>
  </si>
  <si>
    <t>1-C-2016-1743</t>
  </si>
  <si>
    <t>OBRAS DE CONSERVACIÓN CENTRO COMUNITARIO JUNTA DE VECINOS Nº 11 JOSE MANUEL BALMACEDA</t>
  </si>
  <si>
    <t>1-C-2016-1648</t>
  </si>
  <si>
    <t>CONSTRUCCIÓN SEDE JUNTA DE VECINOS, LA CANTERA</t>
  </si>
  <si>
    <t>1-C-2016-1208</t>
  </si>
  <si>
    <t>MEJORAMIENTO  MULTICANCHA POBLACIÓN TOCOPILLA</t>
  </si>
  <si>
    <t>1-C-2016-102</t>
  </si>
  <si>
    <t>AMPLIACIÓN CENTRO COMUNITARIO EL VALLE</t>
  </si>
  <si>
    <t>1-C-2015-796</t>
  </si>
  <si>
    <t>AMPLIACIÓN Y CONSTRUCCIÓN CIERRE PERIMETRAL SEDE SOCIAL EL PERAL,COMUNA DE VICUÑA</t>
  </si>
  <si>
    <t>1-C-2015-1890</t>
  </si>
  <si>
    <t>REPOSICION HOGAR DE LA EMBARAZADA RURAL</t>
  </si>
  <si>
    <t>1-B-2018-835</t>
  </si>
  <si>
    <t>PAVIMENTACIÓN DE PASAJE CAMILO HENRIQUEZ, SAN MARCOS</t>
  </si>
  <si>
    <t>1-B-2018-809</t>
  </si>
  <si>
    <t>MEJORAMIENTO CANCHA DE FUTBOL MAITENCILLOS, ANDACOLLO</t>
  </si>
  <si>
    <t>1-B-2018-794</t>
  </si>
  <si>
    <t>MEJORAMIENTO VARIOS SECTORES DE PAIHUANO 2018</t>
  </si>
  <si>
    <t>1-B-2018-665</t>
  </si>
  <si>
    <t>INSTALACION GIMNASIO AL AIRE LIBRE VARIOS SECTORES - MATANCILLA, AGUA FRIA BAJA Y ATELCURA BAJA</t>
  </si>
  <si>
    <t>1-B-2018-625</t>
  </si>
  <si>
    <t>NIVELACION Y CONSTRUCCIÓN CIERRE PERIMETRAL CANCHA DE FÚTBOL, CALETA LOS HORNOS</t>
  </si>
  <si>
    <t>1-B-2018-598</t>
  </si>
  <si>
    <t>CONSTRUCCIÓN ACCESOS PEATONALES SECTOR MEDIO, COMUNA DE RIO HURTADO</t>
  </si>
  <si>
    <t>1-B-2018-578</t>
  </si>
  <si>
    <t>ILUMINACIÓN PEATONAL SALAMANCA CENTRO</t>
  </si>
  <si>
    <t>1-B-2018-544</t>
  </si>
  <si>
    <t>CONSTRUCCIÓN SALA DE EXPOSICIÓN DE LA MINERÍA, PUNITAQUI</t>
  </si>
  <si>
    <t>1-B-2018-539</t>
  </si>
  <si>
    <t>REEMPLAZO DE ALUMBRADO PÚBLICO DIFERENTES PLAZAS</t>
  </si>
  <si>
    <t>1-B-2018-537</t>
  </si>
  <si>
    <t>MEJORAMIENTO LUMINARIAS PASEO COSTANERA PICHIDANGUI</t>
  </si>
  <si>
    <t>1-B-2018-499</t>
  </si>
  <si>
    <t>MEJORAMIENTO AREA VERDE POBLACION LOS JARDINES EL PERALITO, COMUNA DE MONTE PATRIA</t>
  </si>
  <si>
    <t>1-B-2018-419</t>
  </si>
  <si>
    <t>MEJORAMIENTO DE ESPACIOS PÚBLICOS E INSTALACIÓN DE JUEGOS PARA NIÑOS</t>
  </si>
  <si>
    <t>1-B-2018-351</t>
  </si>
  <si>
    <t>LETRAS VOLUMÉTRICAS BIENVENIDA ILLAPEL</t>
  </si>
  <si>
    <t>1-B-2018-274</t>
  </si>
  <si>
    <t>CONSTRUCCIÓN DE CASETAS PARA CONTENEDOR DE BASURA, DISTINTAS LOCALIDADES RURALES DE LA COMUNA DE OVALLE.</t>
  </si>
  <si>
    <t>1-B-2018-248</t>
  </si>
  <si>
    <t>MEJORAMIENTO ESPACIOS PÚBLICOS CON JUEGOS MODULARES, COQUIMBO</t>
  </si>
  <si>
    <t>ADQUISICION VEHÍCULOS Y CONTENEDORES PARA RECICLAJE EN LA SERENA (VEHÍCULO)</t>
  </si>
  <si>
    <t>ADQUISICION VEHÍCULOS Y CONTENEDORES PARA RECICLAJE EN LA SERENA (EQUIPOS)</t>
  </si>
  <si>
    <t>ADQUISICION EQUIPOS Y EQUIPAMIENTO S.U.R. CESFAM CHILLEPIN,SALAMANCA (VEHÍCULO)</t>
  </si>
  <si>
    <t>ADQUISICION EQUIPOS Y EQUIPAMIENTO S.U.R. CESFAM CHILLEPIN,SALAMANCA (EQUIPOS)</t>
  </si>
  <si>
    <t>ADQUISICION DE EQUIPO Y VEHÍCULO PARA LIMPIEZA DE PLAYAS, LA SERENA. (VEHÍCULO)</t>
  </si>
  <si>
    <t>ADQUISICION DE EQUIPO Y VEHÍCULO PARA LIMPIEZA DE PLAYAS, LA SERENA. (EQUIPO)</t>
  </si>
  <si>
    <t>CONSERVACION CBC RUTA D-485, SECTOR HORCON – ALCOHUAZ, COMUNA DE PAIHUANO, REGIÓN DE COQUIMBO.</t>
  </si>
  <si>
    <t>CONSERVACION CBC RUTA D-510, SECTOR HUAYANAY - EL TANGUE, COMUNA DE COQUIMBO.</t>
  </si>
  <si>
    <t>CONSERVACION CBC RUTA D-841, S. ARBOLEDA GRANDE - MANQUEHUA, SALAMANCA, REGION COQUIMBO.</t>
  </si>
  <si>
    <t>CONSERVACION CBC RUTA D-955, S. LO MUÑOZ-INFIERNILLO, COMUNA LOS VILOS, REGIÓN DE COQUIMBO.</t>
  </si>
  <si>
    <t>CONSERVACION CBC RUTA D-535, S. CRUCE RUTA 5 - CRUCE D-505 CUESTA LAS SOSSAS, OVALLE.</t>
  </si>
  <si>
    <t>ADQUISICION CAMIÓN ALJIBE, EQUIPO Y EQUIPAMIENTO PARA EL CUERPO DE BOMBEROS DE LOS VILOS</t>
  </si>
  <si>
    <t>SUBDERE - PROGRAMAS PMU - PMB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</si>
</sst>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66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0" fontId="6" fillId="2" borderId="28" xfId="0" applyFont="1" applyFill="1" applyBorder="1" applyAlignment="1">
      <alignment horizontal="center" vertical="center" wrapText="1"/>
    </xf>
    <xf numFmtId="0" fontId="6" fillId="2" borderId="29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left" vertical="center"/>
    </xf>
    <xf numFmtId="164" fontId="7" fillId="2" borderId="5" xfId="0" applyNumberFormat="1" applyFont="1" applyFill="1" applyBorder="1" applyAlignment="1">
      <alignment horizontal="right" vertical="center"/>
    </xf>
    <xf numFmtId="10" fontId="7" fillId="2" borderId="6" xfId="1" applyNumberFormat="1" applyFont="1" applyFill="1" applyBorder="1" applyAlignment="1">
      <alignment horizontal="righ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10" fontId="7" fillId="2" borderId="5" xfId="1" applyNumberFormat="1" applyFont="1" applyFill="1" applyBorder="1" applyAlignment="1">
      <alignment horizontal="right" vertical="center"/>
    </xf>
    <xf numFmtId="0" fontId="6" fillId="2" borderId="30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/>
    </xf>
    <xf numFmtId="0" fontId="7" fillId="2" borderId="34" xfId="0" applyFont="1" applyFill="1" applyBorder="1" applyAlignment="1">
      <alignment horizontal="center" vertical="center"/>
    </xf>
    <xf numFmtId="0" fontId="7" fillId="2" borderId="35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5" xfId="0" applyNumberFormat="1" applyFont="1" applyFill="1" applyBorder="1" applyAlignment="1">
      <alignment horizontal="right" vertical="center"/>
    </xf>
    <xf numFmtId="167" fontId="7" fillId="2" borderId="3" xfId="0" applyNumberFormat="1" applyFont="1" applyFill="1" applyBorder="1" applyAlignment="1">
      <alignment horizontal="right" vertical="center"/>
    </xf>
    <xf numFmtId="0" fontId="6" fillId="2" borderId="37" xfId="0" applyFont="1" applyFill="1" applyBorder="1" applyAlignment="1">
      <alignment horizontal="center" vertical="center" wrapText="1"/>
    </xf>
    <xf numFmtId="164" fontId="7" fillId="2" borderId="13" xfId="0" applyNumberFormat="1" applyFont="1" applyFill="1" applyBorder="1" applyAlignment="1">
      <alignment horizontal="left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36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  <xf numFmtId="9" fontId="7" fillId="2" borderId="14" xfId="1" applyFont="1" applyFill="1" applyBorder="1" applyAlignment="1">
      <alignment horizontal="center" vertical="center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11171871292</c:v>
                </c:pt>
                <c:pt idx="1">
                  <c:v>7586753431</c:v>
                </c:pt>
                <c:pt idx="2">
                  <c:v>699717484</c:v>
                </c:pt>
                <c:pt idx="3">
                  <c:v>246482551</c:v>
                </c:pt>
                <c:pt idx="4">
                  <c:v>19500000</c:v>
                </c:pt>
                <c:pt idx="5">
                  <c:v>19724324758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11171871292</c:v>
                </c:pt>
                <c:pt idx="1">
                  <c:v>7492571629</c:v>
                </c:pt>
                <c:pt idx="2">
                  <c:v>699717484</c:v>
                </c:pt>
                <c:pt idx="3">
                  <c:v>248153567</c:v>
                </c:pt>
                <c:pt idx="4">
                  <c:v>19500000</c:v>
                </c:pt>
                <c:pt idx="5">
                  <c:v>19631813972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5</c:v>
                      </c:pt>
                      <c:pt idx="1">
                        <c:v>18</c:v>
                      </c:pt>
                      <c:pt idx="2">
                        <c:v>7</c:v>
                      </c:pt>
                      <c:pt idx="3">
                        <c:v>4</c:v>
                      </c:pt>
                      <c:pt idx="4">
                        <c:v>1</c:v>
                      </c:pt>
                      <c:pt idx="5">
                        <c:v>35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12012446292</c:v>
                      </c:pt>
                      <c:pt idx="1">
                        <c:v>7586753431</c:v>
                      </c:pt>
                      <c:pt idx="2">
                        <c:v>699717484</c:v>
                      </c:pt>
                      <c:pt idx="3">
                        <c:v>246482551</c:v>
                      </c:pt>
                      <c:pt idx="4">
                        <c:v>19500000</c:v>
                      </c:pt>
                      <c:pt idx="5">
                        <c:v>20564899758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1</c:v>
                </c:pt>
                <c:pt idx="1">
                  <c:v>0.98758602044252997</c:v>
                </c:pt>
                <c:pt idx="2">
                  <c:v>1</c:v>
                </c:pt>
                <c:pt idx="3">
                  <c:v>1.00677944947105</c:v>
                </c:pt>
                <c:pt idx="4">
                  <c:v>1</c:v>
                </c:pt>
                <c:pt idx="5">
                  <c:v>0.99530981226809911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0.18567477872795629</c:v>
                </c:pt>
                <c:pt idx="1">
                  <c:v>1.9967592241161982E-2</c:v>
                </c:pt>
                <c:pt idx="2">
                  <c:v>9.4234268032223803E-2</c:v>
                </c:pt>
                <c:pt idx="3">
                  <c:v>0.70012336099865791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20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3662309635</c:v>
                      </c:pt>
                      <c:pt idx="1">
                        <c:v>1234422274</c:v>
                      </c:pt>
                      <c:pt idx="2">
                        <c:v>1858707306</c:v>
                      </c:pt>
                      <c:pt idx="3">
                        <c:v>13809460543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3662309635</c:v>
                      </c:pt>
                      <c:pt idx="1">
                        <c:v>393847274</c:v>
                      </c:pt>
                      <c:pt idx="2">
                        <c:v>1858707306</c:v>
                      </c:pt>
                      <c:pt idx="3">
                        <c:v>13809460543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M.BBNN!$V$3:$V$4</c:f>
              <c:numCache>
                <c:formatCode>[$$-340A]\ #,##0</c:formatCode>
                <c:ptCount val="2"/>
                <c:pt idx="0">
                  <c:v>89090303</c:v>
                </c:pt>
                <c:pt idx="1">
                  <c:v>89090303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M.BBNN!$W$3:$W$4</c:f>
              <c:numCache>
                <c:formatCode>[$$-340A]\ #,##0</c:formatCode>
                <c:ptCount val="2"/>
                <c:pt idx="0">
                  <c:v>89577700</c:v>
                </c:pt>
                <c:pt idx="1">
                  <c:v>89577700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Bienes 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Bienes 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89090303</c:v>
                      </c:pt>
                      <c:pt idx="1">
                        <c:v>89090303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M.BBNN!$X$3:$X$4</c:f>
              <c:numCache>
                <c:formatCode>0.00%</c:formatCode>
                <c:ptCount val="2"/>
                <c:pt idx="0">
                  <c:v>1.0054708198713838</c:v>
                </c:pt>
                <c:pt idx="1">
                  <c:v>1.0054708198713838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Iniciativas de Inversion</c:v>
                  </c:pt>
                  <c:pt idx="1">
                    <c:v>Trasnferencia de Capital</c:v>
                  </c:pt>
                </c:lvl>
                <c:lvl>
                  <c:pt idx="0">
                    <c:v>31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0.48247311696477391</c:v>
                </c:pt>
                <c:pt idx="1">
                  <c:v>0.51752688303522609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6935031000</c:v>
                      </c:pt>
                      <c:pt idx="1">
                        <c:v>1121217693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1045274000</c:v>
                      </c:pt>
                      <c:pt idx="1">
                        <c:v>1121217693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NACIONAL'!$V$3:$V$5</c:f>
              <c:numCache>
                <c:formatCode>[$$-340A]\ #,##0</c:formatCode>
                <c:ptCount val="3"/>
                <c:pt idx="0">
                  <c:v>1045274000</c:v>
                </c:pt>
                <c:pt idx="1">
                  <c:v>1121217693</c:v>
                </c:pt>
                <c:pt idx="2">
                  <c:v>2166491693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NACIONAL'!$W$3:$W$5</c:f>
              <c:numCache>
                <c:formatCode>[$$-340A]\ #,##0</c:formatCode>
                <c:ptCount val="3"/>
                <c:pt idx="0">
                  <c:v>10957000</c:v>
                </c:pt>
                <c:pt idx="1">
                  <c:v>1121217693</c:v>
                </c:pt>
                <c:pt idx="2">
                  <c:v>1132174693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NACIONAL'!$S$3:$S$5</c15:sqref>
                        </c15:formulaRef>
                      </c:ext>
                    </c:extLst>
                    <c:strCache>
                      <c:ptCount val="3"/>
                      <c:pt idx="0">
                        <c:v>Carabineros de Chile</c:v>
                      </c:pt>
                      <c:pt idx="1">
                        <c:v>Direccion General de Aeronautica Civil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</c:v>
                      </c:pt>
                      <c:pt idx="1">
                        <c:v>1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NACIONAL'!$S$3:$S$5</c15:sqref>
                        </c15:formulaRef>
                      </c:ext>
                    </c:extLst>
                    <c:strCache>
                      <c:ptCount val="3"/>
                      <c:pt idx="0">
                        <c:v>Carabineros de Chile</c:v>
                      </c:pt>
                      <c:pt idx="1">
                        <c:v>Direccion General de Aeronautica Civil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6935031000</c:v>
                      </c:pt>
                      <c:pt idx="1">
                        <c:v>1121217693</c:v>
                      </c:pt>
                      <c:pt idx="2">
                        <c:v>8056248693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NACIONAL'!$X$3:$X$5</c:f>
              <c:numCache>
                <c:formatCode>0.00%</c:formatCode>
                <c:ptCount val="3"/>
                <c:pt idx="0">
                  <c:v>1.0482418963831492E-2</c:v>
                </c:pt>
                <c:pt idx="1">
                  <c:v>1</c:v>
                </c:pt>
                <c:pt idx="2">
                  <c:v>0.5225843683860365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SOCIAL'!$V$3:$V$9</c:f>
              <c:numCache>
                <c:formatCode>[$$-340A]\ #,##0</c:formatCode>
                <c:ptCount val="7"/>
                <c:pt idx="0">
                  <c:v>1214990259</c:v>
                </c:pt>
                <c:pt idx="1">
                  <c:v>1572117219</c:v>
                </c:pt>
                <c:pt idx="2">
                  <c:v>895582516</c:v>
                </c:pt>
                <c:pt idx="3">
                  <c:v>656809047</c:v>
                </c:pt>
                <c:pt idx="4">
                  <c:v>138072024</c:v>
                </c:pt>
                <c:pt idx="5">
                  <c:v>107392254</c:v>
                </c:pt>
                <c:pt idx="6">
                  <c:v>4584963319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SOCIAL'!$W$3:$W$9</c:f>
              <c:numCache>
                <c:formatCode>[$$-340A]\ #,##0</c:formatCode>
                <c:ptCount val="7"/>
                <c:pt idx="0">
                  <c:v>1165166259</c:v>
                </c:pt>
                <c:pt idx="1">
                  <c:v>1678936624</c:v>
                </c:pt>
                <c:pt idx="2">
                  <c:v>763848111</c:v>
                </c:pt>
                <c:pt idx="3">
                  <c:v>616435456</c:v>
                </c:pt>
                <c:pt idx="4">
                  <c:v>138072024</c:v>
                </c:pt>
                <c:pt idx="5">
                  <c:v>107392254</c:v>
                </c:pt>
                <c:pt idx="6">
                  <c:v>4469850728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Fondo de Solidaridad e Inversión Social</c:v>
                      </c:pt>
                      <c:pt idx="1">
                        <c:v>Seremi de Desarrollo Social</c:v>
                      </c:pt>
                      <c:pt idx="2">
                        <c:v>Servicio Nacional del Adulto Mayor</c:v>
                      </c:pt>
                      <c:pt idx="3">
                        <c:v>Servicio Nacional de la Discapacidad</c:v>
                      </c:pt>
                      <c:pt idx="4">
                        <c:v>Corporación Nacional de Desarrollo indígena</c:v>
                      </c:pt>
                      <c:pt idx="5">
                        <c:v>Instituto de la Juventud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48</c:v>
                      </c:pt>
                      <c:pt idx="1">
                        <c:v>11</c:v>
                      </c:pt>
                      <c:pt idx="2">
                        <c:v>10</c:v>
                      </c:pt>
                      <c:pt idx="3">
                        <c:v>13</c:v>
                      </c:pt>
                      <c:pt idx="4">
                        <c:v>14</c:v>
                      </c:pt>
                      <c:pt idx="5">
                        <c:v>7</c:v>
                      </c:pt>
                      <c:pt idx="6">
                        <c:v>103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Fondo de Solidaridad e Inversión Social</c:v>
                      </c:pt>
                      <c:pt idx="1">
                        <c:v>Seremi de Desarrollo Social</c:v>
                      </c:pt>
                      <c:pt idx="2">
                        <c:v>Servicio Nacional del Adulto Mayor</c:v>
                      </c:pt>
                      <c:pt idx="3">
                        <c:v>Servicio Nacional de la Discapacidad</c:v>
                      </c:pt>
                      <c:pt idx="4">
                        <c:v>Corporación Nacional de Desarrollo indígena</c:v>
                      </c:pt>
                      <c:pt idx="5">
                        <c:v>Instituto de la Juventud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1214990259</c:v>
                      </c:pt>
                      <c:pt idx="1">
                        <c:v>1572117219</c:v>
                      </c:pt>
                      <c:pt idx="2">
                        <c:v>895582516</c:v>
                      </c:pt>
                      <c:pt idx="3">
                        <c:v>656809047</c:v>
                      </c:pt>
                      <c:pt idx="4">
                        <c:v>138072024</c:v>
                      </c:pt>
                      <c:pt idx="5">
                        <c:v>107392254</c:v>
                      </c:pt>
                      <c:pt idx="6">
                        <c:v>4584963319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SOCIAL'!$X$3:$X$9</c:f>
              <c:numCache>
                <c:formatCode>0.00%</c:formatCode>
                <c:ptCount val="7"/>
                <c:pt idx="0">
                  <c:v>0.95899226382192748</c:v>
                </c:pt>
                <c:pt idx="1">
                  <c:v>1.0679462089143368</c:v>
                </c:pt>
                <c:pt idx="2">
                  <c:v>0.85290645736545401</c:v>
                </c:pt>
                <c:pt idx="3">
                  <c:v>0.93853070205958966</c:v>
                </c:pt>
                <c:pt idx="4">
                  <c:v>1</c:v>
                </c:pt>
                <c:pt idx="5">
                  <c:v>1</c:v>
                </c:pt>
                <c:pt idx="6">
                  <c:v>0.9748934543220934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BA1-41E1-8FE0-0508E279BD6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BA1-41E1-8FE0-0508E279BD6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BA1-41E1-8FE0-0508E279BD68}"/>
              </c:ext>
            </c:extLst>
          </c:dPt>
          <c:dLbls>
            <c:dLbl>
              <c:idx val="0"/>
              <c:layout>
                <c:manualLayout>
                  <c:x val="1.8647432887637892E-2"/>
                  <c:y val="-8.90907166673947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A1-41E1-8FE0-0508E279BD6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A1-41E1-8FE0-0508E279BD6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A1-41E1-8FE0-0508E279BD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'M.DESARROLLO SOCIAL'!$AG$3:$AG$5</c:f>
              <c:numCache>
                <c:formatCode>0.00%</c:formatCode>
                <c:ptCount val="3"/>
                <c:pt idx="0">
                  <c:v>0.69614494990030695</c:v>
                </c:pt>
                <c:pt idx="1">
                  <c:v>3.8860507184790415E-2</c:v>
                </c:pt>
                <c:pt idx="2">
                  <c:v>0.26499454291490265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A1-41E1-8FE0-0508E279B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4BA1-41E1-8FE0-0508E279BD6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54</c:v>
                      </c:pt>
                      <c:pt idx="1">
                        <c:v>1</c:v>
                      </c:pt>
                      <c:pt idx="2">
                        <c:v>48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4BA1-41E1-8FE0-0508E279BD6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4BA1-41E1-8FE0-0508E279BD6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3191799060</c:v>
                      </c:pt>
                      <c:pt idx="1">
                        <c:v>178174000</c:v>
                      </c:pt>
                      <c:pt idx="2">
                        <c:v>1214990259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4BA1-41E1-8FE0-0508E279BD6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4BA1-41E1-8FE0-0508E279BD6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3191799060</c:v>
                      </c:pt>
                      <c:pt idx="1">
                        <c:v>178174000</c:v>
                      </c:pt>
                      <c:pt idx="2">
                        <c:v>1214990259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4BA1-41E1-8FE0-0508E279BD6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'!$S$3:$S$10</c:f>
              <c:strCache>
                <c:ptCount val="8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del Consumidor</c:v>
                </c:pt>
                <c:pt idx="5">
                  <c:v>Servicio Nacional de Turismo</c:v>
                </c:pt>
                <c:pt idx="6">
                  <c:v>Instituto Nacional de Estadísticas</c:v>
                </c:pt>
                <c:pt idx="7">
                  <c:v>Total</c:v>
                </c:pt>
              </c:strCache>
            </c:strRef>
          </c:cat>
          <c:val>
            <c:numRef>
              <c:f>'M.ECONOMIA '!$V$3:$V$10</c:f>
              <c:numCache>
                <c:formatCode>[$$-340A]\ #,##0</c:formatCode>
                <c:ptCount val="8"/>
                <c:pt idx="0">
                  <c:v>7115199747</c:v>
                </c:pt>
                <c:pt idx="1">
                  <c:v>1439553330</c:v>
                </c:pt>
                <c:pt idx="2">
                  <c:v>1191787612</c:v>
                </c:pt>
                <c:pt idx="3">
                  <c:v>758639689</c:v>
                </c:pt>
                <c:pt idx="4">
                  <c:v>14400000</c:v>
                </c:pt>
                <c:pt idx="5">
                  <c:v>1235176134</c:v>
                </c:pt>
                <c:pt idx="6">
                  <c:v>289523604</c:v>
                </c:pt>
                <c:pt idx="7">
                  <c:v>12044280116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'!$S$3:$S$10</c:f>
              <c:strCache>
                <c:ptCount val="8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del Consumidor</c:v>
                </c:pt>
                <c:pt idx="5">
                  <c:v>Servicio Nacional de Turismo</c:v>
                </c:pt>
                <c:pt idx="6">
                  <c:v>Instituto Nacional de Estadísticas</c:v>
                </c:pt>
                <c:pt idx="7">
                  <c:v>Total</c:v>
                </c:pt>
              </c:strCache>
            </c:strRef>
          </c:cat>
          <c:val>
            <c:numRef>
              <c:f>'M.ECONOMIA '!$W$3:$W$10</c:f>
              <c:numCache>
                <c:formatCode>[$$-340A]\ #,##0</c:formatCode>
                <c:ptCount val="8"/>
                <c:pt idx="0">
                  <c:v>7115199747</c:v>
                </c:pt>
                <c:pt idx="1">
                  <c:v>1439553330</c:v>
                </c:pt>
                <c:pt idx="2">
                  <c:v>1148801028</c:v>
                </c:pt>
                <c:pt idx="3">
                  <c:v>758639689</c:v>
                </c:pt>
                <c:pt idx="4">
                  <c:v>14400000</c:v>
                </c:pt>
                <c:pt idx="5">
                  <c:v>1235176134</c:v>
                </c:pt>
                <c:pt idx="6">
                  <c:v>273386351</c:v>
                </c:pt>
                <c:pt idx="7">
                  <c:v>11985156279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'!$S$3:$S$10</c15:sqref>
                        </c15:formulaRef>
                      </c:ext>
                    </c:extLst>
                    <c:strCache>
                      <c:ptCount val="8"/>
                      <c:pt idx="0">
                        <c:v>Corporación de Fomento de la Producción</c:v>
                      </c:pt>
                      <c:pt idx="1">
                        <c:v>Servicio de Cooperación Técnica</c:v>
                      </c:pt>
                      <c:pt idx="2">
                        <c:v>Subsecretaría de Pesca</c:v>
                      </c:pt>
                      <c:pt idx="3">
                        <c:v>Servicio Nacional de Pesca</c:v>
                      </c:pt>
                      <c:pt idx="4">
                        <c:v>Servicio Nacional del Consumidor</c:v>
                      </c:pt>
                      <c:pt idx="5">
                        <c:v>Servicio Nacional de Turismo</c:v>
                      </c:pt>
                      <c:pt idx="6">
                        <c:v>Instituto Nacional de Estadísticas</c:v>
                      </c:pt>
                      <c:pt idx="7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'!$T$3:$T$10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270</c:v>
                      </c:pt>
                      <c:pt idx="1">
                        <c:v>9</c:v>
                      </c:pt>
                      <c:pt idx="2">
                        <c:v>4</c:v>
                      </c:pt>
                      <c:pt idx="3">
                        <c:v>27</c:v>
                      </c:pt>
                      <c:pt idx="4">
                        <c:v>1</c:v>
                      </c:pt>
                      <c:pt idx="5">
                        <c:v>3</c:v>
                      </c:pt>
                      <c:pt idx="6">
                        <c:v>6</c:v>
                      </c:pt>
                      <c:pt idx="7">
                        <c:v>320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'!$S$3:$S$10</c15:sqref>
                        </c15:formulaRef>
                      </c:ext>
                    </c:extLst>
                    <c:strCache>
                      <c:ptCount val="8"/>
                      <c:pt idx="0">
                        <c:v>Corporación de Fomento de la Producción</c:v>
                      </c:pt>
                      <c:pt idx="1">
                        <c:v>Servicio de Cooperación Técnica</c:v>
                      </c:pt>
                      <c:pt idx="2">
                        <c:v>Subsecretaría de Pesca</c:v>
                      </c:pt>
                      <c:pt idx="3">
                        <c:v>Servicio Nacional de Pesca</c:v>
                      </c:pt>
                      <c:pt idx="4">
                        <c:v>Servicio Nacional del Consumidor</c:v>
                      </c:pt>
                      <c:pt idx="5">
                        <c:v>Servicio Nacional de Turismo</c:v>
                      </c:pt>
                      <c:pt idx="6">
                        <c:v>Instituto Nacional de Estadísticas</c:v>
                      </c:pt>
                      <c:pt idx="7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'!$U$3:$U$10</c15:sqref>
                        </c15:formulaRef>
                      </c:ext>
                    </c:extLst>
                    <c:numCache>
                      <c:formatCode>[$$-340A]\ #,##0</c:formatCode>
                      <c:ptCount val="8"/>
                      <c:pt idx="0">
                        <c:v>11681597843</c:v>
                      </c:pt>
                      <c:pt idx="1">
                        <c:v>1439553330</c:v>
                      </c:pt>
                      <c:pt idx="2">
                        <c:v>1191787612</c:v>
                      </c:pt>
                      <c:pt idx="3">
                        <c:v>960482848</c:v>
                      </c:pt>
                      <c:pt idx="4">
                        <c:v>14400000</c:v>
                      </c:pt>
                      <c:pt idx="5">
                        <c:v>1235176134</c:v>
                      </c:pt>
                      <c:pt idx="6">
                        <c:v>289523604</c:v>
                      </c:pt>
                      <c:pt idx="7">
                        <c:v>16812521371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'!$S$3:$S$10</c:f>
              <c:strCache>
                <c:ptCount val="8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del Consumidor</c:v>
                </c:pt>
                <c:pt idx="5">
                  <c:v>Servicio Nacional de Turismo</c:v>
                </c:pt>
                <c:pt idx="6">
                  <c:v>Instituto Nacional de Estadísticas</c:v>
                </c:pt>
                <c:pt idx="7">
                  <c:v>Total</c:v>
                </c:pt>
              </c:strCache>
            </c:strRef>
          </c:cat>
          <c:val>
            <c:numRef>
              <c:f>'M.ECONOMIA '!$X$3:$X$10</c:f>
              <c:numCache>
                <c:formatCode>0.00%</c:formatCode>
                <c:ptCount val="8"/>
                <c:pt idx="0">
                  <c:v>1</c:v>
                </c:pt>
                <c:pt idx="1">
                  <c:v>1</c:v>
                </c:pt>
                <c:pt idx="2">
                  <c:v>0.96393100283374988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0.94426273790098303</c:v>
                </c:pt>
                <c:pt idx="7">
                  <c:v>0.99509112737078753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0.9370124505828954</c:v>
                </c:pt>
                <c:pt idx="1">
                  <c:v>6.2987549417104577E-2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293</c:v>
                      </c:pt>
                      <c:pt idx="1">
                        <c:v>27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15852038523</c:v>
                      </c:pt>
                      <c:pt idx="1">
                        <c:v>960482848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11285640427</c:v>
                      </c:pt>
                      <c:pt idx="1">
                        <c:v>758639689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M.EDUCACION!$V$3:$V$8</c:f>
              <c:numCache>
                <c:formatCode>[$$-340A]\ #,##0</c:formatCode>
                <c:ptCount val="6"/>
                <c:pt idx="0">
                  <c:v>266711603908</c:v>
                </c:pt>
                <c:pt idx="1">
                  <c:v>41683846725</c:v>
                </c:pt>
                <c:pt idx="2">
                  <c:v>20494024387</c:v>
                </c:pt>
                <c:pt idx="3">
                  <c:v>2789729322</c:v>
                </c:pt>
                <c:pt idx="4">
                  <c:v>1222540406</c:v>
                </c:pt>
                <c:pt idx="5">
                  <c:v>332901744748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M.EDUCACION!$W$3:$W$8</c:f>
              <c:numCache>
                <c:formatCode>[$$-340A]\ #,##0</c:formatCode>
                <c:ptCount val="6"/>
                <c:pt idx="0">
                  <c:v>266695959587</c:v>
                </c:pt>
                <c:pt idx="1">
                  <c:v>39983574385</c:v>
                </c:pt>
                <c:pt idx="2">
                  <c:v>19812601708</c:v>
                </c:pt>
                <c:pt idx="3">
                  <c:v>2781677553</c:v>
                </c:pt>
                <c:pt idx="4">
                  <c:v>576544716</c:v>
                </c:pt>
                <c:pt idx="5">
                  <c:v>329850357949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M.EDUCACION!$S$3:$S$8</c15:sqref>
                        </c15:formulaRef>
                      </c:ext>
                    </c:extLst>
                    <c:strCache>
                      <c:ptCount val="6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Consejo Nacional de la Cultura y las Artes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48</c:v>
                      </c:pt>
                      <c:pt idx="1">
                        <c:v>24</c:v>
                      </c:pt>
                      <c:pt idx="2">
                        <c:v>6</c:v>
                      </c:pt>
                      <c:pt idx="3">
                        <c:v>9</c:v>
                      </c:pt>
                      <c:pt idx="4">
                        <c:v>13</c:v>
                      </c:pt>
                      <c:pt idx="5">
                        <c:v>100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M.EDUCACION!$S$3:$S$8</c15:sqref>
                        </c15:formulaRef>
                      </c:ext>
                    </c:extLst>
                    <c:strCache>
                      <c:ptCount val="6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Consejo Nacional de la Cultura y las Artes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266711603908</c:v>
                      </c:pt>
                      <c:pt idx="1">
                        <c:v>41683846725</c:v>
                      </c:pt>
                      <c:pt idx="2">
                        <c:v>20494024387</c:v>
                      </c:pt>
                      <c:pt idx="3">
                        <c:v>2789729322</c:v>
                      </c:pt>
                      <c:pt idx="4">
                        <c:v>1222540406</c:v>
                      </c:pt>
                      <c:pt idx="5">
                        <c:v>332901744748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M.EDUCACION!$X$3:$X$8</c:f>
              <c:numCache>
                <c:formatCode>0.00%</c:formatCode>
                <c:ptCount val="6"/>
                <c:pt idx="0">
                  <c:v>0.99994134368069942</c:v>
                </c:pt>
                <c:pt idx="1">
                  <c:v>0.95921028231350214</c:v>
                </c:pt>
                <c:pt idx="2">
                  <c:v>0.9667501772159377</c:v>
                </c:pt>
                <c:pt idx="3">
                  <c:v>0.99711378127745109</c:v>
                </c:pt>
                <c:pt idx="4">
                  <c:v>0.47159563248006053</c:v>
                </c:pt>
                <c:pt idx="5">
                  <c:v>0.99083397174349497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0.95442729192818043</c:v>
                </c:pt>
                <c:pt idx="1">
                  <c:v>3.3355537711001172E-2</c:v>
                </c:pt>
                <c:pt idx="2">
                  <c:v>1.2217170360818406E-2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96</c:v>
                      </c:pt>
                      <c:pt idx="1">
                        <c:v>1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317730510718</c:v>
                      </c:pt>
                      <c:pt idx="1">
                        <c:v>11104116701</c:v>
                      </c:pt>
                      <c:pt idx="2">
                        <c:v>4067117329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317730510718</c:v>
                      </c:pt>
                      <c:pt idx="1">
                        <c:v>11104116701</c:v>
                      </c:pt>
                      <c:pt idx="2">
                        <c:v>4067117329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DDHH'!$V$3:$V$5</c:f>
              <c:numCache>
                <c:formatCode>[$$-340A]\ #,##0</c:formatCode>
                <c:ptCount val="3"/>
                <c:pt idx="0">
                  <c:v>11255715297</c:v>
                </c:pt>
                <c:pt idx="1">
                  <c:v>2346532370</c:v>
                </c:pt>
                <c:pt idx="2">
                  <c:v>13602247667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DDHH'!$W$3:$W$5</c:f>
              <c:numCache>
                <c:formatCode>[$$-340A]\ #,##0</c:formatCode>
                <c:ptCount val="3"/>
                <c:pt idx="0">
                  <c:v>9111254703</c:v>
                </c:pt>
                <c:pt idx="1">
                  <c:v>2346532370</c:v>
                </c:pt>
                <c:pt idx="2">
                  <c:v>11457787073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95</c:v>
                      </c:pt>
                      <c:pt idx="1">
                        <c:v>2</c:v>
                      </c:pt>
                      <c:pt idx="2">
                        <c:v>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11255715297</c:v>
                      </c:pt>
                      <c:pt idx="1">
                        <c:v>2346532370</c:v>
                      </c:pt>
                      <c:pt idx="2">
                        <c:v>13602247667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DDHH'!$X$3:$X$5</c:f>
              <c:numCache>
                <c:formatCode>0.00%</c:formatCode>
                <c:ptCount val="3"/>
                <c:pt idx="0">
                  <c:v>0.809478070703195</c:v>
                </c:pt>
                <c:pt idx="1">
                  <c:v>1</c:v>
                </c:pt>
                <c:pt idx="2">
                  <c:v>0.84234512953306895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968577298</c:v>
                </c:pt>
                <c:pt idx="1">
                  <c:v>968577298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968576557</c:v>
                </c:pt>
                <c:pt idx="1">
                  <c:v>968576557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34</c:v>
                      </c:pt>
                      <c:pt idx="1">
                        <c:v>34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968577298</c:v>
                      </c:pt>
                      <c:pt idx="1">
                        <c:v>968577298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0.99999923496038823</c:v>
                </c:pt>
                <c:pt idx="1">
                  <c:v>0.99999923496038823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M.CULTURA!$V$3:$V$4</c:f>
              <c:numCache>
                <c:formatCode>[$$-340A]\ #,##0</c:formatCode>
                <c:ptCount val="2"/>
                <c:pt idx="0">
                  <c:v>1158217557</c:v>
                </c:pt>
                <c:pt idx="1">
                  <c:v>1158217557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M.CULTURA!$W$3:$W$4</c:f>
              <c:numCache>
                <c:formatCode>[$$-340A]\ #,##0</c:formatCode>
                <c:ptCount val="2"/>
                <c:pt idx="0">
                  <c:v>1148615368</c:v>
                </c:pt>
                <c:pt idx="1">
                  <c:v>1148615368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1158217557</c:v>
                      </c:pt>
                      <c:pt idx="1">
                        <c:v>1158217557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M.CULTURA!$X$3:$X$4</c:f>
              <c:numCache>
                <c:formatCode>0.00%</c:formatCode>
                <c:ptCount val="2"/>
                <c:pt idx="0">
                  <c:v>0.99170951179079736</c:v>
                </c:pt>
                <c:pt idx="1">
                  <c:v>0.99170951179079736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54916338024</c:v>
                </c:pt>
                <c:pt idx="1">
                  <c:v>24169379652</c:v>
                </c:pt>
                <c:pt idx="2">
                  <c:v>37106945950</c:v>
                </c:pt>
                <c:pt idx="3">
                  <c:v>4560386569</c:v>
                </c:pt>
                <c:pt idx="4">
                  <c:v>2465523415</c:v>
                </c:pt>
                <c:pt idx="5">
                  <c:v>47664836</c:v>
                </c:pt>
                <c:pt idx="6">
                  <c:v>51758617</c:v>
                </c:pt>
                <c:pt idx="7">
                  <c:v>614546099</c:v>
                </c:pt>
                <c:pt idx="8">
                  <c:v>123932543162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54916338024</c:v>
                </c:pt>
                <c:pt idx="1">
                  <c:v>24169379652</c:v>
                </c:pt>
                <c:pt idx="2">
                  <c:v>37106945950</c:v>
                </c:pt>
                <c:pt idx="3">
                  <c:v>4560386569</c:v>
                </c:pt>
                <c:pt idx="4">
                  <c:v>2465523415</c:v>
                </c:pt>
                <c:pt idx="5">
                  <c:v>167111836</c:v>
                </c:pt>
                <c:pt idx="6">
                  <c:v>51758617</c:v>
                </c:pt>
                <c:pt idx="7">
                  <c:v>614546099</c:v>
                </c:pt>
                <c:pt idx="8">
                  <c:v>124051990162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46</c:v>
                      </c:pt>
                      <c:pt idx="1">
                        <c:v>11</c:v>
                      </c:pt>
                      <c:pt idx="2">
                        <c:v>13</c:v>
                      </c:pt>
                      <c:pt idx="3">
                        <c:v>17</c:v>
                      </c:pt>
                      <c:pt idx="4">
                        <c:v>9</c:v>
                      </c:pt>
                      <c:pt idx="5">
                        <c:v>2</c:v>
                      </c:pt>
                      <c:pt idx="6">
                        <c:v>1</c:v>
                      </c:pt>
                      <c:pt idx="7">
                        <c:v>2</c:v>
                      </c:pt>
                      <c:pt idx="8">
                        <c:v>101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462322782052</c:v>
                      </c:pt>
                      <c:pt idx="1">
                        <c:v>148101173000</c:v>
                      </c:pt>
                      <c:pt idx="2">
                        <c:v>482098862000</c:v>
                      </c:pt>
                      <c:pt idx="3">
                        <c:v>14290530495</c:v>
                      </c:pt>
                      <c:pt idx="4">
                        <c:v>19412116552</c:v>
                      </c:pt>
                      <c:pt idx="5">
                        <c:v>268125000</c:v>
                      </c:pt>
                      <c:pt idx="6">
                        <c:v>64026062</c:v>
                      </c:pt>
                      <c:pt idx="7">
                        <c:v>620046473</c:v>
                      </c:pt>
                      <c:pt idx="8">
                        <c:v>1127177661634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3.50597736243129</c:v>
                </c:pt>
                <c:pt idx="6">
                  <c:v>1</c:v>
                </c:pt>
                <c:pt idx="7">
                  <c:v>1</c:v>
                </c:pt>
                <c:pt idx="8">
                  <c:v>1.000963806575355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281156374</c:v>
                </c:pt>
                <c:pt idx="1">
                  <c:v>281156374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246548795</c:v>
                </c:pt>
                <c:pt idx="1">
                  <c:v>246548795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25</c:v>
                      </c:pt>
                      <c:pt idx="1">
                        <c:v>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281156374</c:v>
                      </c:pt>
                      <c:pt idx="1">
                        <c:v>281156374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0.87690985444278069</c:v>
                </c:pt>
                <c:pt idx="1">
                  <c:v>0.87690985444278069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M.SALUD!$V$3:$V$7</c:f>
              <c:numCache>
                <c:formatCode>[$$-340A]\ #,##0</c:formatCode>
                <c:ptCount val="5"/>
                <c:pt idx="0">
                  <c:v>108397398771</c:v>
                </c:pt>
                <c:pt idx="1">
                  <c:v>39004486764</c:v>
                </c:pt>
                <c:pt idx="2">
                  <c:v>12695881287</c:v>
                </c:pt>
                <c:pt idx="3">
                  <c:v>830312050</c:v>
                </c:pt>
                <c:pt idx="4">
                  <c:v>160928078872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M.SALUD!$W$3:$W$7</c:f>
              <c:numCache>
                <c:formatCode>[$$-340A]\ #,##0</c:formatCode>
                <c:ptCount val="5"/>
                <c:pt idx="0">
                  <c:v>108397398081</c:v>
                </c:pt>
                <c:pt idx="1">
                  <c:v>12732135593</c:v>
                </c:pt>
                <c:pt idx="2">
                  <c:v>12695881287</c:v>
                </c:pt>
                <c:pt idx="3">
                  <c:v>794745022</c:v>
                </c:pt>
                <c:pt idx="4">
                  <c:v>134620159983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M.SALUD!$S$3:$S$7</c15:sqref>
                        </c15:formulaRef>
                      </c:ext>
                    </c:extLst>
                    <c:strCache>
                      <c:ptCount val="5"/>
                      <c:pt idx="0">
                        <c:v>Servicio de Salud Coquimbo</c:v>
                      </c:pt>
                      <c:pt idx="1">
                        <c:v>Fondo Nacional de Salud</c:v>
                      </c:pt>
                      <c:pt idx="2">
                        <c:v>Seremi  de Salud</c:v>
                      </c:pt>
                      <c:pt idx="3">
                        <c:v>Subsecretaría de Redes Asistenciales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31</c:v>
                      </c:pt>
                      <c:pt idx="1">
                        <c:v>3</c:v>
                      </c:pt>
                      <c:pt idx="2">
                        <c:v>8</c:v>
                      </c:pt>
                      <c:pt idx="3">
                        <c:v>2</c:v>
                      </c:pt>
                      <c:pt idx="4">
                        <c:v>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M.SALUD!$S$3:$S$7</c15:sqref>
                        </c15:formulaRef>
                      </c:ext>
                    </c:extLst>
                    <c:strCache>
                      <c:ptCount val="5"/>
                      <c:pt idx="0">
                        <c:v>Servicio de Salud Coquimbo</c:v>
                      </c:pt>
                      <c:pt idx="1">
                        <c:v>Fondo Nacional de Salud</c:v>
                      </c:pt>
                      <c:pt idx="2">
                        <c:v>Seremi  de Salud</c:v>
                      </c:pt>
                      <c:pt idx="3">
                        <c:v>Subsecretaría de Redes Asistenciales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254081792741</c:v>
                      </c:pt>
                      <c:pt idx="1">
                        <c:v>39004486764</c:v>
                      </c:pt>
                      <c:pt idx="2">
                        <c:v>12695881287</c:v>
                      </c:pt>
                      <c:pt idx="3">
                        <c:v>830312050</c:v>
                      </c:pt>
                      <c:pt idx="4">
                        <c:v>306612472842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M.SALUD!$X$3:$X$7</c:f>
              <c:numCache>
                <c:formatCode>0.00%</c:formatCode>
                <c:ptCount val="5"/>
                <c:pt idx="0">
                  <c:v>0.99999999363453362</c:v>
                </c:pt>
                <c:pt idx="1">
                  <c:v>0.32642746128251554</c:v>
                </c:pt>
                <c:pt idx="2">
                  <c:v>1</c:v>
                </c:pt>
                <c:pt idx="3">
                  <c:v>0.95716426372470442</c:v>
                </c:pt>
                <c:pt idx="4">
                  <c:v>0.83652374978063981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24-4D80-9087-E9E3B52BC11A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924-4D80-9087-E9E3B52BC11A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924-4D80-9087-E9E3B52BC11A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924-4D80-9087-E9E3B52BC11A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24-4D80-9087-E9E3B52BC11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924-4D80-9087-E9E3B52BC1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M.SALUD!$AB$3:$AC$7</c:f>
              <c:multiLvlStrCache>
                <c:ptCount val="5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Aquisición de Activos No Financieros</c:v>
                  </c:pt>
                  <c:pt idx="3">
                    <c:v>Iniciativas de Inversion</c:v>
                  </c:pt>
                  <c:pt idx="4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29</c:v>
                  </c:pt>
                  <c:pt idx="3">
                    <c:v>31</c:v>
                  </c:pt>
                  <c:pt idx="4">
                    <c:v>32</c:v>
                  </c:pt>
                </c:lvl>
              </c:multiLvlStrCache>
            </c:multiLvlStrRef>
          </c:cat>
          <c:val>
            <c:numRef>
              <c:f>M.SALUD!$AG$3:$AG$7</c:f>
              <c:numCache>
                <c:formatCode>0.00%</c:formatCode>
                <c:ptCount val="5"/>
                <c:pt idx="0">
                  <c:v>0.29076296947667946</c:v>
                </c:pt>
                <c:pt idx="1">
                  <c:v>0.47474926532720191</c:v>
                </c:pt>
                <c:pt idx="2">
                  <c:v>2.2412643500633711E-2</c:v>
                </c:pt>
                <c:pt idx="3">
                  <c:v>0.21122069727207923</c:v>
                </c:pt>
                <c:pt idx="4">
                  <c:v>8.5442442340572726E-4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D924-4D80-9087-E9E3B52BC11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6</c:v>
                      </c:pt>
                      <c:pt idx="1">
                        <c:v>20</c:v>
                      </c:pt>
                      <c:pt idx="2">
                        <c:v>6</c:v>
                      </c:pt>
                      <c:pt idx="3">
                        <c:v>11</c:v>
                      </c:pt>
                      <c:pt idx="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46791926085</c:v>
                      </c:pt>
                      <c:pt idx="1">
                        <c:v>76400487215</c:v>
                      </c:pt>
                      <c:pt idx="2">
                        <c:v>3606823661</c:v>
                      </c:pt>
                      <c:pt idx="3">
                        <c:v>179675735000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46791926085</c:v>
                      </c:pt>
                      <c:pt idx="1">
                        <c:v>76400487215</c:v>
                      </c:pt>
                      <c:pt idx="2">
                        <c:v>3606823661</c:v>
                      </c:pt>
                      <c:pt idx="3">
                        <c:v>33991341030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144501091339</c:v>
                </c:pt>
                <c:pt idx="1">
                  <c:v>15124147169</c:v>
                </c:pt>
                <c:pt idx="2">
                  <c:v>2672306108</c:v>
                </c:pt>
                <c:pt idx="3">
                  <c:v>2175550761</c:v>
                </c:pt>
                <c:pt idx="4">
                  <c:v>2156741923</c:v>
                </c:pt>
                <c:pt idx="5">
                  <c:v>247794762</c:v>
                </c:pt>
                <c:pt idx="6">
                  <c:v>166877632062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144359294872</c:v>
                </c:pt>
                <c:pt idx="1">
                  <c:v>14870259763</c:v>
                </c:pt>
                <c:pt idx="2">
                  <c:v>2579730958</c:v>
                </c:pt>
                <c:pt idx="3">
                  <c:v>2175550761</c:v>
                </c:pt>
                <c:pt idx="4">
                  <c:v>2156741923</c:v>
                </c:pt>
                <c:pt idx="5">
                  <c:v>247589176</c:v>
                </c:pt>
                <c:pt idx="6">
                  <c:v>166389167453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108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7</c:v>
                      </c:pt>
                      <c:pt idx="5">
                        <c:v>10</c:v>
                      </c:pt>
                      <c:pt idx="6">
                        <c:v>151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144501091339</c:v>
                      </c:pt>
                      <c:pt idx="1">
                        <c:v>15124147169</c:v>
                      </c:pt>
                      <c:pt idx="2">
                        <c:v>2672306108</c:v>
                      </c:pt>
                      <c:pt idx="3">
                        <c:v>2175550761</c:v>
                      </c:pt>
                      <c:pt idx="4">
                        <c:v>2156741923</c:v>
                      </c:pt>
                      <c:pt idx="5">
                        <c:v>247794762</c:v>
                      </c:pt>
                      <c:pt idx="6">
                        <c:v>166877632062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0.99901871698209288</c:v>
                </c:pt>
                <c:pt idx="1">
                  <c:v>0.98321310926407846</c:v>
                </c:pt>
                <c:pt idx="2">
                  <c:v>0.9653575802102683</c:v>
                </c:pt>
                <c:pt idx="3">
                  <c:v>1</c:v>
                </c:pt>
                <c:pt idx="4">
                  <c:v>1</c:v>
                </c:pt>
                <c:pt idx="5">
                  <c:v>0.99917033758768481</c:v>
                </c:pt>
                <c:pt idx="6">
                  <c:v>0.99707291742479587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0.9723980690264703</c:v>
                </c:pt>
                <c:pt idx="1">
                  <c:v>2.7601930973529719E-2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125</c:v>
                      </c:pt>
                      <c:pt idx="1">
                        <c:v>26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162294046816</c:v>
                      </c:pt>
                      <c:pt idx="1">
                        <c:v>4606785246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162294046816</c:v>
                      </c:pt>
                      <c:pt idx="1">
                        <c:v>4606785246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1949712000</c:v>
                </c:pt>
                <c:pt idx="1">
                  <c:v>1949712000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1926707044</c:v>
                </c:pt>
                <c:pt idx="1">
                  <c:v>1926707044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14</c:v>
                      </c:pt>
                      <c:pt idx="1">
                        <c:v>14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1949712000</c:v>
                      </c:pt>
                      <c:pt idx="1">
                        <c:v>1949712000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0.98820084402209152</c:v>
                </c:pt>
                <c:pt idx="1">
                  <c:v>0.98820084402209152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M.DEPORTES!$AG$2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D1C-4B08-8D39-7A3D0E9AC287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D1C-4B08-8D39-7A3D0E9AC287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D1C-4B08-8D39-7A3D0E9AC287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D1C-4B08-8D39-7A3D0E9AC287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D1C-4B08-8D39-7A3D0E9AC287}"/>
                </c:ext>
              </c:extLst>
            </c:dLbl>
            <c:dLbl>
              <c:idx val="2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D1C-4B08-8D39-7A3D0E9AC287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D1C-4B08-8D39-7A3D0E9AC287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D1C-4B08-8D39-7A3D0E9AC2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M.DEPORTES!$AB$3:$AC$5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Proyectos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M.DEPORTES!$AG$3:$AG$5</c:f>
              <c:numCache>
                <c:formatCode>0.00%</c:formatCode>
                <c:ptCount val="3"/>
                <c:pt idx="0">
                  <c:v>0.93956953642384111</c:v>
                </c:pt>
                <c:pt idx="1">
                  <c:v>4.7259800421805886E-2</c:v>
                </c:pt>
                <c:pt idx="2">
                  <c:v>1.3170663154353054E-2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D1C-4B08-8D39-7A3D0E9AC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D1C-4B08-8D39-7A3D0E9AC287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M.DEPORTES!$AB$3:$AC$5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10</c:v>
                      </c:pt>
                      <c:pt idx="1">
                        <c:v>2</c:v>
                      </c:pt>
                      <c:pt idx="2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D1C-4B08-8D39-7A3D0E9AC287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D1C-4B08-8D39-7A3D0E9AC28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1831890000</c:v>
                      </c:pt>
                      <c:pt idx="1">
                        <c:v>92143000</c:v>
                      </c:pt>
                      <c:pt idx="2">
                        <c:v>25679000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D1C-4B08-8D39-7A3D0E9AC287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D1C-4B08-8D39-7A3D0E9AC28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1831890000</c:v>
                      </c:pt>
                      <c:pt idx="1">
                        <c:v>92143000</c:v>
                      </c:pt>
                      <c:pt idx="2">
                        <c:v>25679000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D1C-4B08-8D39-7A3D0E9AC287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TELE'!$V$3:$V$5</c:f>
              <c:numCache>
                <c:formatCode>[$$-340A]\ #,##0</c:formatCode>
                <c:ptCount val="3"/>
                <c:pt idx="0">
                  <c:v>2431208048</c:v>
                </c:pt>
                <c:pt idx="1">
                  <c:v>19000000</c:v>
                </c:pt>
                <c:pt idx="2">
                  <c:v>2450208048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TELE'!$W$3:$W$5</c:f>
              <c:numCache>
                <c:formatCode>[$$-340A]\ #,##0</c:formatCode>
                <c:ptCount val="3"/>
                <c:pt idx="0">
                  <c:v>1888250161</c:v>
                </c:pt>
                <c:pt idx="1">
                  <c:v>19000000</c:v>
                </c:pt>
                <c:pt idx="2">
                  <c:v>1907250161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94</c:v>
                      </c:pt>
                      <c:pt idx="1">
                        <c:v>1</c:v>
                      </c:pt>
                      <c:pt idx="2">
                        <c:v>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3886611500</c:v>
                      </c:pt>
                      <c:pt idx="1">
                        <c:v>190000000</c:v>
                      </c:pt>
                      <c:pt idx="2">
                        <c:v>4076611500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TELE'!$X$3:$X$5</c:f>
              <c:numCache>
                <c:formatCode>0.00%</c:formatCode>
                <c:ptCount val="3"/>
                <c:pt idx="0">
                  <c:v>0.77667156562489303</c:v>
                </c:pt>
                <c:pt idx="1">
                  <c:v>1</c:v>
                </c:pt>
                <c:pt idx="2">
                  <c:v>0.77840335336291411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0.77054415911378971</c:v>
                </c:pt>
                <c:pt idx="1">
                  <c:v>0.22945584088621032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92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1887993500</c:v>
                      </c:pt>
                      <c:pt idx="1">
                        <c:v>2188618000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1887993500</c:v>
                      </c:pt>
                      <c:pt idx="1">
                        <c:v>562214548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129275378000</c:v>
                </c:pt>
                <c:pt idx="1">
                  <c:v>819266210</c:v>
                </c:pt>
                <c:pt idx="2">
                  <c:v>130094644210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125933813322</c:v>
                </c:pt>
                <c:pt idx="1">
                  <c:v>819092387</c:v>
                </c:pt>
                <c:pt idx="2">
                  <c:v>126752905709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50</c:v>
                      </c:pt>
                      <c:pt idx="1">
                        <c:v>13</c:v>
                      </c:pt>
                      <c:pt idx="2">
                        <c:v>63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174720947666</c:v>
                      </c:pt>
                      <c:pt idx="1">
                        <c:v>3988149420</c:v>
                      </c:pt>
                      <c:pt idx="2">
                        <c:v>178709097086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0.97415157681457332</c:v>
                </c:pt>
                <c:pt idx="1">
                  <c:v>0.99978783086879663</c:v>
                </c:pt>
                <c:pt idx="2">
                  <c:v>0.97431302017625154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9.7584340055592827E-4</c:v>
                </c:pt>
                <c:pt idx="1">
                  <c:v>6.352221530857438E-4</c:v>
                </c:pt>
                <c:pt idx="2">
                  <c:v>0.13208629151759604</c:v>
                </c:pt>
                <c:pt idx="3">
                  <c:v>0.26494859345908811</c:v>
                </c:pt>
                <c:pt idx="4">
                  <c:v>0.60135404946967419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</c:v>
                      </c:pt>
                      <c:pt idx="1">
                        <c:v>1</c:v>
                      </c:pt>
                      <c:pt idx="2">
                        <c:v>44</c:v>
                      </c:pt>
                      <c:pt idx="3">
                        <c:v>1</c:v>
                      </c:pt>
                      <c:pt idx="4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332708000</c:v>
                      </c:pt>
                      <c:pt idx="1">
                        <c:v>82639000</c:v>
                      </c:pt>
                      <c:pt idx="2">
                        <c:v>62936188766</c:v>
                      </c:pt>
                      <c:pt idx="3">
                        <c:v>34468393000</c:v>
                      </c:pt>
                      <c:pt idx="4">
                        <c:v>80889168320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126952000</c:v>
                      </c:pt>
                      <c:pt idx="1">
                        <c:v>82639000</c:v>
                      </c:pt>
                      <c:pt idx="2">
                        <c:v>17183719100</c:v>
                      </c:pt>
                      <c:pt idx="3">
                        <c:v>34468393000</c:v>
                      </c:pt>
                      <c:pt idx="4">
                        <c:v>78232941110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69706800</c:v>
                </c:pt>
                <c:pt idx="1">
                  <c:v>69706800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69706800</c:v>
                </c:pt>
                <c:pt idx="1">
                  <c:v>69706800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69706800</c:v>
                      </c:pt>
                      <c:pt idx="1">
                        <c:v>69706800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0.14585090694164701</c:v>
                </c:pt>
                <c:pt idx="1">
                  <c:v>0.85414909305835296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4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10166800</c:v>
                      </c:pt>
                      <c:pt idx="1">
                        <c:v>59540000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10166800</c:v>
                      </c:pt>
                      <c:pt idx="1">
                        <c:v>59540000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194475762</c:v>
                </c:pt>
                <c:pt idx="1">
                  <c:v>194475762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189459338</c:v>
                </c:pt>
                <c:pt idx="1">
                  <c:v>189459338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194475762</c:v>
                      </c:pt>
                      <c:pt idx="1">
                        <c:v>194475762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0.97420540252208909</c:v>
                </c:pt>
                <c:pt idx="1">
                  <c:v>0.97420540252208909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PUBLIC'!$V$3:$V$8</c:f>
              <c:numCache>
                <c:formatCode>[$$-340A]\ #,##0</c:formatCode>
                <c:ptCount val="6"/>
                <c:pt idx="0">
                  <c:v>67090125274</c:v>
                </c:pt>
                <c:pt idx="1">
                  <c:v>10978044386</c:v>
                </c:pt>
                <c:pt idx="2">
                  <c:v>1553628748</c:v>
                </c:pt>
                <c:pt idx="3">
                  <c:v>177489465</c:v>
                </c:pt>
                <c:pt idx="4">
                  <c:v>20611784</c:v>
                </c:pt>
                <c:pt idx="5">
                  <c:v>79819899657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Diciembre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PUBLIC'!$W$3:$W$8</c:f>
              <c:numCache>
                <c:formatCode>[$$-340A]\ #,##0</c:formatCode>
                <c:ptCount val="6"/>
                <c:pt idx="0">
                  <c:v>67087449922</c:v>
                </c:pt>
                <c:pt idx="1">
                  <c:v>10008426646</c:v>
                </c:pt>
                <c:pt idx="2">
                  <c:v>1553628748</c:v>
                </c:pt>
                <c:pt idx="3">
                  <c:v>177489465</c:v>
                </c:pt>
                <c:pt idx="4">
                  <c:v>19054696</c:v>
                </c:pt>
                <c:pt idx="5">
                  <c:v>78846049477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PUBLIC'!$S$3:$S$8</c15:sqref>
                        </c15:formulaRef>
                      </c:ext>
                    </c:extLst>
                    <c:strCache>
                      <c:ptCount val="6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Servicio Nacional para la Prevención y Rehabilitación del Consumo de Drogas y Alcohol</c:v>
                      </c:pt>
                      <c:pt idx="3">
                        <c:v>Subsecretaría de Prevención del Delito</c:v>
                      </c:pt>
                      <c:pt idx="4">
                        <c:v>Servicio Gobierno del Interior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318</c:v>
                      </c:pt>
                      <c:pt idx="1">
                        <c:v>240</c:v>
                      </c:pt>
                      <c:pt idx="2">
                        <c:v>4</c:v>
                      </c:pt>
                      <c:pt idx="3">
                        <c:v>2</c:v>
                      </c:pt>
                      <c:pt idx="4">
                        <c:v>1</c:v>
                      </c:pt>
                      <c:pt idx="5">
                        <c:v>565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PUBLIC'!$S$3:$S$8</c15:sqref>
                        </c15:formulaRef>
                      </c:ext>
                    </c:extLst>
                    <c:strCache>
                      <c:ptCount val="6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Servicio Nacional para la Prevención y Rehabilitación del Consumo de Drogas y Alcohol</c:v>
                      </c:pt>
                      <c:pt idx="3">
                        <c:v>Subsecretaría de Prevención del Delito</c:v>
                      </c:pt>
                      <c:pt idx="4">
                        <c:v>Servicio Gobierno del Interior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345173949957.40002</c:v>
                      </c:pt>
                      <c:pt idx="1">
                        <c:v>13381251610</c:v>
                      </c:pt>
                      <c:pt idx="2">
                        <c:v>1553628748</c:v>
                      </c:pt>
                      <c:pt idx="3">
                        <c:v>177489465</c:v>
                      </c:pt>
                      <c:pt idx="4">
                        <c:v>20611784</c:v>
                      </c:pt>
                      <c:pt idx="5">
                        <c:v>360306931564.40002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PUBLIC'!$X$3:$X$8</c:f>
              <c:numCache>
                <c:formatCode>0.00%</c:formatCode>
                <c:ptCount val="6"/>
                <c:pt idx="0">
                  <c:v>0.99996012301379567</c:v>
                </c:pt>
                <c:pt idx="1">
                  <c:v>0.91167664240485979</c:v>
                </c:pt>
                <c:pt idx="2">
                  <c:v>1</c:v>
                </c:pt>
                <c:pt idx="3">
                  <c:v>1</c:v>
                </c:pt>
                <c:pt idx="4">
                  <c:v>0.92445641774627563</c:v>
                </c:pt>
                <c:pt idx="5">
                  <c:v>0.98779940611069661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dLbl>
              <c:idx val="6"/>
              <c:layout>
                <c:manualLayout>
                  <c:x val="-1.6609099343997753E-2"/>
                  <c:y val="-2.897883734448740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PUBLIC'!$AB$3:$AC$9</c:f>
              <c:multiLvlStrCache>
                <c:ptCount val="7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  <c:pt idx="6">
                    <c:v>Deuda Flotante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  <c:pt idx="6">
                    <c:v>34</c:v>
                  </c:pt>
                </c:lvl>
              </c:multiLvlStrCache>
            </c:multiLvlStrRef>
          </c:cat>
          <c:val>
            <c:numRef>
              <c:f>'M.INTERIOR Y SEGUIRIDAD PUBLIC'!$AG$3:$AG$9</c:f>
              <c:numCache>
                <c:formatCode>0.00%</c:formatCode>
                <c:ptCount val="7"/>
                <c:pt idx="0">
                  <c:v>6.9743009248594053E-4</c:v>
                </c:pt>
                <c:pt idx="1">
                  <c:v>0.13642768286849138</c:v>
                </c:pt>
                <c:pt idx="2">
                  <c:v>5.1376363508624954E-3</c:v>
                </c:pt>
                <c:pt idx="3">
                  <c:v>2.6288397304643583E-2</c:v>
                </c:pt>
                <c:pt idx="4">
                  <c:v>0.31559636300282951</c:v>
                </c:pt>
                <c:pt idx="5">
                  <c:v>0.45457124700629714</c:v>
                </c:pt>
                <c:pt idx="6">
                  <c:v>6.1281243374389928E-2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E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6</c:v>
                      </c:pt>
                      <c:pt idx="1">
                        <c:v>58</c:v>
                      </c:pt>
                      <c:pt idx="2">
                        <c:v>1</c:v>
                      </c:pt>
                      <c:pt idx="3">
                        <c:v>34</c:v>
                      </c:pt>
                      <c:pt idx="4">
                        <c:v>150</c:v>
                      </c:pt>
                      <c:pt idx="5">
                        <c:v>315</c:v>
                      </c:pt>
                      <c:pt idx="6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D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696826000</c:v>
                      </c:pt>
                      <c:pt idx="1">
                        <c:v>17942562726</c:v>
                      </c:pt>
                      <c:pt idx="2">
                        <c:v>410085382</c:v>
                      </c:pt>
                      <c:pt idx="3">
                        <c:v>7067398787</c:v>
                      </c:pt>
                      <c:pt idx="4">
                        <c:v>225711510015.39999</c:v>
                      </c:pt>
                      <c:pt idx="5">
                        <c:v>103587085957</c:v>
                      </c:pt>
                      <c:pt idx="6">
                        <c:v>4891462697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C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55668800</c:v>
                      </c:pt>
                      <c:pt idx="1">
                        <c:v>10889643957</c:v>
                      </c:pt>
                      <c:pt idx="2">
                        <c:v>410085618</c:v>
                      </c:pt>
                      <c:pt idx="3">
                        <c:v>2098337235</c:v>
                      </c:pt>
                      <c:pt idx="4">
                        <c:v>25190870027</c:v>
                      </c:pt>
                      <c:pt idx="5">
                        <c:v>36283831323</c:v>
                      </c:pt>
                      <c:pt idx="6">
                        <c:v>4891462697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7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8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702469</xdr:colOff>
      <xdr:row>5</xdr:row>
      <xdr:rowOff>0</xdr:rowOff>
    </xdr:from>
    <xdr:to>
      <xdr:col>25</xdr:col>
      <xdr:colOff>23813</xdr:colOff>
      <xdr:row>19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9260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595313</xdr:colOff>
      <xdr:row>10</xdr:row>
      <xdr:rowOff>0</xdr:rowOff>
    </xdr:from>
    <xdr:to>
      <xdr:col>34</xdr:col>
      <xdr:colOff>285750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DB58B61-20BA-41B1-9472-EA6ABBC23F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750093</xdr:colOff>
      <xdr:row>11</xdr:row>
      <xdr:rowOff>178593</xdr:rowOff>
    </xdr:from>
    <xdr:to>
      <xdr:col>25</xdr:col>
      <xdr:colOff>0</xdr:colOff>
      <xdr:row>25</xdr:row>
      <xdr:rowOff>190499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11</xdr:row>
      <xdr:rowOff>0</xdr:rowOff>
    </xdr:from>
    <xdr:to>
      <xdr:col>34</xdr:col>
      <xdr:colOff>642937</xdr:colOff>
      <xdr:row>27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104775</xdr:colOff>
      <xdr:row>21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36</xdr:col>
      <xdr:colOff>500062</xdr:colOff>
      <xdr:row>24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E0751AA-7442-4A3C-B92C-BFDB0C59F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25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23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12</xdr:row>
      <xdr:rowOff>178594</xdr:rowOff>
    </xdr:from>
    <xdr:to>
      <xdr:col>23</xdr:col>
      <xdr:colOff>607219</xdr:colOff>
      <xdr:row>32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17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18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18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dimension ref="A1:M46"/>
  <sheetViews>
    <sheetView topLeftCell="A22" workbookViewId="0">
      <selection activeCell="A41" sqref="A41:B46"/>
    </sheetView>
  </sheetViews>
  <sheetFormatPr baseColWidth="10" defaultRowHeight="15" x14ac:dyDescent="0.2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 x14ac:dyDescent="0.25">
      <c r="A1" t="s">
        <v>2441</v>
      </c>
    </row>
    <row r="2" spans="1:13" s="76" customFormat="1" ht="30" x14ac:dyDescent="0.25">
      <c r="A2" s="75">
        <v>40513</v>
      </c>
      <c r="B2" s="76">
        <v>102.47</v>
      </c>
      <c r="C2" s="77">
        <f>+$B$9/B2</f>
        <v>1.1348687420708501</v>
      </c>
      <c r="F2" s="76" t="s">
        <v>2441</v>
      </c>
      <c r="G2" s="78" t="s">
        <v>2442</v>
      </c>
      <c r="H2" s="78" t="s">
        <v>2443</v>
      </c>
    </row>
    <row r="3" spans="1:13" x14ac:dyDescent="0.25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 x14ac:dyDescent="0.25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 x14ac:dyDescent="0.25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 x14ac:dyDescent="0.25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 x14ac:dyDescent="0.25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 x14ac:dyDescent="0.25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 x14ac:dyDescent="0.25">
      <c r="A9" s="79">
        <v>43040</v>
      </c>
      <c r="B9">
        <v>116.29</v>
      </c>
      <c r="C9" s="80">
        <f t="shared" si="0"/>
        <v>1</v>
      </c>
    </row>
    <row r="11" spans="1:13" x14ac:dyDescent="0.25">
      <c r="A11" s="79">
        <v>41974</v>
      </c>
      <c r="B11">
        <v>106.22</v>
      </c>
      <c r="C11" s="80">
        <f>+$B$19/B11</f>
        <v>1.1256825456599511</v>
      </c>
    </row>
    <row r="12" spans="1:13" x14ac:dyDescent="0.25">
      <c r="A12" s="79">
        <v>42339</v>
      </c>
      <c r="B12">
        <v>110.87</v>
      </c>
      <c r="C12" s="80">
        <f t="shared" ref="C12:C19" si="1">+$B$19/B12</f>
        <v>1.0784702805087039</v>
      </c>
    </row>
    <row r="13" spans="1:13" x14ac:dyDescent="0.25">
      <c r="A13" s="79">
        <v>42705</v>
      </c>
      <c r="B13">
        <v>113.88</v>
      </c>
      <c r="C13" s="80">
        <f t="shared" si="1"/>
        <v>1.049964875307341</v>
      </c>
    </row>
    <row r="14" spans="1:13" x14ac:dyDescent="0.25">
      <c r="A14" s="79">
        <v>43070</v>
      </c>
      <c r="B14">
        <v>116.46</v>
      </c>
      <c r="C14" s="80">
        <f t="shared" si="1"/>
        <v>1.0267044478791001</v>
      </c>
    </row>
    <row r="15" spans="1:13" x14ac:dyDescent="0.25">
      <c r="A15" s="79">
        <v>43252</v>
      </c>
      <c r="B15">
        <v>117.99</v>
      </c>
      <c r="C15" s="80">
        <f t="shared" si="1"/>
        <v>1.0133909653360453</v>
      </c>
    </row>
    <row r="16" spans="1:13" x14ac:dyDescent="0.25">
      <c r="A16" s="79">
        <v>43282</v>
      </c>
      <c r="B16">
        <v>118.11</v>
      </c>
      <c r="C16" s="80">
        <f t="shared" si="1"/>
        <v>1.0123613580560493</v>
      </c>
    </row>
    <row r="17" spans="1:5" x14ac:dyDescent="0.25">
      <c r="A17" s="79">
        <v>43313</v>
      </c>
      <c r="B17">
        <v>118.73</v>
      </c>
      <c r="C17" s="80">
        <f t="shared" si="1"/>
        <v>1.0070748757685504</v>
      </c>
    </row>
    <row r="18" spans="1:5" x14ac:dyDescent="0.25">
      <c r="A18" s="79">
        <v>43344</v>
      </c>
      <c r="B18">
        <v>119.14</v>
      </c>
      <c r="C18" s="80">
        <f t="shared" si="1"/>
        <v>1.0036091992613732</v>
      </c>
    </row>
    <row r="19" spans="1:5" x14ac:dyDescent="0.25">
      <c r="A19" s="79">
        <v>43374</v>
      </c>
      <c r="B19">
        <v>119.57</v>
      </c>
      <c r="C19" s="80">
        <f t="shared" si="1"/>
        <v>1</v>
      </c>
    </row>
    <row r="20" spans="1:5" ht="30" x14ac:dyDescent="0.25">
      <c r="B20" s="78" t="s">
        <v>2442</v>
      </c>
      <c r="C20" s="78" t="s">
        <v>2442</v>
      </c>
      <c r="D20" s="78" t="s">
        <v>2443</v>
      </c>
    </row>
    <row r="21" spans="1:5" x14ac:dyDescent="0.25">
      <c r="B21" s="8">
        <v>976925960501</v>
      </c>
      <c r="C21" s="8">
        <f>+B21/1000</f>
        <v>976925960.50100005</v>
      </c>
      <c r="D21" s="8">
        <v>976925960.50100005</v>
      </c>
    </row>
    <row r="22" spans="1:5" x14ac:dyDescent="0.25">
      <c r="B22" s="8">
        <v>1027583801812</v>
      </c>
      <c r="C22" s="8">
        <f t="shared" ref="C22:C25" si="2">+B22/1000</f>
        <v>1027583801.812</v>
      </c>
      <c r="D22" s="8">
        <f>+C22*C14</f>
        <v>1055024859.8888961</v>
      </c>
    </row>
    <row r="23" spans="1:5" x14ac:dyDescent="0.25">
      <c r="B23" s="8">
        <v>931413286202</v>
      </c>
      <c r="C23" s="8">
        <f t="shared" si="2"/>
        <v>931413286.20200002</v>
      </c>
      <c r="D23" s="8">
        <f>+C23*C13</f>
        <v>977951234.90668356</v>
      </c>
    </row>
    <row r="24" spans="1:5" x14ac:dyDescent="0.25">
      <c r="B24" s="8">
        <v>873349296223</v>
      </c>
      <c r="C24" s="8">
        <f t="shared" si="2"/>
        <v>873349296.22300005</v>
      </c>
      <c r="D24" s="8">
        <f>+C24*C12</f>
        <v>941881260.47969794</v>
      </c>
    </row>
    <row r="25" spans="1:5" x14ac:dyDescent="0.25">
      <c r="B25" s="8">
        <v>711259743129</v>
      </c>
      <c r="C25" s="8">
        <f t="shared" si="2"/>
        <v>711259743.12899995</v>
      </c>
      <c r="D25" s="8">
        <f>+C25*C11</f>
        <v>800652678.2708956</v>
      </c>
    </row>
    <row r="26" spans="1:5" ht="30" x14ac:dyDescent="0.25">
      <c r="A26" t="s">
        <v>2444</v>
      </c>
      <c r="B26" s="78" t="s">
        <v>2443</v>
      </c>
    </row>
    <row r="27" spans="1:5" x14ac:dyDescent="0.25">
      <c r="A27">
        <v>2014</v>
      </c>
      <c r="B27" s="8">
        <v>795027954.2619673</v>
      </c>
    </row>
    <row r="28" spans="1:5" x14ac:dyDescent="0.25">
      <c r="A28">
        <v>2015</v>
      </c>
      <c r="B28" s="8">
        <v>935264381.17215466</v>
      </c>
    </row>
    <row r="29" spans="1:5" x14ac:dyDescent="0.25">
      <c r="A29">
        <v>2016</v>
      </c>
      <c r="B29" s="8">
        <v>971080957.76926112</v>
      </c>
      <c r="E29" s="8"/>
    </row>
    <row r="30" spans="1:5" x14ac:dyDescent="0.25">
      <c r="A30">
        <v>2017</v>
      </c>
      <c r="B30" s="8">
        <v>1047613127.1607314</v>
      </c>
    </row>
    <row r="31" spans="1:5" x14ac:dyDescent="0.25">
      <c r="A31">
        <v>2018</v>
      </c>
      <c r="B31" s="8">
        <v>976925960.50100005</v>
      </c>
    </row>
    <row r="34" spans="1:4" ht="30" x14ac:dyDescent="0.25">
      <c r="B34" s="78" t="s">
        <v>2442</v>
      </c>
      <c r="C34" s="78" t="s">
        <v>2442</v>
      </c>
      <c r="D34" s="78" t="s">
        <v>2443</v>
      </c>
    </row>
    <row r="35" spans="1:4" x14ac:dyDescent="0.25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 x14ac:dyDescent="0.25">
      <c r="B36" s="8">
        <v>1107495666642</v>
      </c>
      <c r="C36" s="8">
        <f t="shared" ref="C36:C39" si="3">+B36/1000</f>
        <v>1107495666.642</v>
      </c>
      <c r="D36" s="8">
        <f>+C36*C14</f>
        <v>1137070726.9481704</v>
      </c>
    </row>
    <row r="37" spans="1:4" x14ac:dyDescent="0.25">
      <c r="B37" s="8">
        <v>965558479851</v>
      </c>
      <c r="C37" s="8">
        <f t="shared" si="3"/>
        <v>965558479.85099995</v>
      </c>
      <c r="D37" s="8">
        <f>+C37*C13</f>
        <v>1013802488.8987008</v>
      </c>
    </row>
    <row r="38" spans="1:4" x14ac:dyDescent="0.25">
      <c r="B38" s="8">
        <v>901134753277</v>
      </c>
      <c r="C38" s="8">
        <f t="shared" si="3"/>
        <v>901134753.27699995</v>
      </c>
      <c r="D38" s="8">
        <f>+C38*C12</f>
        <v>971847050.14278781</v>
      </c>
    </row>
    <row r="39" spans="1:4" x14ac:dyDescent="0.25">
      <c r="B39" s="8">
        <v>751179617967</v>
      </c>
      <c r="C39" s="8">
        <f t="shared" si="3"/>
        <v>751179617.96700001</v>
      </c>
      <c r="D39" s="8">
        <f>+C39*C11</f>
        <v>845589784.60096204</v>
      </c>
    </row>
    <row r="41" spans="1:4" x14ac:dyDescent="0.25">
      <c r="A41" t="s">
        <v>2444</v>
      </c>
      <c r="B41" t="s">
        <v>2443</v>
      </c>
    </row>
    <row r="42" spans="1:4" x14ac:dyDescent="0.25">
      <c r="A42">
        <v>2018</v>
      </c>
      <c r="B42" s="8">
        <v>996837686.14100003</v>
      </c>
    </row>
    <row r="43" spans="1:4" x14ac:dyDescent="0.25">
      <c r="A43">
        <v>2017</v>
      </c>
      <c r="B43" s="8">
        <v>1137070726.9481704</v>
      </c>
    </row>
    <row r="44" spans="1:4" x14ac:dyDescent="0.25">
      <c r="A44">
        <v>2016</v>
      </c>
      <c r="B44" s="8">
        <v>1013802488.8987008</v>
      </c>
    </row>
    <row r="45" spans="1:4" x14ac:dyDescent="0.25">
      <c r="A45">
        <v>2015</v>
      </c>
      <c r="B45" s="8">
        <v>971847050.14278781</v>
      </c>
    </row>
    <row r="46" spans="1:4" x14ac:dyDescent="0.25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dimension ref="B2:L21"/>
  <sheetViews>
    <sheetView workbookViewId="0">
      <selection activeCell="D2" sqref="D2"/>
    </sheetView>
  </sheetViews>
  <sheetFormatPr baseColWidth="10" defaultRowHeight="15" x14ac:dyDescent="0.2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 x14ac:dyDescent="0.25">
      <c r="B2" s="59" t="s">
        <v>2418</v>
      </c>
      <c r="C2" s="60" t="s">
        <v>2624</v>
      </c>
      <c r="D2" s="60" t="s">
        <v>2625</v>
      </c>
      <c r="E2" s="60" t="s">
        <v>2424</v>
      </c>
      <c r="F2" s="60" t="s">
        <v>2425</v>
      </c>
    </row>
    <row r="3" spans="2:12" ht="24" thickBot="1" x14ac:dyDescent="0.3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 x14ac:dyDescent="0.3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 x14ac:dyDescent="0.3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 x14ac:dyDescent="0.3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 x14ac:dyDescent="0.3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 x14ac:dyDescent="0.3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 x14ac:dyDescent="0.3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 x14ac:dyDescent="0.3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 x14ac:dyDescent="0.3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 x14ac:dyDescent="0.3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 x14ac:dyDescent="0.3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 x14ac:dyDescent="0.3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 x14ac:dyDescent="0.3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 x14ac:dyDescent="0.3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 x14ac:dyDescent="0.3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 x14ac:dyDescent="0.3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 x14ac:dyDescent="0.3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 x14ac:dyDescent="0.3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 x14ac:dyDescent="0.3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dimension ref="A2:L24"/>
  <sheetViews>
    <sheetView workbookViewId="0">
      <selection activeCell="A5" sqref="A5"/>
    </sheetView>
  </sheetViews>
  <sheetFormatPr baseColWidth="10" defaultRowHeight="15" x14ac:dyDescent="0.2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 x14ac:dyDescent="0.25">
      <c r="A2" s="59" t="s">
        <v>2418</v>
      </c>
      <c r="B2" s="58" t="s">
        <v>2435</v>
      </c>
      <c r="C2" s="60" t="s">
        <v>2434</v>
      </c>
      <c r="D2" s="60" t="s">
        <v>2424</v>
      </c>
      <c r="E2" s="60" t="s">
        <v>2425</v>
      </c>
    </row>
    <row r="3" spans="1:12" ht="24" thickBot="1" x14ac:dyDescent="0.3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2436</v>
      </c>
      <c r="J3" t="s">
        <v>2439</v>
      </c>
      <c r="K3" t="s">
        <v>2440</v>
      </c>
    </row>
    <row r="4" spans="1:12" ht="24" thickBot="1" x14ac:dyDescent="0.3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 x14ac:dyDescent="0.3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 x14ac:dyDescent="0.3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 x14ac:dyDescent="0.3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 x14ac:dyDescent="0.3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 x14ac:dyDescent="0.3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 x14ac:dyDescent="0.3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2426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 x14ac:dyDescent="0.3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 x14ac:dyDescent="0.3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 x14ac:dyDescent="0.3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 x14ac:dyDescent="0.3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 x14ac:dyDescent="0.3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 x14ac:dyDescent="0.3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 x14ac:dyDescent="0.3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 x14ac:dyDescent="0.3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 x14ac:dyDescent="0.3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 x14ac:dyDescent="0.3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 x14ac:dyDescent="0.3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 x14ac:dyDescent="0.3">
      <c r="A22" s="64" t="s">
        <v>2426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2427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 x14ac:dyDescent="0.3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 x14ac:dyDescent="0.3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tabSelected="1" workbookViewId="0">
      <selection activeCell="F29" sqref="F29"/>
    </sheetView>
  </sheetViews>
  <sheetFormatPr baseColWidth="10" defaultColWidth="11.42578125" defaultRowHeight="15" x14ac:dyDescent="0.2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 x14ac:dyDescent="0.25">
      <c r="D2" s="160" t="s">
        <v>2630</v>
      </c>
      <c r="E2" s="160"/>
      <c r="F2" s="160"/>
      <c r="G2" s="160"/>
    </row>
    <row r="4" spans="4:12" x14ac:dyDescent="0.25">
      <c r="D4" s="129" t="s">
        <v>2631</v>
      </c>
    </row>
    <row r="5" spans="4:12" x14ac:dyDescent="0.25">
      <c r="D5" s="129" t="s">
        <v>2632</v>
      </c>
    </row>
    <row r="6" spans="4:12" x14ac:dyDescent="0.25">
      <c r="D6" s="129" t="s">
        <v>2633</v>
      </c>
    </row>
    <row r="7" spans="4:12" x14ac:dyDescent="0.25">
      <c r="D7" s="129" t="s">
        <v>2634</v>
      </c>
    </row>
    <row r="8" spans="4:12" x14ac:dyDescent="0.25">
      <c r="D8" s="129" t="s">
        <v>2635</v>
      </c>
      <c r="L8"/>
    </row>
    <row r="9" spans="4:12" x14ac:dyDescent="0.25">
      <c r="D9" s="129" t="s">
        <v>2636</v>
      </c>
    </row>
    <row r="10" spans="4:12" x14ac:dyDescent="0.25">
      <c r="D10" s="129" t="s">
        <v>2637</v>
      </c>
    </row>
    <row r="11" spans="4:12" x14ac:dyDescent="0.25">
      <c r="D11" s="129" t="s">
        <v>2629</v>
      </c>
    </row>
    <row r="12" spans="4:12" x14ac:dyDescent="0.25">
      <c r="D12" s="129" t="s">
        <v>2638</v>
      </c>
    </row>
    <row r="13" spans="4:12" x14ac:dyDescent="0.25">
      <c r="D13" s="129" t="s">
        <v>2639</v>
      </c>
    </row>
    <row r="14" spans="4:12" x14ac:dyDescent="0.25">
      <c r="D14" s="129" t="s">
        <v>2640</v>
      </c>
    </row>
    <row r="15" spans="4:12" x14ac:dyDescent="0.25">
      <c r="D15" s="129" t="s">
        <v>2641</v>
      </c>
    </row>
    <row r="16" spans="4:12" x14ac:dyDescent="0.25">
      <c r="D16" s="129" t="s">
        <v>2642</v>
      </c>
    </row>
    <row r="17" spans="4:4" x14ac:dyDescent="0.25">
      <c r="D17" s="129" t="s">
        <v>2643</v>
      </c>
    </row>
    <row r="18" spans="4:4" x14ac:dyDescent="0.25">
      <c r="D18" s="129" t="s">
        <v>2644</v>
      </c>
    </row>
    <row r="19" spans="4:4" x14ac:dyDescent="0.25">
      <c r="D19" s="129" t="s">
        <v>2645</v>
      </c>
    </row>
    <row r="20" spans="4:4" x14ac:dyDescent="0.25">
      <c r="D20" s="130" t="s">
        <v>2646</v>
      </c>
    </row>
    <row r="21" spans="4:4" x14ac:dyDescent="0.25">
      <c r="D21" s="129" t="s">
        <v>2647</v>
      </c>
    </row>
    <row r="22" spans="4:4" x14ac:dyDescent="0.25">
      <c r="D22" s="129" t="s">
        <v>2648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dimension ref="A1:P22"/>
  <sheetViews>
    <sheetView workbookViewId="0">
      <selection activeCell="B25" sqref="B25"/>
    </sheetView>
  </sheetViews>
  <sheetFormatPr baseColWidth="10" defaultRowHeight="15" x14ac:dyDescent="0.2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 x14ac:dyDescent="0.25">
      <c r="A1" s="40" t="s">
        <v>2418</v>
      </c>
      <c r="B1" s="40" t="s">
        <v>2419</v>
      </c>
      <c r="C1" s="39" t="s">
        <v>2420</v>
      </c>
      <c r="D1" s="39" t="s">
        <v>2421</v>
      </c>
      <c r="E1" s="40" t="s">
        <v>2422</v>
      </c>
      <c r="F1" s="40" t="s">
        <v>2423</v>
      </c>
      <c r="G1" s="39" t="s">
        <v>2421</v>
      </c>
      <c r="H1" s="40" t="s">
        <v>2424</v>
      </c>
      <c r="I1" s="39" t="s">
        <v>2425</v>
      </c>
      <c r="L1" s="59" t="s">
        <v>2418</v>
      </c>
      <c r="M1" s="58" t="s">
        <v>2434</v>
      </c>
      <c r="N1" s="58" t="s">
        <v>2435</v>
      </c>
      <c r="O1" s="60" t="s">
        <v>2424</v>
      </c>
      <c r="P1" s="60" t="s">
        <v>2425</v>
      </c>
    </row>
    <row r="2" spans="1:16" ht="24" thickBot="1" x14ac:dyDescent="0.3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 x14ac:dyDescent="0.3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 x14ac:dyDescent="0.3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 x14ac:dyDescent="0.3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 x14ac:dyDescent="0.3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 x14ac:dyDescent="0.3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 x14ac:dyDescent="0.3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 x14ac:dyDescent="0.3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 x14ac:dyDescent="0.3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 x14ac:dyDescent="0.3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 x14ac:dyDescent="0.3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 x14ac:dyDescent="0.3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 x14ac:dyDescent="0.3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 x14ac:dyDescent="0.3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 x14ac:dyDescent="0.3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 x14ac:dyDescent="0.3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 x14ac:dyDescent="0.3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 x14ac:dyDescent="0.3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 x14ac:dyDescent="0.3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 x14ac:dyDescent="0.3">
      <c r="A21" s="69" t="s">
        <v>2426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2427</v>
      </c>
      <c r="L21" s="64" t="s">
        <v>2426</v>
      </c>
      <c r="M21" s="62">
        <f t="shared" si="3"/>
        <v>0</v>
      </c>
      <c r="N21" s="65">
        <v>0.17</v>
      </c>
      <c r="O21" s="70" t="s">
        <v>166</v>
      </c>
      <c r="P21" s="71" t="s">
        <v>2427</v>
      </c>
    </row>
    <row r="22" spans="1:16" x14ac:dyDescent="0.25">
      <c r="A22" s="69" t="s">
        <v>2428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dimension ref="A1:M22"/>
  <sheetViews>
    <sheetView topLeftCell="B1" workbookViewId="0">
      <selection activeCell="I3" sqref="I3:M21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 x14ac:dyDescent="0.3"/>
    <row r="2" spans="1:13" ht="16.5" thickBot="1" x14ac:dyDescent="0.3">
      <c r="A2" s="46" t="s">
        <v>0</v>
      </c>
      <c r="B2" s="47" t="s">
        <v>123</v>
      </c>
      <c r="C2" s="46" t="s">
        <v>2429</v>
      </c>
      <c r="D2" s="46" t="s">
        <v>2431</v>
      </c>
      <c r="E2" s="46" t="s">
        <v>2430</v>
      </c>
      <c r="I2" s="59" t="s">
        <v>2418</v>
      </c>
      <c r="J2" s="60" t="s">
        <v>2433</v>
      </c>
      <c r="K2" s="60" t="s">
        <v>2432</v>
      </c>
      <c r="L2" s="60" t="s">
        <v>2424</v>
      </c>
      <c r="M2" s="60" t="s">
        <v>2425</v>
      </c>
    </row>
    <row r="3" spans="1:13" ht="24" thickBot="1" x14ac:dyDescent="0.3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 x14ac:dyDescent="0.3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 x14ac:dyDescent="0.3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 x14ac:dyDescent="0.3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 x14ac:dyDescent="0.3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 x14ac:dyDescent="0.3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 x14ac:dyDescent="0.3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 x14ac:dyDescent="0.3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 x14ac:dyDescent="0.3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 x14ac:dyDescent="0.3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 x14ac:dyDescent="0.3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 x14ac:dyDescent="0.3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 x14ac:dyDescent="0.3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 x14ac:dyDescent="0.3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 x14ac:dyDescent="0.3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 x14ac:dyDescent="0.3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 x14ac:dyDescent="0.3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 x14ac:dyDescent="0.3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 x14ac:dyDescent="0.3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 x14ac:dyDescent="0.3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dimension ref="A1:U22"/>
  <sheetViews>
    <sheetView topLeftCell="I1" workbookViewId="0">
      <selection activeCell="J3" sqref="J3:N22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 x14ac:dyDescent="0.3">
      <c r="A1" s="95" t="s">
        <v>0</v>
      </c>
      <c r="B1" s="96" t="s">
        <v>123</v>
      </c>
      <c r="C1" s="95" t="s">
        <v>2429</v>
      </c>
      <c r="D1" s="95" t="s">
        <v>2581</v>
      </c>
      <c r="E1" s="95" t="s">
        <v>2430</v>
      </c>
    </row>
    <row r="2" spans="1:21" ht="16.5" thickBot="1" x14ac:dyDescent="0.3">
      <c r="A2" s="97" t="s">
        <v>37</v>
      </c>
      <c r="B2" s="98">
        <v>34</v>
      </c>
      <c r="C2" s="99" t="s">
        <v>2582</v>
      </c>
      <c r="D2" s="99" t="s">
        <v>2583</v>
      </c>
      <c r="E2" s="100">
        <v>0.99</v>
      </c>
      <c r="J2" s="95" t="s">
        <v>0</v>
      </c>
      <c r="K2" s="96" t="s">
        <v>123</v>
      </c>
      <c r="L2" s="95" t="s">
        <v>2429</v>
      </c>
      <c r="M2" s="95" t="s">
        <v>2581</v>
      </c>
      <c r="N2" s="120" t="s">
        <v>2430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 x14ac:dyDescent="0.3">
      <c r="A3" s="71" t="s">
        <v>78</v>
      </c>
      <c r="B3" s="101">
        <v>12</v>
      </c>
      <c r="C3" s="70" t="s">
        <v>2584</v>
      </c>
      <c r="D3" s="70" t="s">
        <v>2585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2622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 x14ac:dyDescent="0.3">
      <c r="A4" s="71" t="s">
        <v>28</v>
      </c>
      <c r="B4" s="101">
        <v>98</v>
      </c>
      <c r="C4" s="70" t="s">
        <v>2586</v>
      </c>
      <c r="D4" s="70" t="s">
        <v>2587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2622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 x14ac:dyDescent="0.3">
      <c r="A5" s="71" t="s">
        <v>57</v>
      </c>
      <c r="B5" s="101">
        <v>149</v>
      </c>
      <c r="C5" s="70" t="s">
        <v>2588</v>
      </c>
      <c r="D5" s="70" t="s">
        <v>2589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2623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 x14ac:dyDescent="0.3">
      <c r="A6" s="71" t="s">
        <v>64</v>
      </c>
      <c r="B6" s="101">
        <v>94</v>
      </c>
      <c r="C6" s="70" t="s">
        <v>2590</v>
      </c>
      <c r="D6" s="70" t="s">
        <v>2591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2623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 x14ac:dyDescent="0.3">
      <c r="A7" s="71" t="s">
        <v>67</v>
      </c>
      <c r="B7" s="101">
        <v>53</v>
      </c>
      <c r="C7" s="70" t="s">
        <v>2592</v>
      </c>
      <c r="D7" s="70" t="s">
        <v>2593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 x14ac:dyDescent="0.3">
      <c r="A8" s="71" t="s">
        <v>34</v>
      </c>
      <c r="B8" s="101">
        <v>84</v>
      </c>
      <c r="C8" s="70" t="s">
        <v>2594</v>
      </c>
      <c r="D8" s="70" t="s">
        <v>2595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 x14ac:dyDescent="0.3">
      <c r="A9" s="71" t="s">
        <v>41</v>
      </c>
      <c r="B9" s="101">
        <v>97</v>
      </c>
      <c r="C9" s="70" t="s">
        <v>2596</v>
      </c>
      <c r="D9" s="70" t="s">
        <v>2597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 x14ac:dyDescent="0.3">
      <c r="A10" s="71" t="s">
        <v>21</v>
      </c>
      <c r="B10" s="101">
        <v>62</v>
      </c>
      <c r="C10" s="70" t="s">
        <v>2598</v>
      </c>
      <c r="D10" s="70" t="s">
        <v>2599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 x14ac:dyDescent="0.3">
      <c r="A11" s="71" t="s">
        <v>72</v>
      </c>
      <c r="B11" s="101">
        <v>382</v>
      </c>
      <c r="C11" s="70" t="s">
        <v>2600</v>
      </c>
      <c r="D11" s="70" t="s">
        <v>2601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 x14ac:dyDescent="0.3">
      <c r="A12" s="71" t="s">
        <v>3</v>
      </c>
      <c r="B12" s="101">
        <v>30</v>
      </c>
      <c r="C12" s="70" t="s">
        <v>2602</v>
      </c>
      <c r="D12" s="70" t="s">
        <v>2603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 x14ac:dyDescent="0.3">
      <c r="A13" s="71" t="s">
        <v>39</v>
      </c>
      <c r="B13" s="101">
        <v>9</v>
      </c>
      <c r="C13" s="70" t="s">
        <v>2604</v>
      </c>
      <c r="D13" s="70" t="s">
        <v>2605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 x14ac:dyDescent="0.3">
      <c r="A14" s="71" t="s">
        <v>50</v>
      </c>
      <c r="B14" s="101">
        <v>18</v>
      </c>
      <c r="C14" s="70" t="s">
        <v>2606</v>
      </c>
      <c r="D14" s="70" t="s">
        <v>2607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 x14ac:dyDescent="0.3">
      <c r="A15" s="71" t="s">
        <v>14</v>
      </c>
      <c r="B15" s="101">
        <v>71</v>
      </c>
      <c r="C15" s="70" t="s">
        <v>2608</v>
      </c>
      <c r="D15" s="70" t="s">
        <v>2609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 x14ac:dyDescent="0.3">
      <c r="A16" s="71" t="s">
        <v>11</v>
      </c>
      <c r="B16" s="101">
        <v>3</v>
      </c>
      <c r="C16" s="70" t="s">
        <v>2610</v>
      </c>
      <c r="D16" s="70" t="s">
        <v>2611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 x14ac:dyDescent="0.3">
      <c r="A17" s="71" t="s">
        <v>9</v>
      </c>
      <c r="B17" s="101">
        <v>4</v>
      </c>
      <c r="C17" s="70" t="s">
        <v>2612</v>
      </c>
      <c r="D17" s="70" t="s">
        <v>2613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2623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 x14ac:dyDescent="0.3">
      <c r="A18" s="71" t="s">
        <v>52</v>
      </c>
      <c r="B18" s="101">
        <v>22</v>
      </c>
      <c r="C18" s="70" t="s">
        <v>2614</v>
      </c>
      <c r="D18" s="70" t="s">
        <v>2615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 x14ac:dyDescent="0.3">
      <c r="A19" s="71" t="s">
        <v>80</v>
      </c>
      <c r="B19" s="101">
        <v>3</v>
      </c>
      <c r="C19" s="70" t="s">
        <v>2616</v>
      </c>
      <c r="D19" s="70" t="s">
        <v>2617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 x14ac:dyDescent="0.3">
      <c r="A20" s="71" t="s">
        <v>70</v>
      </c>
      <c r="B20" s="101">
        <v>13</v>
      </c>
      <c r="C20" s="70" t="s">
        <v>2618</v>
      </c>
      <c r="D20" s="70" t="s">
        <v>2619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 x14ac:dyDescent="0.3">
      <c r="A21" s="104" t="s">
        <v>167</v>
      </c>
      <c r="B21" s="105">
        <v>1238</v>
      </c>
      <c r="C21" s="106" t="s">
        <v>2620</v>
      </c>
      <c r="D21" s="106" t="s">
        <v>2621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 x14ac:dyDescent="0.3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 x14ac:dyDescent="0.2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 x14ac:dyDescent="0.25">
      <c r="A1" s="74" t="s">
        <v>2436</v>
      </c>
      <c r="B1" t="s">
        <v>2437</v>
      </c>
      <c r="C1" t="s">
        <v>2438</v>
      </c>
      <c r="D1" t="s">
        <v>2439</v>
      </c>
      <c r="E1" t="s">
        <v>2440</v>
      </c>
    </row>
    <row r="2" spans="1:5" x14ac:dyDescent="0.2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 x14ac:dyDescent="0.2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 x14ac:dyDescent="0.2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 x14ac:dyDescent="0.2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 x14ac:dyDescent="0.2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 x14ac:dyDescent="0.2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 x14ac:dyDescent="0.2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 x14ac:dyDescent="0.2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 x14ac:dyDescent="0.2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 x14ac:dyDescent="0.2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 x14ac:dyDescent="0.2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 x14ac:dyDescent="0.2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 x14ac:dyDescent="0.2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 x14ac:dyDescent="0.2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 x14ac:dyDescent="0.2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 x14ac:dyDescent="0.2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 x14ac:dyDescent="0.2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 x14ac:dyDescent="0.2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 x14ac:dyDescent="0.2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 x14ac:dyDescent="0.2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 x14ac:dyDescent="0.2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 x14ac:dyDescent="0.2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 x14ac:dyDescent="0.2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 x14ac:dyDescent="0.2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 x14ac:dyDescent="0.2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 x14ac:dyDescent="0.2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 x14ac:dyDescent="0.2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 x14ac:dyDescent="0.2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 x14ac:dyDescent="0.2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 x14ac:dyDescent="0.2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 x14ac:dyDescent="0.2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 x14ac:dyDescent="0.2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 x14ac:dyDescent="0.2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 x14ac:dyDescent="0.2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 x14ac:dyDescent="0.2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 x14ac:dyDescent="0.2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 x14ac:dyDescent="0.2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 x14ac:dyDescent="0.2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 x14ac:dyDescent="0.2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 x14ac:dyDescent="0.2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 x14ac:dyDescent="0.2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 x14ac:dyDescent="0.2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 x14ac:dyDescent="0.2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 x14ac:dyDescent="0.2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 x14ac:dyDescent="0.2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 x14ac:dyDescent="0.2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 x14ac:dyDescent="0.2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 x14ac:dyDescent="0.2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 x14ac:dyDescent="0.2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 x14ac:dyDescent="0.2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 x14ac:dyDescent="0.2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 x14ac:dyDescent="0.2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 x14ac:dyDescent="0.2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 x14ac:dyDescent="0.2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 x14ac:dyDescent="0.2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 x14ac:dyDescent="0.2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 x14ac:dyDescent="0.2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 x14ac:dyDescent="0.2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 x14ac:dyDescent="0.2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 x14ac:dyDescent="0.2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 x14ac:dyDescent="0.2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 x14ac:dyDescent="0.2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 x14ac:dyDescent="0.2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 x14ac:dyDescent="0.2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 x14ac:dyDescent="0.2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 x14ac:dyDescent="0.2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 x14ac:dyDescent="0.2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 x14ac:dyDescent="0.2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 x14ac:dyDescent="0.2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 x14ac:dyDescent="0.2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 x14ac:dyDescent="0.2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 x14ac:dyDescent="0.2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 x14ac:dyDescent="0.2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 x14ac:dyDescent="0.2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 x14ac:dyDescent="0.2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 x14ac:dyDescent="0.2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 x14ac:dyDescent="0.2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 x14ac:dyDescent="0.2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 x14ac:dyDescent="0.2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 x14ac:dyDescent="0.2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>
    <pageSetUpPr fitToPage="1"/>
  </sheetPr>
  <dimension ref="A4:K84"/>
  <sheetViews>
    <sheetView workbookViewId="0">
      <selection activeCell="J5" sqref="J5"/>
    </sheetView>
  </sheetViews>
  <sheetFormatPr baseColWidth="10" defaultRowHeight="15" x14ac:dyDescent="0.2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 x14ac:dyDescent="0.25">
      <c r="A4" s="74" t="s">
        <v>2436</v>
      </c>
      <c r="B4" t="s">
        <v>2437</v>
      </c>
      <c r="C4" t="s">
        <v>2439</v>
      </c>
      <c r="D4" t="s">
        <v>2440</v>
      </c>
    </row>
    <row r="5" spans="1:11" ht="21.75" thickBot="1" x14ac:dyDescent="0.4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2578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 x14ac:dyDescent="0.4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2579</v>
      </c>
      <c r="I6" s="94">
        <v>95946691313</v>
      </c>
      <c r="J6" s="94">
        <f t="shared" ref="J6:J9" si="1">+I6/1000</f>
        <v>95946691.312999994</v>
      </c>
      <c r="K6" s="91">
        <f t="shared" ref="K6:K9" si="2">+I6/358297082059</f>
        <v>0.26778529917584054</v>
      </c>
    </row>
    <row r="7" spans="1:11" ht="21.75" thickBot="1" x14ac:dyDescent="0.4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2580</v>
      </c>
      <c r="I7" s="94">
        <v>58973439311</v>
      </c>
      <c r="J7" s="94">
        <f t="shared" si="1"/>
        <v>58973439.310999997</v>
      </c>
      <c r="K7" s="91">
        <f t="shared" si="2"/>
        <v>0.16459369128015666</v>
      </c>
    </row>
    <row r="8" spans="1:11" ht="21.75" thickBot="1" x14ac:dyDescent="0.4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 t="shared" si="1"/>
        <v>40855761.777000003</v>
      </c>
      <c r="K8" s="91">
        <f t="shared" si="2"/>
        <v>0.11402761513495209</v>
      </c>
    </row>
    <row r="9" spans="1:11" ht="21.75" thickBot="1" x14ac:dyDescent="0.4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 t="shared" si="1"/>
        <v>37949264.461999997</v>
      </c>
      <c r="K9" s="91">
        <f t="shared" si="2"/>
        <v>0.10591563917830338</v>
      </c>
    </row>
    <row r="10" spans="1:11" x14ac:dyDescent="0.25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 x14ac:dyDescent="0.25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 x14ac:dyDescent="0.25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 x14ac:dyDescent="0.25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 x14ac:dyDescent="0.25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 x14ac:dyDescent="0.25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 x14ac:dyDescent="0.25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 x14ac:dyDescent="0.2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 x14ac:dyDescent="0.2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 x14ac:dyDescent="0.2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 x14ac:dyDescent="0.2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 x14ac:dyDescent="0.2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 x14ac:dyDescent="0.2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 x14ac:dyDescent="0.2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 x14ac:dyDescent="0.2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 x14ac:dyDescent="0.25">
      <c r="E25" s="108" t="e">
        <f t="shared" si="0"/>
        <v>#DIV/0!</v>
      </c>
    </row>
    <row r="26" spans="1:5" x14ac:dyDescent="0.25">
      <c r="E26" s="108" t="e">
        <f t="shared" si="0"/>
        <v>#DIV/0!</v>
      </c>
    </row>
    <row r="27" spans="1:5" x14ac:dyDescent="0.25">
      <c r="E27" s="108" t="e">
        <f t="shared" si="0"/>
        <v>#DIV/0!</v>
      </c>
    </row>
    <row r="28" spans="1:5" x14ac:dyDescent="0.25">
      <c r="E28" s="108" t="e">
        <f t="shared" si="0"/>
        <v>#DIV/0!</v>
      </c>
    </row>
    <row r="29" spans="1:5" x14ac:dyDescent="0.25">
      <c r="E29" s="108" t="e">
        <f t="shared" si="0"/>
        <v>#DIV/0!</v>
      </c>
    </row>
    <row r="30" spans="1:5" x14ac:dyDescent="0.25">
      <c r="E30" s="108" t="e">
        <f t="shared" si="0"/>
        <v>#DIV/0!</v>
      </c>
    </row>
    <row r="31" spans="1:5" x14ac:dyDescent="0.25">
      <c r="E31" s="108" t="e">
        <f t="shared" si="0"/>
        <v>#DIV/0!</v>
      </c>
    </row>
    <row r="32" spans="1:5" x14ac:dyDescent="0.25">
      <c r="E32" s="108" t="e">
        <f t="shared" si="0"/>
        <v>#DIV/0!</v>
      </c>
    </row>
    <row r="33" spans="5:5" x14ac:dyDescent="0.25">
      <c r="E33" s="108" t="e">
        <f t="shared" si="0"/>
        <v>#DIV/0!</v>
      </c>
    </row>
    <row r="34" spans="5:5" x14ac:dyDescent="0.25">
      <c r="E34" s="108" t="e">
        <f t="shared" si="0"/>
        <v>#DIV/0!</v>
      </c>
    </row>
    <row r="35" spans="5:5" x14ac:dyDescent="0.25">
      <c r="E35" s="108" t="e">
        <f t="shared" si="0"/>
        <v>#DIV/0!</v>
      </c>
    </row>
    <row r="36" spans="5:5" x14ac:dyDescent="0.25">
      <c r="E36" s="108" t="e">
        <f t="shared" si="0"/>
        <v>#DIV/0!</v>
      </c>
    </row>
    <row r="37" spans="5:5" x14ac:dyDescent="0.25">
      <c r="E37" s="108" t="e">
        <f t="shared" si="0"/>
        <v>#DIV/0!</v>
      </c>
    </row>
    <row r="38" spans="5:5" x14ac:dyDescent="0.25">
      <c r="E38" s="108" t="e">
        <f t="shared" si="0"/>
        <v>#DIV/0!</v>
      </c>
    </row>
    <row r="39" spans="5:5" x14ac:dyDescent="0.25">
      <c r="E39" s="108" t="e">
        <f t="shared" si="0"/>
        <v>#DIV/0!</v>
      </c>
    </row>
    <row r="40" spans="5:5" x14ac:dyDescent="0.25">
      <c r="E40" s="108" t="e">
        <f t="shared" si="0"/>
        <v>#DIV/0!</v>
      </c>
    </row>
    <row r="41" spans="5:5" x14ac:dyDescent="0.25">
      <c r="E41" s="108" t="e">
        <f t="shared" si="0"/>
        <v>#DIV/0!</v>
      </c>
    </row>
    <row r="42" spans="5:5" x14ac:dyDescent="0.25">
      <c r="E42" s="108" t="e">
        <f t="shared" si="0"/>
        <v>#DIV/0!</v>
      </c>
    </row>
    <row r="43" spans="5:5" x14ac:dyDescent="0.25">
      <c r="E43" s="108" t="e">
        <f t="shared" si="0"/>
        <v>#DIV/0!</v>
      </c>
    </row>
    <row r="44" spans="5:5" x14ac:dyDescent="0.25">
      <c r="E44" s="108" t="e">
        <f t="shared" si="0"/>
        <v>#DIV/0!</v>
      </c>
    </row>
    <row r="45" spans="5:5" x14ac:dyDescent="0.25">
      <c r="E45" s="108" t="e">
        <f t="shared" si="0"/>
        <v>#DIV/0!</v>
      </c>
    </row>
    <row r="46" spans="5:5" x14ac:dyDescent="0.25">
      <c r="E46" s="108" t="e">
        <f t="shared" si="0"/>
        <v>#DIV/0!</v>
      </c>
    </row>
    <row r="47" spans="5:5" x14ac:dyDescent="0.25">
      <c r="E47" s="108" t="e">
        <f t="shared" si="0"/>
        <v>#DIV/0!</v>
      </c>
    </row>
    <row r="48" spans="5:5" x14ac:dyDescent="0.25">
      <c r="E48" s="108" t="e">
        <f t="shared" si="0"/>
        <v>#DIV/0!</v>
      </c>
    </row>
    <row r="49" spans="5:5" x14ac:dyDescent="0.25">
      <c r="E49" s="108" t="e">
        <f t="shared" si="0"/>
        <v>#DIV/0!</v>
      </c>
    </row>
    <row r="50" spans="5:5" x14ac:dyDescent="0.25">
      <c r="E50" s="108" t="e">
        <f t="shared" si="0"/>
        <v>#DIV/0!</v>
      </c>
    </row>
    <row r="51" spans="5:5" x14ac:dyDescent="0.25">
      <c r="E51" s="108" t="e">
        <f t="shared" si="0"/>
        <v>#DIV/0!</v>
      </c>
    </row>
    <row r="52" spans="5:5" x14ac:dyDescent="0.25">
      <c r="E52" s="108" t="e">
        <f t="shared" si="0"/>
        <v>#DIV/0!</v>
      </c>
    </row>
    <row r="53" spans="5:5" x14ac:dyDescent="0.25">
      <c r="E53" s="108" t="e">
        <f t="shared" si="0"/>
        <v>#DIV/0!</v>
      </c>
    </row>
    <row r="54" spans="5:5" x14ac:dyDescent="0.25">
      <c r="E54" s="108" t="e">
        <f t="shared" si="0"/>
        <v>#DIV/0!</v>
      </c>
    </row>
    <row r="55" spans="5:5" x14ac:dyDescent="0.25">
      <c r="E55" s="108" t="e">
        <f t="shared" si="0"/>
        <v>#DIV/0!</v>
      </c>
    </row>
    <row r="56" spans="5:5" x14ac:dyDescent="0.25">
      <c r="E56" s="108" t="e">
        <f t="shared" si="0"/>
        <v>#DIV/0!</v>
      </c>
    </row>
    <row r="57" spans="5:5" x14ac:dyDescent="0.25">
      <c r="E57" s="108" t="e">
        <f t="shared" si="0"/>
        <v>#DIV/0!</v>
      </c>
    </row>
    <row r="58" spans="5:5" x14ac:dyDescent="0.25">
      <c r="E58" s="108" t="e">
        <f t="shared" si="0"/>
        <v>#DIV/0!</v>
      </c>
    </row>
    <row r="59" spans="5:5" x14ac:dyDescent="0.25">
      <c r="E59" s="108" t="e">
        <f t="shared" si="0"/>
        <v>#DIV/0!</v>
      </c>
    </row>
    <row r="60" spans="5:5" x14ac:dyDescent="0.25">
      <c r="E60" s="108" t="e">
        <f t="shared" si="0"/>
        <v>#DIV/0!</v>
      </c>
    </row>
    <row r="61" spans="5:5" x14ac:dyDescent="0.25">
      <c r="E61" s="108" t="e">
        <f t="shared" si="0"/>
        <v>#DIV/0!</v>
      </c>
    </row>
    <row r="62" spans="5:5" x14ac:dyDescent="0.25">
      <c r="E62" s="108" t="e">
        <f t="shared" si="0"/>
        <v>#DIV/0!</v>
      </c>
    </row>
    <row r="63" spans="5:5" x14ac:dyDescent="0.25">
      <c r="E63" s="108" t="e">
        <f t="shared" si="0"/>
        <v>#DIV/0!</v>
      </c>
    </row>
    <row r="64" spans="5:5" x14ac:dyDescent="0.25">
      <c r="E64" s="108" t="e">
        <f t="shared" si="0"/>
        <v>#DIV/0!</v>
      </c>
    </row>
    <row r="65" spans="5:5" x14ac:dyDescent="0.25">
      <c r="E65" s="108" t="e">
        <f t="shared" si="0"/>
        <v>#DIV/0!</v>
      </c>
    </row>
    <row r="66" spans="5:5" x14ac:dyDescent="0.25">
      <c r="E66" s="108" t="e">
        <f t="shared" si="0"/>
        <v>#DIV/0!</v>
      </c>
    </row>
    <row r="67" spans="5:5" x14ac:dyDescent="0.25">
      <c r="E67" s="108" t="e">
        <f t="shared" si="0"/>
        <v>#DIV/0!</v>
      </c>
    </row>
    <row r="68" spans="5:5" x14ac:dyDescent="0.25">
      <c r="E68" s="108" t="e">
        <f t="shared" si="0"/>
        <v>#DIV/0!</v>
      </c>
    </row>
    <row r="69" spans="5:5" x14ac:dyDescent="0.25">
      <c r="E69" s="108" t="e">
        <f t="shared" si="0"/>
        <v>#DIV/0!</v>
      </c>
    </row>
    <row r="70" spans="5:5" x14ac:dyDescent="0.25">
      <c r="E70" s="108" t="e">
        <f t="shared" ref="E70:E84" si="3">+D70/C70</f>
        <v>#DIV/0!</v>
      </c>
    </row>
    <row r="71" spans="5:5" x14ac:dyDescent="0.25">
      <c r="E71" s="108" t="e">
        <f t="shared" si="3"/>
        <v>#DIV/0!</v>
      </c>
    </row>
    <row r="72" spans="5:5" x14ac:dyDescent="0.25">
      <c r="E72" s="108" t="e">
        <f t="shared" si="3"/>
        <v>#DIV/0!</v>
      </c>
    </row>
    <row r="73" spans="5:5" x14ac:dyDescent="0.25">
      <c r="E73" s="108" t="e">
        <f t="shared" si="3"/>
        <v>#DIV/0!</v>
      </c>
    </row>
    <row r="74" spans="5:5" x14ac:dyDescent="0.25">
      <c r="E74" s="108" t="e">
        <f t="shared" si="3"/>
        <v>#DIV/0!</v>
      </c>
    </row>
    <row r="75" spans="5:5" x14ac:dyDescent="0.25">
      <c r="E75" s="108" t="e">
        <f t="shared" si="3"/>
        <v>#DIV/0!</v>
      </c>
    </row>
    <row r="76" spans="5:5" x14ac:dyDescent="0.25">
      <c r="E76" s="108" t="e">
        <f t="shared" si="3"/>
        <v>#DIV/0!</v>
      </c>
    </row>
    <row r="77" spans="5:5" x14ac:dyDescent="0.25">
      <c r="E77" s="108" t="e">
        <f t="shared" si="3"/>
        <v>#DIV/0!</v>
      </c>
    </row>
    <row r="78" spans="5:5" x14ac:dyDescent="0.25">
      <c r="E78" s="108" t="e">
        <f t="shared" si="3"/>
        <v>#DIV/0!</v>
      </c>
    </row>
    <row r="79" spans="5:5" x14ac:dyDescent="0.25">
      <c r="E79" s="108" t="e">
        <f t="shared" si="3"/>
        <v>#DIV/0!</v>
      </c>
    </row>
    <row r="80" spans="5:5" x14ac:dyDescent="0.25">
      <c r="E80" s="108" t="e">
        <f t="shared" si="3"/>
        <v>#DIV/0!</v>
      </c>
    </row>
    <row r="81" spans="5:5" x14ac:dyDescent="0.25">
      <c r="E81" s="108" t="e">
        <f t="shared" si="3"/>
        <v>#DIV/0!</v>
      </c>
    </row>
    <row r="82" spans="5:5" x14ac:dyDescent="0.25">
      <c r="E82" s="108" t="e">
        <f t="shared" si="3"/>
        <v>#DIV/0!</v>
      </c>
    </row>
    <row r="83" spans="5:5" x14ac:dyDescent="0.25">
      <c r="E83" s="108" t="e">
        <f t="shared" si="3"/>
        <v>#DIV/0!</v>
      </c>
    </row>
    <row r="84" spans="5:5" x14ac:dyDescent="0.25">
      <c r="E84" s="108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37"/>
  <sheetViews>
    <sheetView topLeftCell="M1"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11.28515625" style="34" bestFit="1" customWidth="1"/>
    <col min="4" max="4" width="11.42578125" style="34"/>
    <col min="5" max="5" width="145" style="34" bestFit="1" customWidth="1"/>
    <col min="6" max="6" width="31.42578125" style="34" bestFit="1" customWidth="1"/>
    <col min="7" max="7" width="24.28515625" style="34" hidden="1" customWidth="1"/>
    <col min="8" max="8" width="11.7109375" style="34" bestFit="1" customWidth="1"/>
    <col min="9" max="9" width="8.7109375" style="34" bestFit="1" customWidth="1"/>
    <col min="10" max="10" width="14.85546875" style="34" bestFit="1" customWidth="1"/>
    <col min="11" max="11" width="20.85546875" style="34" customWidth="1"/>
    <col min="12" max="12" width="28.7109375" style="34" bestFit="1" customWidth="1"/>
    <col min="13" max="13" width="21.5703125" style="34" bestFit="1" customWidth="1"/>
    <col min="14" max="14" width="13.140625" style="34" bestFit="1" customWidth="1"/>
    <col min="15" max="15" width="12.7109375" style="34" bestFit="1" customWidth="1"/>
    <col min="16" max="18" width="11.42578125" style="34"/>
    <col min="19" max="19" width="28.7109375" style="34" customWidth="1"/>
    <col min="20" max="20" width="10.7109375" style="34" bestFit="1" customWidth="1"/>
    <col min="21" max="22" width="14.28515625" style="34" bestFit="1" customWidth="1"/>
    <col min="23" max="23" width="13" style="34" bestFit="1" customWidth="1"/>
    <col min="24" max="27" width="11.42578125" style="34"/>
    <col min="28" max="28" width="29.42578125" style="34" customWidth="1"/>
    <col min="29" max="29" width="29" style="34" customWidth="1"/>
    <col min="30" max="30" width="11.42578125" style="34"/>
    <col min="31" max="32" width="14.28515625" style="34" bestFit="1" customWidth="1"/>
    <col min="33" max="16384" width="11.42578125" style="34"/>
  </cols>
  <sheetData>
    <row r="1" spans="2:33" ht="27" customHeight="1" thickBot="1" x14ac:dyDescent="0.3">
      <c r="S1" s="9" t="s">
        <v>2717</v>
      </c>
      <c r="AB1" s="9" t="s">
        <v>84</v>
      </c>
    </row>
    <row r="2" spans="2:33" ht="32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160</v>
      </c>
      <c r="D3" s="16" t="s">
        <v>161</v>
      </c>
      <c r="E3" s="16" t="s">
        <v>162</v>
      </c>
      <c r="F3" s="16" t="s">
        <v>163</v>
      </c>
      <c r="G3" s="16">
        <v>33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4</v>
      </c>
      <c r="M3" s="21">
        <v>10778024018</v>
      </c>
      <c r="N3" s="21">
        <v>10778024018</v>
      </c>
      <c r="O3" s="21">
        <v>10778024018</v>
      </c>
      <c r="P3" s="23">
        <f>+O3/N3</f>
        <v>1</v>
      </c>
      <c r="S3" s="22" t="s">
        <v>4</v>
      </c>
      <c r="T3" s="19">
        <f>+COUNTIF($L$2:$L$37,S3)</f>
        <v>5</v>
      </c>
      <c r="U3" s="21">
        <f ca="1">+SUMIF($L$2:$L$37,S3,$M$2:$M$36)</f>
        <v>12012446292</v>
      </c>
      <c r="V3" s="21">
        <f ca="1">+SUMIF($L$2:$L$37,S3,$N$2:$N$36)</f>
        <v>11171871292</v>
      </c>
      <c r="W3" s="21">
        <f ca="1">+SUMIF($L$2:$L$37,S3,$O$2:$O$36)</f>
        <v>11171871292</v>
      </c>
      <c r="X3" s="23">
        <f t="shared" ref="X3:X8" ca="1" si="0">+W3/V3</f>
        <v>1</v>
      </c>
      <c r="AB3" s="22">
        <v>24</v>
      </c>
      <c r="AC3" s="24" t="s">
        <v>141</v>
      </c>
      <c r="AD3" s="19">
        <f>+COUNTIF($G$2:$G$37,AB3)</f>
        <v>20</v>
      </c>
      <c r="AE3" s="21">
        <f>+SUMIF($G$2:$G$37,AB3,$M$2:$M$37)</f>
        <v>3662309635</v>
      </c>
      <c r="AF3" s="21">
        <f>+SUMIF($G$2:$G$37,AB3,$N$2:$N$37)</f>
        <v>3662309635</v>
      </c>
      <c r="AG3" s="23">
        <f>+AF3/$AF$7</f>
        <v>0.18567477872795629</v>
      </c>
    </row>
    <row r="4" spans="2:33" x14ac:dyDescent="0.25">
      <c r="B4" s="15">
        <v>2</v>
      </c>
      <c r="C4" s="16" t="s">
        <v>156</v>
      </c>
      <c r="D4" s="16" t="s">
        <v>130</v>
      </c>
      <c r="E4" s="16" t="s">
        <v>157</v>
      </c>
      <c r="F4" s="16" t="s">
        <v>144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158</v>
      </c>
      <c r="L4" s="16" t="s">
        <v>4</v>
      </c>
      <c r="M4" s="21">
        <v>225000000</v>
      </c>
      <c r="N4" s="21">
        <v>104625000</v>
      </c>
      <c r="O4" s="21">
        <v>104625000</v>
      </c>
      <c r="P4" s="23">
        <f t="shared" ref="P4:P37" si="1">+O4/N4</f>
        <v>1</v>
      </c>
      <c r="S4" s="22" t="s">
        <v>6</v>
      </c>
      <c r="T4" s="19">
        <f t="shared" ref="T4:T7" si="2">+COUNTIF($L$2:$L$37,S4)</f>
        <v>18</v>
      </c>
      <c r="U4" s="21">
        <f t="shared" ref="U4:U7" ca="1" si="3">+SUMIF($L$2:$L$37,S4,$M$2:$M$36)</f>
        <v>7586753431</v>
      </c>
      <c r="V4" s="21">
        <f t="shared" ref="V4:V7" ca="1" si="4">+SUMIF($L$2:$L$37,S4,$N$2:$N$36)</f>
        <v>7586753431</v>
      </c>
      <c r="W4" s="21">
        <f t="shared" ref="W4:W7" ca="1" si="5">+SUMIF($L$2:$L$37,S4,$O$2:$O$36)</f>
        <v>7492571629</v>
      </c>
      <c r="X4" s="23">
        <f t="shared" ca="1" si="0"/>
        <v>0.98758602044252997</v>
      </c>
      <c r="AB4" s="22">
        <v>31</v>
      </c>
      <c r="AC4" s="25" t="s">
        <v>149</v>
      </c>
      <c r="AD4" s="19">
        <f t="shared" ref="AD4:AD6" si="6">+COUNTIF($G$2:$G$37,AB4)</f>
        <v>4</v>
      </c>
      <c r="AE4" s="21">
        <f t="shared" ref="AE4:AE6" si="7">+SUMIF($G$2:$G$37,AB4,$M$2:$M$37)</f>
        <v>1234422274</v>
      </c>
      <c r="AF4" s="21">
        <f t="shared" ref="AF4:AF6" si="8">+SUMIF($G$2:$G$37,AB4,$N$2:$N$37)</f>
        <v>393847274</v>
      </c>
      <c r="AG4" s="23">
        <f>+AF4/$AF$7</f>
        <v>1.9967592241161982E-2</v>
      </c>
    </row>
    <row r="5" spans="2:33" x14ac:dyDescent="0.25">
      <c r="B5" s="15">
        <v>3</v>
      </c>
      <c r="C5" s="16" t="s">
        <v>150</v>
      </c>
      <c r="D5" s="16" t="s">
        <v>130</v>
      </c>
      <c r="E5" s="16" t="s">
        <v>151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152</v>
      </c>
      <c r="L5" s="16" t="s">
        <v>4</v>
      </c>
      <c r="M5" s="21">
        <v>249023674</v>
      </c>
      <c r="N5" s="21">
        <v>129023674</v>
      </c>
      <c r="O5" s="21">
        <v>129023674</v>
      </c>
      <c r="P5" s="23">
        <f t="shared" si="1"/>
        <v>1</v>
      </c>
      <c r="S5" s="22" t="s">
        <v>8</v>
      </c>
      <c r="T5" s="19">
        <f t="shared" si="2"/>
        <v>7</v>
      </c>
      <c r="U5" s="21">
        <f t="shared" ca="1" si="3"/>
        <v>699717484</v>
      </c>
      <c r="V5" s="21">
        <f t="shared" ca="1" si="4"/>
        <v>699717484</v>
      </c>
      <c r="W5" s="21">
        <f t="shared" ca="1" si="5"/>
        <v>699717484</v>
      </c>
      <c r="X5" s="23">
        <f t="shared" ca="1" si="0"/>
        <v>1</v>
      </c>
      <c r="AB5" s="22">
        <v>32</v>
      </c>
      <c r="AC5" s="25" t="s">
        <v>155</v>
      </c>
      <c r="AD5" s="19">
        <f t="shared" si="6"/>
        <v>3</v>
      </c>
      <c r="AE5" s="21">
        <f t="shared" si="7"/>
        <v>1858707306</v>
      </c>
      <c r="AF5" s="21">
        <f t="shared" si="8"/>
        <v>1858707306</v>
      </c>
      <c r="AG5" s="23">
        <f>+AF5/$AF$7</f>
        <v>9.4234268032223803E-2</v>
      </c>
    </row>
    <row r="6" spans="2:33" x14ac:dyDescent="0.25">
      <c r="B6" s="15">
        <v>4</v>
      </c>
      <c r="C6" s="16" t="s">
        <v>142</v>
      </c>
      <c r="D6" s="16" t="s">
        <v>130</v>
      </c>
      <c r="E6" s="16" t="s">
        <v>143</v>
      </c>
      <c r="F6" s="16" t="s">
        <v>144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146</v>
      </c>
      <c r="L6" s="16" t="s">
        <v>4</v>
      </c>
      <c r="M6" s="21">
        <v>220400000</v>
      </c>
      <c r="N6" s="21">
        <v>110200000</v>
      </c>
      <c r="O6" s="21">
        <v>110200000</v>
      </c>
      <c r="P6" s="23">
        <f t="shared" si="1"/>
        <v>1</v>
      </c>
      <c r="S6" s="22" t="s">
        <v>7</v>
      </c>
      <c r="T6" s="19">
        <f t="shared" si="2"/>
        <v>4</v>
      </c>
      <c r="U6" s="21">
        <f t="shared" ca="1" si="3"/>
        <v>246482551</v>
      </c>
      <c r="V6" s="21">
        <f t="shared" ca="1" si="4"/>
        <v>246482551</v>
      </c>
      <c r="W6" s="21">
        <f t="shared" ca="1" si="5"/>
        <v>248153567</v>
      </c>
      <c r="X6" s="23">
        <f t="shared" ca="1" si="0"/>
        <v>1.00677944947105</v>
      </c>
      <c r="AB6" s="22">
        <v>33</v>
      </c>
      <c r="AC6" s="25" t="s">
        <v>159</v>
      </c>
      <c r="AD6" s="19">
        <f t="shared" si="6"/>
        <v>8</v>
      </c>
      <c r="AE6" s="21">
        <f t="shared" si="7"/>
        <v>13809460543</v>
      </c>
      <c r="AF6" s="21">
        <f t="shared" si="8"/>
        <v>13809460543</v>
      </c>
      <c r="AG6" s="23">
        <f>+AF6/$AF$7</f>
        <v>0.70012336099865791</v>
      </c>
    </row>
    <row r="7" spans="2:33" ht="15.75" thickBot="1" x14ac:dyDescent="0.3">
      <c r="B7" s="15">
        <v>5</v>
      </c>
      <c r="C7" s="16" t="s">
        <v>129</v>
      </c>
      <c r="D7" s="16" t="s">
        <v>130</v>
      </c>
      <c r="E7" s="16" t="s">
        <v>131</v>
      </c>
      <c r="F7" s="16" t="s">
        <v>133</v>
      </c>
      <c r="G7" s="16">
        <v>31</v>
      </c>
      <c r="H7" s="16" t="s">
        <v>134</v>
      </c>
      <c r="I7" s="16" t="s">
        <v>135</v>
      </c>
      <c r="J7" s="16" t="s">
        <v>136</v>
      </c>
      <c r="K7" s="16" t="s">
        <v>137</v>
      </c>
      <c r="L7" s="16" t="s">
        <v>4</v>
      </c>
      <c r="M7" s="21">
        <v>539998600</v>
      </c>
      <c r="N7" s="21">
        <v>49998600</v>
      </c>
      <c r="O7" s="21">
        <v>49998600</v>
      </c>
      <c r="P7" s="23">
        <f t="shared" si="1"/>
        <v>1</v>
      </c>
      <c r="S7" s="22" t="s">
        <v>5</v>
      </c>
      <c r="T7" s="19">
        <f t="shared" si="2"/>
        <v>1</v>
      </c>
      <c r="U7" s="21">
        <f t="shared" ca="1" si="3"/>
        <v>19500000</v>
      </c>
      <c r="V7" s="21">
        <f t="shared" ca="1" si="4"/>
        <v>19500000</v>
      </c>
      <c r="W7" s="21">
        <f t="shared" ca="1" si="5"/>
        <v>19500000</v>
      </c>
      <c r="X7" s="23">
        <f t="shared" ca="1" si="0"/>
        <v>1</v>
      </c>
      <c r="AB7" s="26" t="s">
        <v>167</v>
      </c>
      <c r="AC7" s="27"/>
      <c r="AD7" s="28">
        <f>+SUM(AD3:AD6)</f>
        <v>35</v>
      </c>
      <c r="AE7" s="29">
        <f>+SUM(AE3:AE6)</f>
        <v>20564899758</v>
      </c>
      <c r="AF7" s="29">
        <f>+SUM(AF3:AF6)</f>
        <v>19724324758</v>
      </c>
      <c r="AG7" s="30">
        <f>+SUM(AG3:AG6)</f>
        <v>1</v>
      </c>
    </row>
    <row r="8" spans="2:33" ht="27" customHeight="1" thickBot="1" x14ac:dyDescent="0.3">
      <c r="B8" s="15">
        <v>6</v>
      </c>
      <c r="C8" s="16" t="s">
        <v>168</v>
      </c>
      <c r="D8" s="16" t="s">
        <v>161</v>
      </c>
      <c r="E8" s="16" t="s">
        <v>169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171</v>
      </c>
      <c r="L8" s="16" t="s">
        <v>5</v>
      </c>
      <c r="M8" s="21">
        <v>19500000</v>
      </c>
      <c r="N8" s="21">
        <v>19500000</v>
      </c>
      <c r="O8" s="21">
        <v>19500000</v>
      </c>
      <c r="P8" s="23">
        <f t="shared" si="1"/>
        <v>1</v>
      </c>
      <c r="S8" s="26" t="s">
        <v>167</v>
      </c>
      <c r="T8" s="28">
        <f>+SUM(T3:T7)</f>
        <v>35</v>
      </c>
      <c r="U8" s="29">
        <f ca="1">+SUM(U3:U7)</f>
        <v>20564899758</v>
      </c>
      <c r="V8" s="29">
        <f ca="1">+SUM(V3:V7)</f>
        <v>19724324758</v>
      </c>
      <c r="W8" s="29">
        <f ca="1">+SUM(W3:W7)</f>
        <v>19631813972</v>
      </c>
      <c r="X8" s="30">
        <f t="shared" ca="1" si="0"/>
        <v>0.99530981226809911</v>
      </c>
    </row>
    <row r="9" spans="2:33" x14ac:dyDescent="0.25">
      <c r="B9" s="15">
        <v>7</v>
      </c>
      <c r="C9" s="16" t="s">
        <v>205</v>
      </c>
      <c r="D9" s="16" t="s">
        <v>161</v>
      </c>
      <c r="E9" s="16" t="s">
        <v>206</v>
      </c>
      <c r="F9" s="16" t="s">
        <v>163</v>
      </c>
      <c r="G9" s="16">
        <v>33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6</v>
      </c>
      <c r="M9" s="21">
        <v>643634000</v>
      </c>
      <c r="N9" s="21">
        <v>643634000</v>
      </c>
      <c r="O9" s="21">
        <v>642868500</v>
      </c>
      <c r="P9" s="23">
        <f t="shared" si="1"/>
        <v>0.99881065947417325</v>
      </c>
    </row>
    <row r="10" spans="2:33" x14ac:dyDescent="0.25">
      <c r="B10" s="15">
        <v>8</v>
      </c>
      <c r="C10" s="16" t="s">
        <v>203</v>
      </c>
      <c r="D10" s="16" t="s">
        <v>161</v>
      </c>
      <c r="E10" s="16" t="s">
        <v>204</v>
      </c>
      <c r="F10" s="16" t="s">
        <v>163</v>
      </c>
      <c r="G10" s="16">
        <v>33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6</v>
      </c>
      <c r="M10" s="21">
        <v>20800000</v>
      </c>
      <c r="N10" s="21">
        <v>20800000</v>
      </c>
      <c r="O10" s="21">
        <v>20799957</v>
      </c>
      <c r="P10" s="23">
        <f t="shared" si="1"/>
        <v>0.99999793269230774</v>
      </c>
    </row>
    <row r="11" spans="2:33" x14ac:dyDescent="0.25">
      <c r="B11" s="15">
        <v>9</v>
      </c>
      <c r="C11" s="16" t="s">
        <v>202</v>
      </c>
      <c r="D11" s="16" t="s">
        <v>161</v>
      </c>
      <c r="E11" s="16" t="s">
        <v>185</v>
      </c>
      <c r="F11" s="16" t="s">
        <v>163</v>
      </c>
      <c r="G11" s="16">
        <v>33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6</v>
      </c>
      <c r="M11" s="21">
        <v>70000000</v>
      </c>
      <c r="N11" s="21">
        <v>70000000</v>
      </c>
      <c r="O11" s="21">
        <v>67458218</v>
      </c>
      <c r="P11" s="23">
        <f t="shared" si="1"/>
        <v>0.96368882857142857</v>
      </c>
    </row>
    <row r="12" spans="2:33" x14ac:dyDescent="0.25">
      <c r="B12" s="15">
        <v>10</v>
      </c>
      <c r="C12" s="16" t="s">
        <v>200</v>
      </c>
      <c r="D12" s="16" t="s">
        <v>161</v>
      </c>
      <c r="E12" s="16" t="s">
        <v>201</v>
      </c>
      <c r="F12" s="16" t="s">
        <v>163</v>
      </c>
      <c r="G12" s="16">
        <v>33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6</v>
      </c>
      <c r="M12" s="21">
        <v>18126934</v>
      </c>
      <c r="N12" s="21">
        <v>18126934</v>
      </c>
      <c r="O12" s="21">
        <v>18126845</v>
      </c>
      <c r="P12" s="23">
        <f t="shared" si="1"/>
        <v>0.99999509017906729</v>
      </c>
    </row>
    <row r="13" spans="2:33" x14ac:dyDescent="0.25">
      <c r="B13" s="15">
        <v>11</v>
      </c>
      <c r="C13" s="16" t="s">
        <v>198</v>
      </c>
      <c r="D13" s="16" t="s">
        <v>161</v>
      </c>
      <c r="E13" s="16" t="s">
        <v>199</v>
      </c>
      <c r="F13" s="16" t="s">
        <v>163</v>
      </c>
      <c r="G13" s="16">
        <v>33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6</v>
      </c>
      <c r="M13" s="21">
        <v>998505000</v>
      </c>
      <c r="N13" s="21">
        <v>998505000</v>
      </c>
      <c r="O13" s="21">
        <v>996215038</v>
      </c>
      <c r="P13" s="23">
        <f t="shared" si="1"/>
        <v>0.99770660938102462</v>
      </c>
    </row>
    <row r="14" spans="2:33" x14ac:dyDescent="0.25">
      <c r="B14" s="15">
        <v>12</v>
      </c>
      <c r="C14" s="16" t="s">
        <v>196</v>
      </c>
      <c r="D14" s="16" t="s">
        <v>161</v>
      </c>
      <c r="E14" s="16" t="s">
        <v>197</v>
      </c>
      <c r="F14" s="16" t="s">
        <v>163</v>
      </c>
      <c r="G14" s="16">
        <v>33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6</v>
      </c>
      <c r="M14" s="21">
        <v>276209000</v>
      </c>
      <c r="N14" s="21">
        <v>276209000</v>
      </c>
      <c r="O14" s="21">
        <v>268155963</v>
      </c>
      <c r="P14" s="23">
        <f t="shared" si="1"/>
        <v>0.97084440767679547</v>
      </c>
    </row>
    <row r="15" spans="2:33" x14ac:dyDescent="0.25">
      <c r="B15" s="15">
        <v>13</v>
      </c>
      <c r="C15" s="16" t="s">
        <v>160</v>
      </c>
      <c r="D15" s="16" t="s">
        <v>161</v>
      </c>
      <c r="E15" s="16" t="s">
        <v>195</v>
      </c>
      <c r="F15" s="16" t="s">
        <v>163</v>
      </c>
      <c r="G15" s="16">
        <v>33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6</v>
      </c>
      <c r="M15" s="21">
        <v>1004161591</v>
      </c>
      <c r="N15" s="21">
        <v>1004161591</v>
      </c>
      <c r="O15" s="21">
        <v>969841879</v>
      </c>
      <c r="P15" s="23">
        <f t="shared" si="1"/>
        <v>0.96582252069029795</v>
      </c>
    </row>
    <row r="16" spans="2:33" x14ac:dyDescent="0.25">
      <c r="B16" s="15">
        <v>14</v>
      </c>
      <c r="C16" s="16" t="s">
        <v>193</v>
      </c>
      <c r="D16" s="16" t="s">
        <v>161</v>
      </c>
      <c r="E16" s="16" t="s">
        <v>194</v>
      </c>
      <c r="F16" s="16" t="s">
        <v>190</v>
      </c>
      <c r="G16" s="16">
        <v>32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6</v>
      </c>
      <c r="M16" s="21">
        <v>251947306</v>
      </c>
      <c r="N16" s="21">
        <v>251947306</v>
      </c>
      <c r="O16" s="21">
        <v>225208615</v>
      </c>
      <c r="P16" s="23">
        <f t="shared" si="1"/>
        <v>0.89387189160895408</v>
      </c>
    </row>
    <row r="17" spans="2:16" x14ac:dyDescent="0.25">
      <c r="B17" s="15">
        <v>15</v>
      </c>
      <c r="C17" s="16" t="s">
        <v>191</v>
      </c>
      <c r="D17" s="16" t="s">
        <v>161</v>
      </c>
      <c r="E17" s="16" t="s">
        <v>192</v>
      </c>
      <c r="F17" s="16" t="s">
        <v>190</v>
      </c>
      <c r="G17" s="16">
        <v>32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6</v>
      </c>
      <c r="M17" s="21">
        <v>448636000</v>
      </c>
      <c r="N17" s="21">
        <v>448636000</v>
      </c>
      <c r="O17" s="21">
        <v>448169846</v>
      </c>
      <c r="P17" s="23">
        <f t="shared" si="1"/>
        <v>0.99896095275457164</v>
      </c>
    </row>
    <row r="18" spans="2:16" x14ac:dyDescent="0.25">
      <c r="B18" s="15">
        <v>16</v>
      </c>
      <c r="C18" s="16" t="s">
        <v>188</v>
      </c>
      <c r="D18" s="16" t="s">
        <v>161</v>
      </c>
      <c r="E18" s="16" t="s">
        <v>189</v>
      </c>
      <c r="F18" s="16" t="s">
        <v>190</v>
      </c>
      <c r="G18" s="16">
        <v>32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6</v>
      </c>
      <c r="M18" s="21">
        <v>1158124000</v>
      </c>
      <c r="N18" s="21">
        <v>1158124000</v>
      </c>
      <c r="O18" s="21">
        <v>1157452209</v>
      </c>
      <c r="P18" s="23">
        <f t="shared" si="1"/>
        <v>0.99941993171715637</v>
      </c>
    </row>
    <row r="19" spans="2:16" x14ac:dyDescent="0.25">
      <c r="B19" s="15">
        <v>17</v>
      </c>
      <c r="C19" s="16" t="s">
        <v>186</v>
      </c>
      <c r="D19" s="16" t="s">
        <v>161</v>
      </c>
      <c r="E19" s="16" t="s">
        <v>187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6</v>
      </c>
      <c r="M19" s="21">
        <v>800000</v>
      </c>
      <c r="N19" s="21">
        <v>800000</v>
      </c>
      <c r="O19" s="21">
        <v>800000</v>
      </c>
      <c r="P19" s="23">
        <f t="shared" si="1"/>
        <v>1</v>
      </c>
    </row>
    <row r="20" spans="2:16" x14ac:dyDescent="0.25">
      <c r="B20" s="15">
        <v>18</v>
      </c>
      <c r="C20" s="16" t="s">
        <v>184</v>
      </c>
      <c r="D20" s="16" t="s">
        <v>161</v>
      </c>
      <c r="E20" s="16" t="s">
        <v>185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6</v>
      </c>
      <c r="M20" s="21">
        <v>123100000</v>
      </c>
      <c r="N20" s="21">
        <v>123100000</v>
      </c>
      <c r="O20" s="21">
        <v>123081387</v>
      </c>
      <c r="P20" s="23">
        <f t="shared" si="1"/>
        <v>0.99984879772542645</v>
      </c>
    </row>
    <row r="21" spans="2:16" x14ac:dyDescent="0.25">
      <c r="B21" s="15">
        <v>19</v>
      </c>
      <c r="C21" s="16" t="s">
        <v>182</v>
      </c>
      <c r="D21" s="16" t="s">
        <v>161</v>
      </c>
      <c r="E21" s="16" t="s">
        <v>183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6</v>
      </c>
      <c r="M21" s="21">
        <v>644225000</v>
      </c>
      <c r="N21" s="21">
        <v>644225000</v>
      </c>
      <c r="O21" s="21">
        <v>644212872</v>
      </c>
      <c r="P21" s="23">
        <f t="shared" si="1"/>
        <v>0.99998117427917266</v>
      </c>
    </row>
    <row r="22" spans="2:16" x14ac:dyDescent="0.25">
      <c r="B22" s="15">
        <v>20</v>
      </c>
      <c r="C22" s="16" t="s">
        <v>180</v>
      </c>
      <c r="D22" s="16" t="s">
        <v>161</v>
      </c>
      <c r="E22" s="16" t="s">
        <v>181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6</v>
      </c>
      <c r="M22" s="21">
        <v>902684000</v>
      </c>
      <c r="N22" s="21">
        <v>902684000</v>
      </c>
      <c r="O22" s="21">
        <v>902684000</v>
      </c>
      <c r="P22" s="23">
        <f t="shared" si="1"/>
        <v>1</v>
      </c>
    </row>
    <row r="23" spans="2:16" x14ac:dyDescent="0.25">
      <c r="B23" s="15">
        <v>21</v>
      </c>
      <c r="C23" s="16" t="s">
        <v>178</v>
      </c>
      <c r="D23" s="16" t="s">
        <v>161</v>
      </c>
      <c r="E23" s="16" t="s">
        <v>179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6</v>
      </c>
      <c r="M23" s="21">
        <v>266561000</v>
      </c>
      <c r="N23" s="21">
        <v>266561000</v>
      </c>
      <c r="O23" s="21">
        <v>266398286</v>
      </c>
      <c r="P23" s="23">
        <f t="shared" si="1"/>
        <v>0.99938958062132122</v>
      </c>
    </row>
    <row r="24" spans="2:16" x14ac:dyDescent="0.25">
      <c r="B24" s="15">
        <v>22</v>
      </c>
      <c r="C24" s="16" t="s">
        <v>176</v>
      </c>
      <c r="D24" s="16" t="s">
        <v>161</v>
      </c>
      <c r="E24" s="16" t="s">
        <v>177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6</v>
      </c>
      <c r="M24" s="21">
        <v>92867000</v>
      </c>
      <c r="N24" s="21">
        <v>92867000</v>
      </c>
      <c r="O24" s="21">
        <v>88468121</v>
      </c>
      <c r="P24" s="23">
        <f t="shared" si="1"/>
        <v>0.9526324851669592</v>
      </c>
    </row>
    <row r="25" spans="2:16" x14ac:dyDescent="0.25">
      <c r="B25" s="15">
        <v>23</v>
      </c>
      <c r="C25" s="16" t="s">
        <v>174</v>
      </c>
      <c r="D25" s="16" t="s">
        <v>161</v>
      </c>
      <c r="E25" s="16" t="s">
        <v>175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146</v>
      </c>
      <c r="L25" s="16" t="s">
        <v>6</v>
      </c>
      <c r="M25" s="21">
        <v>124350000</v>
      </c>
      <c r="N25" s="21">
        <v>124350000</v>
      </c>
      <c r="O25" s="21">
        <v>124350000</v>
      </c>
      <c r="P25" s="23">
        <f t="shared" si="1"/>
        <v>1</v>
      </c>
    </row>
    <row r="26" spans="2:16" x14ac:dyDescent="0.25">
      <c r="B26" s="15">
        <v>24</v>
      </c>
      <c r="C26" s="16" t="s">
        <v>172</v>
      </c>
      <c r="D26" s="16" t="s">
        <v>161</v>
      </c>
      <c r="E26" s="16" t="s">
        <v>173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6</v>
      </c>
      <c r="M26" s="21">
        <v>542022600</v>
      </c>
      <c r="N26" s="21">
        <v>542022600</v>
      </c>
      <c r="O26" s="21">
        <v>528279893</v>
      </c>
      <c r="P26" s="23">
        <f t="shared" si="1"/>
        <v>0.97464550924629345</v>
      </c>
    </row>
    <row r="27" spans="2:16" x14ac:dyDescent="0.25">
      <c r="B27" s="15">
        <v>25</v>
      </c>
      <c r="C27" s="16" t="s">
        <v>223</v>
      </c>
      <c r="D27" s="16" t="s">
        <v>161</v>
      </c>
      <c r="E27" s="16" t="s">
        <v>226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220</v>
      </c>
      <c r="L27" s="16" t="s">
        <v>7</v>
      </c>
      <c r="M27" s="21">
        <v>58594000</v>
      </c>
      <c r="N27" s="21">
        <v>58594000</v>
      </c>
      <c r="O27" s="21">
        <v>58594000</v>
      </c>
      <c r="P27" s="23">
        <f t="shared" si="1"/>
        <v>1</v>
      </c>
    </row>
    <row r="28" spans="2:16" x14ac:dyDescent="0.25">
      <c r="B28" s="15">
        <v>26</v>
      </c>
      <c r="C28" s="16" t="s">
        <v>223</v>
      </c>
      <c r="D28" s="16" t="s">
        <v>161</v>
      </c>
      <c r="E28" s="16" t="s">
        <v>224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225</v>
      </c>
      <c r="L28" s="16" t="s">
        <v>7</v>
      </c>
      <c r="M28" s="21">
        <v>45640000</v>
      </c>
      <c r="N28" s="21">
        <v>45640000</v>
      </c>
      <c r="O28" s="21">
        <v>45640000</v>
      </c>
      <c r="P28" s="23">
        <f t="shared" si="1"/>
        <v>1</v>
      </c>
    </row>
    <row r="29" spans="2:16" x14ac:dyDescent="0.25">
      <c r="B29" s="15">
        <v>27</v>
      </c>
      <c r="C29" s="16" t="s">
        <v>221</v>
      </c>
      <c r="D29" s="16" t="s">
        <v>161</v>
      </c>
      <c r="E29" s="16" t="s">
        <v>222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220</v>
      </c>
      <c r="L29" s="16" t="s">
        <v>7</v>
      </c>
      <c r="M29" s="21">
        <v>116493000</v>
      </c>
      <c r="N29" s="21">
        <v>116493000</v>
      </c>
      <c r="O29" s="21">
        <v>116492709</v>
      </c>
      <c r="P29" s="23">
        <f t="shared" si="1"/>
        <v>0.99999750199582804</v>
      </c>
    </row>
    <row r="30" spans="2:16" x14ac:dyDescent="0.25">
      <c r="B30" s="15">
        <v>28</v>
      </c>
      <c r="C30" s="16" t="s">
        <v>218</v>
      </c>
      <c r="D30" s="16" t="s">
        <v>161</v>
      </c>
      <c r="E30" s="16" t="s">
        <v>219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220</v>
      </c>
      <c r="L30" s="16" t="s">
        <v>7</v>
      </c>
      <c r="M30" s="21">
        <v>25755551</v>
      </c>
      <c r="N30" s="21">
        <v>25755551</v>
      </c>
      <c r="O30" s="21">
        <v>27426858</v>
      </c>
      <c r="P30" s="23">
        <f t="shared" si="1"/>
        <v>1.0648911374483894</v>
      </c>
    </row>
    <row r="31" spans="2:16" x14ac:dyDescent="0.25">
      <c r="B31" s="15">
        <v>29</v>
      </c>
      <c r="C31" s="16" t="s">
        <v>213</v>
      </c>
      <c r="D31" s="16" t="s">
        <v>161</v>
      </c>
      <c r="E31" s="16" t="s">
        <v>214</v>
      </c>
      <c r="F31" s="16" t="s">
        <v>170</v>
      </c>
      <c r="G31" s="16">
        <v>24</v>
      </c>
      <c r="H31" s="16" t="s">
        <v>145</v>
      </c>
      <c r="I31" s="16" t="s">
        <v>215</v>
      </c>
      <c r="J31" s="16" t="s">
        <v>216</v>
      </c>
      <c r="K31" s="16" t="s">
        <v>136</v>
      </c>
      <c r="L31" s="16" t="s">
        <v>8</v>
      </c>
      <c r="M31" s="21">
        <v>45221080</v>
      </c>
      <c r="N31" s="21">
        <v>45221080</v>
      </c>
      <c r="O31" s="21">
        <v>45221080</v>
      </c>
      <c r="P31" s="23">
        <f t="shared" si="1"/>
        <v>1</v>
      </c>
    </row>
    <row r="32" spans="2:16" x14ac:dyDescent="0.25">
      <c r="B32" s="15">
        <v>30</v>
      </c>
      <c r="C32" s="16" t="s">
        <v>174</v>
      </c>
      <c r="D32" s="16" t="s">
        <v>161</v>
      </c>
      <c r="E32" s="16" t="s">
        <v>211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16" t="s">
        <v>8</v>
      </c>
      <c r="M32" s="21">
        <v>228788217</v>
      </c>
      <c r="N32" s="21">
        <v>228788217</v>
      </c>
      <c r="O32" s="21">
        <v>228788217</v>
      </c>
      <c r="P32" s="23">
        <f t="shared" si="1"/>
        <v>1</v>
      </c>
    </row>
    <row r="33" spans="2:16" x14ac:dyDescent="0.25">
      <c r="B33" s="15">
        <v>31</v>
      </c>
      <c r="C33" s="16" t="s">
        <v>174</v>
      </c>
      <c r="D33" s="16" t="s">
        <v>161</v>
      </c>
      <c r="E33" s="16" t="s">
        <v>2526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2651</v>
      </c>
      <c r="L33" s="16" t="s">
        <v>8</v>
      </c>
      <c r="M33" s="21">
        <v>255393856</v>
      </c>
      <c r="N33" s="21">
        <v>255393856</v>
      </c>
      <c r="O33" s="21">
        <v>255393856</v>
      </c>
      <c r="P33" s="23">
        <f t="shared" si="1"/>
        <v>1</v>
      </c>
    </row>
    <row r="34" spans="2:16" x14ac:dyDescent="0.25">
      <c r="B34" s="15">
        <v>32</v>
      </c>
      <c r="C34" s="16" t="s">
        <v>174</v>
      </c>
      <c r="D34" s="16" t="s">
        <v>161</v>
      </c>
      <c r="E34" s="16" t="s">
        <v>2650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408</v>
      </c>
      <c r="L34" s="16" t="s">
        <v>8</v>
      </c>
      <c r="M34" s="21">
        <v>21140895</v>
      </c>
      <c r="N34" s="21">
        <v>21140895</v>
      </c>
      <c r="O34" s="21">
        <v>21140895</v>
      </c>
      <c r="P34" s="23">
        <f t="shared" si="1"/>
        <v>1</v>
      </c>
    </row>
    <row r="35" spans="2:16" x14ac:dyDescent="0.25">
      <c r="B35" s="15">
        <v>33</v>
      </c>
      <c r="C35" s="16" t="s">
        <v>174</v>
      </c>
      <c r="D35" s="16" t="s">
        <v>161</v>
      </c>
      <c r="E35" s="16" t="s">
        <v>209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210</v>
      </c>
      <c r="L35" s="16" t="s">
        <v>8</v>
      </c>
      <c r="M35" s="21">
        <v>21918519</v>
      </c>
      <c r="N35" s="21">
        <v>21918519</v>
      </c>
      <c r="O35" s="21">
        <v>21918519</v>
      </c>
      <c r="P35" s="23">
        <f t="shared" si="1"/>
        <v>1</v>
      </c>
    </row>
    <row r="36" spans="2:16" x14ac:dyDescent="0.25">
      <c r="B36" s="15">
        <v>34</v>
      </c>
      <c r="C36" s="16" t="s">
        <v>174</v>
      </c>
      <c r="D36" s="16" t="s">
        <v>161</v>
      </c>
      <c r="E36" s="16" t="s">
        <v>208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158</v>
      </c>
      <c r="L36" s="16" t="s">
        <v>8</v>
      </c>
      <c r="M36" s="21">
        <v>106848680</v>
      </c>
      <c r="N36" s="21">
        <v>106848680</v>
      </c>
      <c r="O36" s="21">
        <v>106848680</v>
      </c>
      <c r="P36" s="23">
        <f t="shared" si="1"/>
        <v>1</v>
      </c>
    </row>
    <row r="37" spans="2:16" ht="15.75" thickBot="1" x14ac:dyDescent="0.3">
      <c r="B37" s="15">
        <v>35</v>
      </c>
      <c r="C37" s="16" t="s">
        <v>174</v>
      </c>
      <c r="D37" s="132" t="s">
        <v>161</v>
      </c>
      <c r="E37" s="132" t="s">
        <v>207</v>
      </c>
      <c r="F37" s="132" t="s">
        <v>170</v>
      </c>
      <c r="G37" s="132">
        <v>24</v>
      </c>
      <c r="H37" s="132" t="s">
        <v>145</v>
      </c>
      <c r="I37" s="132" t="s">
        <v>164</v>
      </c>
      <c r="J37" s="132" t="s">
        <v>136</v>
      </c>
      <c r="K37" s="132" t="s">
        <v>136</v>
      </c>
      <c r="L37" s="132" t="s">
        <v>8</v>
      </c>
      <c r="M37" s="29">
        <v>20406237</v>
      </c>
      <c r="N37" s="29">
        <v>20406237</v>
      </c>
      <c r="O37" s="29">
        <v>20406237</v>
      </c>
      <c r="P37" s="30">
        <f t="shared" si="1"/>
        <v>1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5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3.140625" style="1" bestFit="1" customWidth="1"/>
    <col min="13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 x14ac:dyDescent="0.3">
      <c r="S1" s="9" t="s">
        <v>2717</v>
      </c>
      <c r="AB1" s="161" t="s">
        <v>84</v>
      </c>
      <c r="AC1" s="162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/>
      <c r="C3" s="16" t="s">
        <v>235</v>
      </c>
      <c r="D3" s="16" t="s">
        <v>161</v>
      </c>
      <c r="E3" s="16" t="s">
        <v>236</v>
      </c>
      <c r="F3" s="16" t="s">
        <v>170</v>
      </c>
      <c r="G3" s="16">
        <v>24</v>
      </c>
      <c r="H3" s="16" t="s">
        <v>145</v>
      </c>
      <c r="I3" s="16" t="s">
        <v>164</v>
      </c>
      <c r="J3" s="16"/>
      <c r="K3" s="16"/>
      <c r="L3" s="16" t="s">
        <v>10</v>
      </c>
      <c r="M3" s="21">
        <v>65942399</v>
      </c>
      <c r="N3" s="21">
        <v>65942399</v>
      </c>
      <c r="O3" s="21">
        <v>66405187</v>
      </c>
      <c r="P3" s="23">
        <f>+O3/N3</f>
        <v>1.0070180643564393</v>
      </c>
      <c r="S3" s="22" t="s">
        <v>10</v>
      </c>
      <c r="T3" s="19">
        <f>+COUNTIF($L$2:$L$34,S3)</f>
        <v>3</v>
      </c>
      <c r="U3" s="21">
        <f>+SUMIF($L$3:$L$34,S3,$M$3:$M$34)</f>
        <v>89090303</v>
      </c>
      <c r="V3" s="21">
        <f>+SUMIF($L$3:$L$34,S3,$N$3:$N$34)</f>
        <v>89090303</v>
      </c>
      <c r="W3" s="21">
        <f>+SUMIF($L$3:$L$34,S3,$O$3:$O$34)</f>
        <v>89577700</v>
      </c>
      <c r="X3" s="23">
        <f t="shared" ref="X3:X4" si="0">+W3/V3</f>
        <v>1.0054708198713838</v>
      </c>
      <c r="AB3" s="22">
        <v>24</v>
      </c>
      <c r="AC3" s="24" t="s">
        <v>141</v>
      </c>
      <c r="AD3" s="19">
        <f>+COUNTIF(G2:G5,AB3)</f>
        <v>3</v>
      </c>
      <c r="AE3" s="21">
        <f>+SUMIF($G$2:$G$5,AB3,$M$2:$M$5)</f>
        <v>89090303</v>
      </c>
      <c r="AF3" s="21">
        <f>+SUMIF(G2:G5,AB3,N2:N5)</f>
        <v>89090303</v>
      </c>
      <c r="AG3" s="23">
        <f>+AF3/$AF$4</f>
        <v>1</v>
      </c>
    </row>
    <row r="4" spans="2:33" ht="15.75" thickBot="1" x14ac:dyDescent="0.3">
      <c r="B4" s="15"/>
      <c r="C4" s="16" t="s">
        <v>231</v>
      </c>
      <c r="D4" s="16" t="s">
        <v>161</v>
      </c>
      <c r="E4" s="16" t="s">
        <v>232</v>
      </c>
      <c r="F4" s="16" t="s">
        <v>170</v>
      </c>
      <c r="G4" s="16">
        <v>24</v>
      </c>
      <c r="H4" s="16" t="s">
        <v>145</v>
      </c>
      <c r="I4" s="16" t="s">
        <v>164</v>
      </c>
      <c r="J4" s="16"/>
      <c r="K4" s="16"/>
      <c r="L4" s="16" t="s">
        <v>10</v>
      </c>
      <c r="M4" s="21">
        <v>10398390</v>
      </c>
      <c r="N4" s="21">
        <v>10398390</v>
      </c>
      <c r="O4" s="21">
        <v>10471192</v>
      </c>
      <c r="P4" s="23">
        <f t="shared" ref="P4:P5" si="1">+O4/N4</f>
        <v>1.0070012761590976</v>
      </c>
      <c r="S4" s="26" t="s">
        <v>167</v>
      </c>
      <c r="T4" s="28">
        <f>+SUM(T3:T3)</f>
        <v>3</v>
      </c>
      <c r="U4" s="29">
        <f>+SUM(U3:U3)</f>
        <v>89090303</v>
      </c>
      <c r="V4" s="29">
        <f>+SUM(V3:V3)</f>
        <v>89090303</v>
      </c>
      <c r="W4" s="29">
        <f>+SUM(W3:W3)</f>
        <v>89577700</v>
      </c>
      <c r="X4" s="30">
        <f t="shared" si="0"/>
        <v>1.0054708198713838</v>
      </c>
      <c r="AB4" s="26" t="s">
        <v>167</v>
      </c>
      <c r="AC4" s="27"/>
      <c r="AD4" s="28">
        <f>+SUM(AD3:AD3)</f>
        <v>3</v>
      </c>
      <c r="AE4" s="29">
        <f>+SUM(AE3:AE3)</f>
        <v>89090303</v>
      </c>
      <c r="AF4" s="29">
        <f>+SUM(AF3:AF3)</f>
        <v>89090303</v>
      </c>
      <c r="AG4" s="30">
        <f>+SUM(AG3:AG3)</f>
        <v>1</v>
      </c>
    </row>
    <row r="5" spans="2:33" ht="15.75" thickBot="1" x14ac:dyDescent="0.3">
      <c r="B5" s="131"/>
      <c r="C5" s="132" t="s">
        <v>227</v>
      </c>
      <c r="D5" s="132" t="s">
        <v>161</v>
      </c>
      <c r="E5" s="132" t="s">
        <v>228</v>
      </c>
      <c r="F5" s="132" t="s">
        <v>170</v>
      </c>
      <c r="G5" s="132">
        <v>24</v>
      </c>
      <c r="H5" s="132" t="s">
        <v>145</v>
      </c>
      <c r="I5" s="132" t="s">
        <v>164</v>
      </c>
      <c r="J5" s="132"/>
      <c r="K5" s="132"/>
      <c r="L5" s="132" t="s">
        <v>10</v>
      </c>
      <c r="M5" s="29">
        <v>12749514</v>
      </c>
      <c r="N5" s="29">
        <v>12749514</v>
      </c>
      <c r="O5" s="29">
        <v>12701321</v>
      </c>
      <c r="P5" s="30">
        <f t="shared" si="1"/>
        <v>0.99622001277852634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8.42578125" style="1" bestFit="1" customWidth="1"/>
    <col min="4" max="4" width="11.42578125" style="1"/>
    <col min="5" max="5" width="66.42578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39.5703125" style="1" bestFit="1" customWidth="1"/>
    <col min="13" max="13" width="12.7109375" style="1" bestFit="1" customWidth="1"/>
    <col min="14" max="15" width="12.140625" style="1" bestFit="1" customWidth="1"/>
    <col min="16" max="16" width="13.28515625" style="31" customWidth="1"/>
    <col min="17" max="18" width="11.42578125" style="1"/>
    <col min="19" max="19" width="23.140625" style="1" bestFit="1" customWidth="1"/>
    <col min="20" max="20" width="11.42578125" style="1"/>
    <col min="21" max="21" width="12.7109375" style="1" bestFit="1" customWidth="1"/>
    <col min="22" max="22" width="12.28515625" style="1" bestFit="1" customWidth="1"/>
    <col min="23" max="28" width="11.42578125" style="1"/>
    <col min="29" max="29" width="20.7109375" style="1" bestFit="1" customWidth="1"/>
    <col min="30" max="30" width="11.42578125" style="1"/>
    <col min="31" max="32" width="12.7109375" style="1" bestFit="1" customWidth="1"/>
    <col min="33" max="33" width="11.5703125" style="1" bestFit="1" customWidth="1"/>
    <col min="34" max="16384" width="11.42578125" style="1"/>
  </cols>
  <sheetData>
    <row r="1" spans="2:33" ht="25.5" customHeight="1" thickBot="1" x14ac:dyDescent="0.3">
      <c r="S1" s="9" t="s">
        <v>2717</v>
      </c>
      <c r="AB1" s="161" t="s">
        <v>84</v>
      </c>
      <c r="AC1" s="162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244</v>
      </c>
      <c r="D3" s="16" t="s">
        <v>130</v>
      </c>
      <c r="E3" s="16" t="s">
        <v>245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246</v>
      </c>
      <c r="L3" s="16" t="s">
        <v>12</v>
      </c>
      <c r="M3" s="21">
        <v>2695311000</v>
      </c>
      <c r="N3" s="21">
        <v>360273000</v>
      </c>
      <c r="O3" s="21">
        <v>10957000</v>
      </c>
      <c r="P3" s="23">
        <f>+O3/N3</f>
        <v>3.0413047883133069E-2</v>
      </c>
      <c r="S3" s="22" t="s">
        <v>12</v>
      </c>
      <c r="T3" s="19">
        <f>+COUNTIF($L$2:$L$34,S3)</f>
        <v>2</v>
      </c>
      <c r="U3" s="21">
        <f>+SUMIF($L$3:$L$34,S3,$M$3:$M$34)</f>
        <v>6935031000</v>
      </c>
      <c r="V3" s="21">
        <f>+SUMIF($L$3:$L$34,S3,$N$3:$N$34)</f>
        <v>1045274000</v>
      </c>
      <c r="W3" s="21">
        <f>+SUMIF($L$3:$L$34,S3,$O$3:$O$34)</f>
        <v>10957000</v>
      </c>
      <c r="X3" s="23">
        <f t="shared" ref="X3:X5" si="0">+W3/V3</f>
        <v>1.0482418963831492E-2</v>
      </c>
      <c r="AB3" s="22">
        <v>31</v>
      </c>
      <c r="AC3" s="25" t="s">
        <v>149</v>
      </c>
      <c r="AD3" s="19">
        <f>+COUNTIF(G1:G4,AB3)</f>
        <v>2</v>
      </c>
      <c r="AE3" s="21">
        <f>+SUMIF($G$2:$G$5,AB3,$M$2:$M$5)</f>
        <v>6935031000</v>
      </c>
      <c r="AF3" s="21">
        <f>+SUMIF(G1:G100,AB3,N1:N100)</f>
        <v>1045274000</v>
      </c>
      <c r="AG3" s="23">
        <f>+AF3/$AF$5</f>
        <v>0.48247311696477391</v>
      </c>
    </row>
    <row r="4" spans="2:33" x14ac:dyDescent="0.25">
      <c r="B4" s="15">
        <v>2</v>
      </c>
      <c r="C4" s="16" t="s">
        <v>238</v>
      </c>
      <c r="D4" s="16" t="s">
        <v>130</v>
      </c>
      <c r="E4" s="16" t="s">
        <v>239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212</v>
      </c>
      <c r="L4" s="16" t="s">
        <v>12</v>
      </c>
      <c r="M4" s="21">
        <v>4239720000</v>
      </c>
      <c r="N4" s="21">
        <v>685001000</v>
      </c>
      <c r="O4" s="21">
        <v>0</v>
      </c>
      <c r="P4" s="23">
        <f t="shared" ref="P4:P5" si="1">+O4/N4</f>
        <v>0</v>
      </c>
      <c r="S4" s="22" t="s">
        <v>13</v>
      </c>
      <c r="T4" s="19">
        <f>+COUNTIF($L$2:$L$34,S4)</f>
        <v>1</v>
      </c>
      <c r="U4" s="21">
        <f>+SUMIF($L$3:$L$34,S4,$M$3:$M$34)</f>
        <v>1121217693</v>
      </c>
      <c r="V4" s="21">
        <f>+SUMIF($L$3:$L$34,S4,$N$3:$N$34)</f>
        <v>1121217693</v>
      </c>
      <c r="W4" s="21">
        <f>+SUMIF($L$3:$L$34,S4,$O$3:$O$34)</f>
        <v>1121217693</v>
      </c>
      <c r="X4" s="23">
        <f t="shared" si="0"/>
        <v>1</v>
      </c>
      <c r="AB4" s="22">
        <v>33</v>
      </c>
      <c r="AC4" s="25" t="s">
        <v>159</v>
      </c>
      <c r="AD4" s="19">
        <f>+COUNTIF(G2:G5,AB4)</f>
        <v>1</v>
      </c>
      <c r="AE4" s="21">
        <f>+SUMIF($G$2:$G$5,AB4,$M$2:$M$5)</f>
        <v>1121217693</v>
      </c>
      <c r="AF4" s="21">
        <f>+SUMIF(G2:G101,AB4,N2:N101)</f>
        <v>1121217693</v>
      </c>
      <c r="AG4" s="23">
        <f>+AF4/$AF$5</f>
        <v>0.51752688303522609</v>
      </c>
    </row>
    <row r="5" spans="2:33" ht="15.75" thickBot="1" x14ac:dyDescent="0.3">
      <c r="B5" s="131">
        <v>3</v>
      </c>
      <c r="C5" s="132" t="s">
        <v>248</v>
      </c>
      <c r="D5" s="132" t="s">
        <v>161</v>
      </c>
      <c r="E5" s="132" t="s">
        <v>249</v>
      </c>
      <c r="F5" s="132" t="s">
        <v>163</v>
      </c>
      <c r="G5" s="132">
        <v>33</v>
      </c>
      <c r="H5" s="132" t="s">
        <v>145</v>
      </c>
      <c r="I5" s="132" t="s">
        <v>135</v>
      </c>
      <c r="J5" s="132" t="s">
        <v>136</v>
      </c>
      <c r="K5" s="132" t="s">
        <v>250</v>
      </c>
      <c r="L5" s="132" t="s">
        <v>13</v>
      </c>
      <c r="M5" s="29">
        <v>1121217693</v>
      </c>
      <c r="N5" s="29">
        <v>1121217693</v>
      </c>
      <c r="O5" s="29">
        <v>1121217693</v>
      </c>
      <c r="P5" s="30">
        <f t="shared" si="1"/>
        <v>1</v>
      </c>
      <c r="S5" s="26" t="s">
        <v>167</v>
      </c>
      <c r="T5" s="28">
        <f>+SUM(T3:T4)</f>
        <v>3</v>
      </c>
      <c r="U5" s="29">
        <f>+SUM(U3:U4)</f>
        <v>8056248693</v>
      </c>
      <c r="V5" s="29">
        <f t="shared" ref="V5:W5" si="2">+SUM(V3:V4)</f>
        <v>2166491693</v>
      </c>
      <c r="W5" s="29">
        <f t="shared" si="2"/>
        <v>1132174693</v>
      </c>
      <c r="X5" s="30">
        <f t="shared" si="0"/>
        <v>0.5225843683860365</v>
      </c>
      <c r="AB5" s="26" t="s">
        <v>167</v>
      </c>
      <c r="AC5" s="27"/>
      <c r="AD5" s="28">
        <f>+SUM(AD3:AD4)</f>
        <v>3</v>
      </c>
      <c r="AE5" s="21">
        <f t="shared" ref="AE5:AF5" si="3">+SUM(AE3:AE4)</f>
        <v>8056248693</v>
      </c>
      <c r="AF5" s="21">
        <f t="shared" si="3"/>
        <v>2166491693</v>
      </c>
      <c r="AG5" s="23">
        <f>+AF5/$AF$5</f>
        <v>1</v>
      </c>
    </row>
    <row r="7" spans="2:33" x14ac:dyDescent="0.25">
      <c r="E7" s="127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105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10" width="11.42578125" style="34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9" width="35.28515625" style="34" bestFit="1" customWidth="1"/>
    <col min="20" max="20" width="10.7109375" style="34" bestFit="1" customWidth="1"/>
    <col min="21" max="21" width="13" style="34" customWidth="1"/>
    <col min="22" max="22" width="15.42578125" style="34" bestFit="1" customWidth="1"/>
    <col min="23" max="23" width="19.28515625" style="34" bestFit="1" customWidth="1"/>
    <col min="24" max="27" width="11.42578125" style="34"/>
    <col min="28" max="28" width="19" style="34" customWidth="1"/>
    <col min="29" max="29" width="22.140625" style="34" customWidth="1"/>
    <col min="30" max="30" width="11.42578125" style="34"/>
    <col min="31" max="32" width="12.28515625" style="34" bestFit="1" customWidth="1"/>
    <col min="33" max="16384" width="11.42578125" style="34"/>
  </cols>
  <sheetData>
    <row r="1" spans="2:33" ht="23.25" thickBot="1" x14ac:dyDescent="0.3">
      <c r="S1" s="9" t="s">
        <v>2717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2.75" customHeight="1" x14ac:dyDescent="0.25">
      <c r="B3" s="15">
        <v>1</v>
      </c>
      <c r="C3" s="16" t="s">
        <v>273</v>
      </c>
      <c r="D3" s="16" t="s">
        <v>161</v>
      </c>
      <c r="E3" s="16" t="s">
        <v>274</v>
      </c>
      <c r="F3" s="16" t="s">
        <v>263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275</v>
      </c>
      <c r="L3" s="16" t="s">
        <v>15</v>
      </c>
      <c r="M3" s="21">
        <v>20796534</v>
      </c>
      <c r="N3" s="21">
        <v>20796534</v>
      </c>
      <c r="O3" s="21">
        <v>20796534</v>
      </c>
      <c r="P3" s="23">
        <f>+O3/N3</f>
        <v>1</v>
      </c>
      <c r="S3" s="22" t="s">
        <v>16</v>
      </c>
      <c r="T3" s="33">
        <f>+COUNTIF($L$2:$L$108,S3)</f>
        <v>48</v>
      </c>
      <c r="U3" s="21">
        <f>+SUMIF($L$3:$L$108,S3,$M$3:$M$108)</f>
        <v>1214990259</v>
      </c>
      <c r="V3" s="21">
        <f>+SUMIF($L$3:$L$108,S3,$M$3:$M$108)</f>
        <v>1214990259</v>
      </c>
      <c r="W3" s="21">
        <f>+SUMIF($L$3:$L$108,S3,$O$3:$O$108)</f>
        <v>1165166259</v>
      </c>
      <c r="X3" s="23">
        <f t="shared" ref="X3:X9" si="0">+W3/V3</f>
        <v>0.95899226382192748</v>
      </c>
      <c r="AB3" s="22">
        <v>24</v>
      </c>
      <c r="AC3" s="24" t="s">
        <v>141</v>
      </c>
      <c r="AD3" s="19">
        <f>+COUNTIF($G$2:$G$130,AB3)</f>
        <v>54</v>
      </c>
      <c r="AE3" s="21">
        <f>+SUMIF($G$2:$G$140,AB3,$M$2:$M$140)</f>
        <v>3191799060</v>
      </c>
      <c r="AF3" s="21">
        <f>+SUMIF($G$1:$G$140,AB3,$N$1:$N$140)</f>
        <v>3191799060</v>
      </c>
      <c r="AG3" s="23">
        <f>+AF3/$AF$6</f>
        <v>0.69614494990030695</v>
      </c>
    </row>
    <row r="4" spans="2:33" x14ac:dyDescent="0.25">
      <c r="B4" s="15">
        <v>2</v>
      </c>
      <c r="C4" s="16" t="s">
        <v>264</v>
      </c>
      <c r="D4" s="16" t="s">
        <v>161</v>
      </c>
      <c r="E4" s="16" t="s">
        <v>272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15</v>
      </c>
      <c r="M4" s="21">
        <v>0</v>
      </c>
      <c r="N4" s="21">
        <v>0</v>
      </c>
      <c r="O4" s="21">
        <v>0</v>
      </c>
      <c r="P4" s="23">
        <v>0</v>
      </c>
      <c r="S4" s="22" t="s">
        <v>18</v>
      </c>
      <c r="T4" s="33">
        <f t="shared" ref="T4:T8" si="1">+COUNTIF($L$2:$L$108,S4)</f>
        <v>11</v>
      </c>
      <c r="U4" s="21">
        <f t="shared" ref="U4:U8" si="2">+SUMIF($L$3:$L$108,S4,$M$3:$M$108)</f>
        <v>1572117219</v>
      </c>
      <c r="V4" s="21">
        <f t="shared" ref="V4:V8" si="3">+SUMIF($L$3:$L$108,S4,$M$3:$M$108)</f>
        <v>1572117219</v>
      </c>
      <c r="W4" s="21">
        <f t="shared" ref="W4:W8" si="4">+SUMIF($L$3:$L$108,S4,$O$3:$O$108)</f>
        <v>1678936624</v>
      </c>
      <c r="X4" s="23">
        <f t="shared" si="0"/>
        <v>1.0679462089143368</v>
      </c>
      <c r="AB4" s="22">
        <v>31</v>
      </c>
      <c r="AC4" s="25" t="s">
        <v>149</v>
      </c>
      <c r="AD4" s="19">
        <f t="shared" ref="AD4:AD5" si="5">+COUNTIF($G$2:$G$130,AB4)</f>
        <v>1</v>
      </c>
      <c r="AE4" s="21">
        <f t="shared" ref="AE4:AE5" si="6">+SUMIF($G$2:$G$140,AB4,$M$2:$M$140)</f>
        <v>178174000</v>
      </c>
      <c r="AF4" s="21">
        <f t="shared" ref="AF4:AF5" si="7">+SUMIF($G$1:$G$140,AB4,$N$1:$N$140)</f>
        <v>178174000</v>
      </c>
      <c r="AG4" s="23">
        <f>+AF4/$AF$6</f>
        <v>3.8860507184790415E-2</v>
      </c>
    </row>
    <row r="5" spans="2:33" x14ac:dyDescent="0.25">
      <c r="B5" s="15">
        <v>3</v>
      </c>
      <c r="C5" s="16" t="s">
        <v>264</v>
      </c>
      <c r="D5" s="16" t="s">
        <v>161</v>
      </c>
      <c r="E5" s="16" t="s">
        <v>271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15</v>
      </c>
      <c r="M5" s="21">
        <v>1615000</v>
      </c>
      <c r="N5" s="21">
        <v>1615000</v>
      </c>
      <c r="O5" s="21">
        <v>1615000</v>
      </c>
      <c r="P5" s="23">
        <f t="shared" ref="P5:P67" si="8">+O5/N5</f>
        <v>1</v>
      </c>
      <c r="S5" s="22" t="s">
        <v>20</v>
      </c>
      <c r="T5" s="33">
        <f t="shared" si="1"/>
        <v>10</v>
      </c>
      <c r="U5" s="21">
        <f t="shared" si="2"/>
        <v>895582516</v>
      </c>
      <c r="V5" s="21">
        <f t="shared" si="3"/>
        <v>895582516</v>
      </c>
      <c r="W5" s="21">
        <f t="shared" si="4"/>
        <v>763848111</v>
      </c>
      <c r="X5" s="23">
        <f t="shared" si="0"/>
        <v>0.85290645736545401</v>
      </c>
      <c r="AB5" s="22">
        <v>33</v>
      </c>
      <c r="AC5" s="25" t="s">
        <v>159</v>
      </c>
      <c r="AD5" s="19">
        <f t="shared" si="5"/>
        <v>48</v>
      </c>
      <c r="AE5" s="21">
        <f t="shared" si="6"/>
        <v>1214990259</v>
      </c>
      <c r="AF5" s="21">
        <f t="shared" si="7"/>
        <v>1214990259</v>
      </c>
      <c r="AG5" s="23">
        <f>+AF5/$AF$6</f>
        <v>0.26499454291490265</v>
      </c>
    </row>
    <row r="6" spans="2:33" ht="15.75" thickBot="1" x14ac:dyDescent="0.3">
      <c r="B6" s="15">
        <v>4</v>
      </c>
      <c r="C6" s="16" t="s">
        <v>264</v>
      </c>
      <c r="D6" s="16" t="s">
        <v>161</v>
      </c>
      <c r="E6" s="16" t="s">
        <v>270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15</v>
      </c>
      <c r="M6" s="21">
        <v>5000000</v>
      </c>
      <c r="N6" s="21">
        <v>5000000</v>
      </c>
      <c r="O6" s="21">
        <v>5000000</v>
      </c>
      <c r="P6" s="23">
        <f t="shared" si="8"/>
        <v>1</v>
      </c>
      <c r="S6" s="22" t="s">
        <v>19</v>
      </c>
      <c r="T6" s="33">
        <f t="shared" si="1"/>
        <v>13</v>
      </c>
      <c r="U6" s="21">
        <f t="shared" si="2"/>
        <v>656809047</v>
      </c>
      <c r="V6" s="21">
        <f t="shared" si="3"/>
        <v>656809047</v>
      </c>
      <c r="W6" s="21">
        <f t="shared" si="4"/>
        <v>616435456</v>
      </c>
      <c r="X6" s="23">
        <f t="shared" si="0"/>
        <v>0.93853070205958966</v>
      </c>
      <c r="AB6" s="26" t="s">
        <v>167</v>
      </c>
      <c r="AC6" s="27"/>
      <c r="AD6" s="28">
        <f>+SUM(AD3:AD5)</f>
        <v>103</v>
      </c>
      <c r="AE6" s="29">
        <f>+SUM(AE3:AE5)</f>
        <v>4584963319</v>
      </c>
      <c r="AF6" s="29">
        <f>+SUM(AF3:AF5)</f>
        <v>4584963319</v>
      </c>
      <c r="AG6" s="30">
        <f>+SUM(AG3:AG5)</f>
        <v>1</v>
      </c>
    </row>
    <row r="7" spans="2:33" x14ac:dyDescent="0.25">
      <c r="B7" s="15">
        <v>5</v>
      </c>
      <c r="C7" s="16" t="s">
        <v>264</v>
      </c>
      <c r="D7" s="16" t="s">
        <v>161</v>
      </c>
      <c r="E7" s="16" t="s">
        <v>269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15</v>
      </c>
      <c r="M7" s="21">
        <v>10000000</v>
      </c>
      <c r="N7" s="21">
        <v>10000000</v>
      </c>
      <c r="O7" s="21">
        <v>10000000</v>
      </c>
      <c r="P7" s="23">
        <f t="shared" si="8"/>
        <v>1</v>
      </c>
      <c r="S7" s="22" t="s">
        <v>15</v>
      </c>
      <c r="T7" s="33">
        <f t="shared" si="1"/>
        <v>14</v>
      </c>
      <c r="U7" s="21">
        <f t="shared" si="2"/>
        <v>138072024</v>
      </c>
      <c r="V7" s="21">
        <f t="shared" si="3"/>
        <v>138072024</v>
      </c>
      <c r="W7" s="21">
        <f t="shared" si="4"/>
        <v>138072024</v>
      </c>
      <c r="X7" s="23">
        <f t="shared" si="0"/>
        <v>1</v>
      </c>
    </row>
    <row r="8" spans="2:33" x14ac:dyDescent="0.25">
      <c r="B8" s="15">
        <v>6</v>
      </c>
      <c r="C8" s="16" t="s">
        <v>264</v>
      </c>
      <c r="D8" s="16" t="s">
        <v>161</v>
      </c>
      <c r="E8" s="16" t="s">
        <v>267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268</v>
      </c>
      <c r="L8" s="16" t="s">
        <v>15</v>
      </c>
      <c r="M8" s="21">
        <v>28000000</v>
      </c>
      <c r="N8" s="21">
        <v>28000000</v>
      </c>
      <c r="O8" s="21">
        <v>28000000</v>
      </c>
      <c r="P8" s="23">
        <f t="shared" si="8"/>
        <v>1</v>
      </c>
      <c r="S8" s="22" t="s">
        <v>17</v>
      </c>
      <c r="T8" s="33">
        <f t="shared" si="1"/>
        <v>7</v>
      </c>
      <c r="U8" s="21">
        <f t="shared" si="2"/>
        <v>107392254</v>
      </c>
      <c r="V8" s="21">
        <f t="shared" si="3"/>
        <v>107392254</v>
      </c>
      <c r="W8" s="21">
        <f t="shared" si="4"/>
        <v>107392254</v>
      </c>
      <c r="X8" s="23">
        <f t="shared" si="0"/>
        <v>1</v>
      </c>
    </row>
    <row r="9" spans="2:33" ht="15.75" thickBot="1" x14ac:dyDescent="0.3">
      <c r="B9" s="15">
        <v>7</v>
      </c>
      <c r="C9" s="16" t="s">
        <v>264</v>
      </c>
      <c r="D9" s="16" t="s">
        <v>161</v>
      </c>
      <c r="E9" s="16" t="s">
        <v>265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15</v>
      </c>
      <c r="M9" s="21">
        <v>500000</v>
      </c>
      <c r="N9" s="21">
        <v>500000</v>
      </c>
      <c r="O9" s="21">
        <v>500000</v>
      </c>
      <c r="P9" s="23">
        <f t="shared" si="8"/>
        <v>1</v>
      </c>
      <c r="S9" s="26" t="s">
        <v>167</v>
      </c>
      <c r="T9" s="28">
        <f>+SUM(T3:T8)</f>
        <v>103</v>
      </c>
      <c r="U9" s="29">
        <f>+SUM(U3:U8)</f>
        <v>4584963319</v>
      </c>
      <c r="V9" s="29">
        <f>+SUM(V3:V8)</f>
        <v>4584963319</v>
      </c>
      <c r="W9" s="29">
        <f>+SUM(W3:W8)</f>
        <v>4469850728</v>
      </c>
      <c r="X9" s="30">
        <f t="shared" si="0"/>
        <v>0.9748934543220934</v>
      </c>
    </row>
    <row r="10" spans="2:33" x14ac:dyDescent="0.25">
      <c r="B10" s="15">
        <v>8</v>
      </c>
      <c r="C10" s="16" t="s">
        <v>261</v>
      </c>
      <c r="D10" s="16" t="s">
        <v>161</v>
      </c>
      <c r="E10" s="16" t="s">
        <v>262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15</v>
      </c>
      <c r="M10" s="21">
        <v>9000000</v>
      </c>
      <c r="N10" s="21">
        <v>9000000</v>
      </c>
      <c r="O10" s="21">
        <v>9000000</v>
      </c>
      <c r="P10" s="23">
        <f t="shared" si="8"/>
        <v>1</v>
      </c>
    </row>
    <row r="11" spans="2:33" x14ac:dyDescent="0.25">
      <c r="B11" s="15">
        <v>9</v>
      </c>
      <c r="C11" s="16" t="s">
        <v>252</v>
      </c>
      <c r="D11" s="16" t="s">
        <v>161</v>
      </c>
      <c r="E11" s="16" t="s">
        <v>260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15</v>
      </c>
      <c r="M11" s="21">
        <v>20000000</v>
      </c>
      <c r="N11" s="21">
        <v>20000000</v>
      </c>
      <c r="O11" s="21">
        <v>20000000</v>
      </c>
      <c r="P11" s="23">
        <f t="shared" si="8"/>
        <v>1</v>
      </c>
    </row>
    <row r="12" spans="2:33" x14ac:dyDescent="0.25">
      <c r="B12" s="15">
        <v>10</v>
      </c>
      <c r="C12" s="16" t="s">
        <v>252</v>
      </c>
      <c r="D12" s="16" t="s">
        <v>161</v>
      </c>
      <c r="E12" s="16" t="s">
        <v>259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15</v>
      </c>
      <c r="M12" s="21">
        <v>10500000</v>
      </c>
      <c r="N12" s="21">
        <v>10500000</v>
      </c>
      <c r="O12" s="21">
        <v>10500000</v>
      </c>
      <c r="P12" s="23">
        <f t="shared" si="8"/>
        <v>1</v>
      </c>
    </row>
    <row r="13" spans="2:33" x14ac:dyDescent="0.25">
      <c r="B13" s="15">
        <v>11</v>
      </c>
      <c r="C13" s="16" t="s">
        <v>252</v>
      </c>
      <c r="D13" s="16" t="s">
        <v>161</v>
      </c>
      <c r="E13" s="16" t="s">
        <v>258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15</v>
      </c>
      <c r="M13" s="21">
        <v>8820000</v>
      </c>
      <c r="N13" s="21">
        <v>8820000</v>
      </c>
      <c r="O13" s="21">
        <v>8820000</v>
      </c>
      <c r="P13" s="23">
        <f t="shared" si="8"/>
        <v>1</v>
      </c>
    </row>
    <row r="14" spans="2:33" x14ac:dyDescent="0.25">
      <c r="B14" s="15">
        <v>12</v>
      </c>
      <c r="C14" s="16" t="s">
        <v>252</v>
      </c>
      <c r="D14" s="16" t="s">
        <v>161</v>
      </c>
      <c r="E14" s="16" t="s">
        <v>257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15</v>
      </c>
      <c r="M14" s="21">
        <v>19290490</v>
      </c>
      <c r="N14" s="21">
        <v>19290490</v>
      </c>
      <c r="O14" s="21">
        <v>19290490</v>
      </c>
      <c r="P14" s="23">
        <f t="shared" si="8"/>
        <v>1</v>
      </c>
    </row>
    <row r="15" spans="2:33" x14ac:dyDescent="0.25">
      <c r="B15" s="15">
        <v>13</v>
      </c>
      <c r="C15" s="16" t="s">
        <v>252</v>
      </c>
      <c r="D15" s="16" t="s">
        <v>161</v>
      </c>
      <c r="E15" s="16" t="s">
        <v>256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15</v>
      </c>
      <c r="M15" s="21">
        <v>0</v>
      </c>
      <c r="N15" s="21">
        <v>0</v>
      </c>
      <c r="O15" s="21">
        <v>0</v>
      </c>
      <c r="P15" s="23">
        <v>0</v>
      </c>
    </row>
    <row r="16" spans="2:33" x14ac:dyDescent="0.25">
      <c r="B16" s="15">
        <v>14</v>
      </c>
      <c r="C16" s="16" t="s">
        <v>252</v>
      </c>
      <c r="D16" s="16" t="s">
        <v>161</v>
      </c>
      <c r="E16" s="16" t="s">
        <v>253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15</v>
      </c>
      <c r="M16" s="21">
        <v>4550000</v>
      </c>
      <c r="N16" s="21">
        <v>4550000</v>
      </c>
      <c r="O16" s="21">
        <v>4550000</v>
      </c>
      <c r="P16" s="23">
        <f t="shared" si="8"/>
        <v>1</v>
      </c>
    </row>
    <row r="17" spans="2:16" x14ac:dyDescent="0.25">
      <c r="B17" s="15">
        <v>15</v>
      </c>
      <c r="C17" s="16" t="s">
        <v>382</v>
      </c>
      <c r="D17" s="16" t="s">
        <v>161</v>
      </c>
      <c r="E17" s="16" t="s">
        <v>383</v>
      </c>
      <c r="F17" s="16" t="s">
        <v>163</v>
      </c>
      <c r="G17" s="16">
        <v>33</v>
      </c>
      <c r="H17" s="16" t="s">
        <v>145</v>
      </c>
      <c r="I17" s="16" t="s">
        <v>135</v>
      </c>
      <c r="J17" s="16" t="s">
        <v>136</v>
      </c>
      <c r="K17" s="16" t="s">
        <v>171</v>
      </c>
      <c r="L17" s="16" t="s">
        <v>16</v>
      </c>
      <c r="M17" s="21">
        <v>30210000</v>
      </c>
      <c r="N17" s="21">
        <v>30210000</v>
      </c>
      <c r="O17" s="21">
        <v>30210000</v>
      </c>
      <c r="P17" s="23">
        <f t="shared" si="8"/>
        <v>1</v>
      </c>
    </row>
    <row r="18" spans="2:16" x14ac:dyDescent="0.25">
      <c r="B18" s="15">
        <v>16</v>
      </c>
      <c r="C18" s="16" t="s">
        <v>380</v>
      </c>
      <c r="D18" s="16" t="s">
        <v>161</v>
      </c>
      <c r="E18" s="16" t="s">
        <v>381</v>
      </c>
      <c r="F18" s="16" t="s">
        <v>163</v>
      </c>
      <c r="G18" s="16">
        <v>33</v>
      </c>
      <c r="H18" s="16" t="s">
        <v>145</v>
      </c>
      <c r="I18" s="16" t="s">
        <v>135</v>
      </c>
      <c r="J18" s="16" t="s">
        <v>136</v>
      </c>
      <c r="K18" s="16" t="s">
        <v>171</v>
      </c>
      <c r="L18" s="16" t="s">
        <v>16</v>
      </c>
      <c r="M18" s="21">
        <v>46170000</v>
      </c>
      <c r="N18" s="21">
        <v>46170000</v>
      </c>
      <c r="O18" s="21">
        <v>46170000</v>
      </c>
      <c r="P18" s="23">
        <f t="shared" si="8"/>
        <v>1</v>
      </c>
    </row>
    <row r="19" spans="2:16" x14ac:dyDescent="0.25">
      <c r="B19" s="15">
        <v>17</v>
      </c>
      <c r="C19" s="16" t="s">
        <v>378</v>
      </c>
      <c r="D19" s="16" t="s">
        <v>161</v>
      </c>
      <c r="E19" s="16" t="s">
        <v>379</v>
      </c>
      <c r="F19" s="16" t="s">
        <v>163</v>
      </c>
      <c r="G19" s="16">
        <v>33</v>
      </c>
      <c r="H19" s="16" t="s">
        <v>145</v>
      </c>
      <c r="I19" s="16" t="s">
        <v>135</v>
      </c>
      <c r="J19" s="16" t="s">
        <v>136</v>
      </c>
      <c r="K19" s="16" t="s">
        <v>171</v>
      </c>
      <c r="L19" s="16" t="s">
        <v>16</v>
      </c>
      <c r="M19" s="21">
        <v>41040000</v>
      </c>
      <c r="N19" s="21">
        <v>41040000</v>
      </c>
      <c r="O19" s="21">
        <v>41040000</v>
      </c>
      <c r="P19" s="23">
        <f t="shared" si="8"/>
        <v>1</v>
      </c>
    </row>
    <row r="20" spans="2:16" x14ac:dyDescent="0.25">
      <c r="B20" s="15">
        <v>18</v>
      </c>
      <c r="C20" s="16" t="s">
        <v>376</v>
      </c>
      <c r="D20" s="16" t="s">
        <v>161</v>
      </c>
      <c r="E20" s="16" t="s">
        <v>377</v>
      </c>
      <c r="F20" s="16" t="s">
        <v>163</v>
      </c>
      <c r="G20" s="16">
        <v>33</v>
      </c>
      <c r="H20" s="16" t="s">
        <v>145</v>
      </c>
      <c r="I20" s="16" t="s">
        <v>135</v>
      </c>
      <c r="J20" s="16" t="s">
        <v>136</v>
      </c>
      <c r="K20" s="16" t="s">
        <v>171</v>
      </c>
      <c r="L20" s="16" t="s">
        <v>16</v>
      </c>
      <c r="M20" s="21">
        <v>16500000</v>
      </c>
      <c r="N20" s="21">
        <v>16500000</v>
      </c>
      <c r="O20" s="21">
        <v>16500000</v>
      </c>
      <c r="P20" s="23">
        <f t="shared" si="8"/>
        <v>1</v>
      </c>
    </row>
    <row r="21" spans="2:16" x14ac:dyDescent="0.25">
      <c r="B21" s="15">
        <v>19</v>
      </c>
      <c r="C21" s="16" t="s">
        <v>374</v>
      </c>
      <c r="D21" s="16" t="s">
        <v>161</v>
      </c>
      <c r="E21" s="16" t="s">
        <v>375</v>
      </c>
      <c r="F21" s="16" t="s">
        <v>163</v>
      </c>
      <c r="G21" s="16">
        <v>33</v>
      </c>
      <c r="H21" s="16" t="s">
        <v>145</v>
      </c>
      <c r="I21" s="16" t="s">
        <v>135</v>
      </c>
      <c r="J21" s="16" t="s">
        <v>136</v>
      </c>
      <c r="K21" s="16" t="s">
        <v>171</v>
      </c>
      <c r="L21" s="16" t="s">
        <v>16</v>
      </c>
      <c r="M21" s="21">
        <v>25200000</v>
      </c>
      <c r="N21" s="21">
        <v>25200000</v>
      </c>
      <c r="O21" s="21">
        <v>25200000</v>
      </c>
      <c r="P21" s="23">
        <f t="shared" si="8"/>
        <v>1</v>
      </c>
    </row>
    <row r="22" spans="2:16" x14ac:dyDescent="0.25">
      <c r="B22" s="15">
        <v>20</v>
      </c>
      <c r="C22" s="16" t="s">
        <v>372</v>
      </c>
      <c r="D22" s="16" t="s">
        <v>161</v>
      </c>
      <c r="E22" s="16" t="s">
        <v>373</v>
      </c>
      <c r="F22" s="16" t="s">
        <v>163</v>
      </c>
      <c r="G22" s="16">
        <v>33</v>
      </c>
      <c r="H22" s="16" t="s">
        <v>145</v>
      </c>
      <c r="I22" s="16" t="s">
        <v>135</v>
      </c>
      <c r="J22" s="16" t="s">
        <v>136</v>
      </c>
      <c r="K22" s="16" t="s">
        <v>171</v>
      </c>
      <c r="L22" s="16" t="s">
        <v>16</v>
      </c>
      <c r="M22" s="21">
        <v>19800000</v>
      </c>
      <c r="N22" s="21">
        <v>19800000</v>
      </c>
      <c r="O22" s="21">
        <v>19800000</v>
      </c>
      <c r="P22" s="23">
        <f t="shared" si="8"/>
        <v>1</v>
      </c>
    </row>
    <row r="23" spans="2:16" x14ac:dyDescent="0.25">
      <c r="B23" s="15">
        <v>21</v>
      </c>
      <c r="C23" s="16" t="s">
        <v>370</v>
      </c>
      <c r="D23" s="16" t="s">
        <v>161</v>
      </c>
      <c r="E23" s="16" t="s">
        <v>371</v>
      </c>
      <c r="F23" s="16" t="s">
        <v>163</v>
      </c>
      <c r="G23" s="16">
        <v>33</v>
      </c>
      <c r="H23" s="16" t="s">
        <v>145</v>
      </c>
      <c r="I23" s="16" t="s">
        <v>135</v>
      </c>
      <c r="J23" s="16" t="s">
        <v>136</v>
      </c>
      <c r="K23" s="16" t="s">
        <v>171</v>
      </c>
      <c r="L23" s="16" t="s">
        <v>16</v>
      </c>
      <c r="M23" s="21">
        <v>79200000</v>
      </c>
      <c r="N23" s="21">
        <v>79200000</v>
      </c>
      <c r="O23" s="21">
        <v>79200000</v>
      </c>
      <c r="P23" s="23">
        <f t="shared" si="8"/>
        <v>1</v>
      </c>
    </row>
    <row r="24" spans="2:16" x14ac:dyDescent="0.25">
      <c r="B24" s="15">
        <v>22</v>
      </c>
      <c r="C24" s="16" t="s">
        <v>368</v>
      </c>
      <c r="D24" s="16" t="s">
        <v>161</v>
      </c>
      <c r="E24" s="16" t="s">
        <v>369</v>
      </c>
      <c r="F24" s="16" t="s">
        <v>163</v>
      </c>
      <c r="G24" s="16">
        <v>33</v>
      </c>
      <c r="H24" s="16" t="s">
        <v>145</v>
      </c>
      <c r="I24" s="16" t="s">
        <v>135</v>
      </c>
      <c r="J24" s="16" t="s">
        <v>136</v>
      </c>
      <c r="K24" s="16" t="s">
        <v>171</v>
      </c>
      <c r="L24" s="16" t="s">
        <v>16</v>
      </c>
      <c r="M24" s="21">
        <v>64800000</v>
      </c>
      <c r="N24" s="21">
        <v>64800000</v>
      </c>
      <c r="O24" s="21">
        <v>64800000</v>
      </c>
      <c r="P24" s="23">
        <f t="shared" si="8"/>
        <v>1</v>
      </c>
    </row>
    <row r="25" spans="2:16" x14ac:dyDescent="0.25">
      <c r="B25" s="15">
        <v>23</v>
      </c>
      <c r="C25" s="16" t="s">
        <v>366</v>
      </c>
      <c r="D25" s="16" t="s">
        <v>161</v>
      </c>
      <c r="E25" s="16" t="s">
        <v>367</v>
      </c>
      <c r="F25" s="16" t="s">
        <v>163</v>
      </c>
      <c r="G25" s="16">
        <v>33</v>
      </c>
      <c r="H25" s="16" t="s">
        <v>145</v>
      </c>
      <c r="I25" s="16" t="s">
        <v>135</v>
      </c>
      <c r="J25" s="16" t="s">
        <v>136</v>
      </c>
      <c r="K25" s="16" t="s">
        <v>171</v>
      </c>
      <c r="L25" s="16" t="s">
        <v>16</v>
      </c>
      <c r="M25" s="21">
        <v>54000000</v>
      </c>
      <c r="N25" s="21">
        <v>54000000</v>
      </c>
      <c r="O25" s="21">
        <v>54000000</v>
      </c>
      <c r="P25" s="23">
        <f t="shared" si="8"/>
        <v>1</v>
      </c>
    </row>
    <row r="26" spans="2:16" x14ac:dyDescent="0.25">
      <c r="B26" s="15">
        <v>24</v>
      </c>
      <c r="C26" s="16" t="s">
        <v>364</v>
      </c>
      <c r="D26" s="16" t="s">
        <v>161</v>
      </c>
      <c r="E26" s="16" t="s">
        <v>365</v>
      </c>
      <c r="F26" s="16" t="s">
        <v>163</v>
      </c>
      <c r="G26" s="16">
        <v>33</v>
      </c>
      <c r="H26" s="16" t="s">
        <v>145</v>
      </c>
      <c r="I26" s="16" t="s">
        <v>135</v>
      </c>
      <c r="J26" s="16" t="s">
        <v>136</v>
      </c>
      <c r="K26" s="16" t="s">
        <v>171</v>
      </c>
      <c r="L26" s="16" t="s">
        <v>16</v>
      </c>
      <c r="M26" s="21">
        <v>56160000</v>
      </c>
      <c r="N26" s="21">
        <v>56160000</v>
      </c>
      <c r="O26" s="21">
        <v>56160000</v>
      </c>
      <c r="P26" s="23">
        <f t="shared" si="8"/>
        <v>1</v>
      </c>
    </row>
    <row r="27" spans="2:16" x14ac:dyDescent="0.25">
      <c r="B27" s="15">
        <v>25</v>
      </c>
      <c r="C27" s="16" t="s">
        <v>362</v>
      </c>
      <c r="D27" s="16" t="s">
        <v>161</v>
      </c>
      <c r="E27" s="16" t="s">
        <v>363</v>
      </c>
      <c r="F27" s="16" t="s">
        <v>163</v>
      </c>
      <c r="G27" s="16">
        <v>33</v>
      </c>
      <c r="H27" s="16" t="s">
        <v>145</v>
      </c>
      <c r="I27" s="16" t="s">
        <v>135</v>
      </c>
      <c r="J27" s="16" t="s">
        <v>136</v>
      </c>
      <c r="K27" s="16" t="s">
        <v>171</v>
      </c>
      <c r="L27" s="16" t="s">
        <v>16</v>
      </c>
      <c r="M27" s="21">
        <v>92880000</v>
      </c>
      <c r="N27" s="21">
        <v>92880000</v>
      </c>
      <c r="O27" s="21">
        <v>92880000</v>
      </c>
      <c r="P27" s="23">
        <f t="shared" si="8"/>
        <v>1</v>
      </c>
    </row>
    <row r="28" spans="2:16" x14ac:dyDescent="0.25">
      <c r="B28" s="15">
        <v>26</v>
      </c>
      <c r="C28" s="16" t="s">
        <v>360</v>
      </c>
      <c r="D28" s="16" t="s">
        <v>161</v>
      </c>
      <c r="E28" s="16" t="s">
        <v>361</v>
      </c>
      <c r="F28" s="16" t="s">
        <v>163</v>
      </c>
      <c r="G28" s="16">
        <v>33</v>
      </c>
      <c r="H28" s="16" t="s">
        <v>145</v>
      </c>
      <c r="I28" s="16" t="s">
        <v>135</v>
      </c>
      <c r="J28" s="16" t="s">
        <v>136</v>
      </c>
      <c r="K28" s="16" t="s">
        <v>171</v>
      </c>
      <c r="L28" s="16" t="s">
        <v>16</v>
      </c>
      <c r="M28" s="21">
        <v>81750000</v>
      </c>
      <c r="N28" s="21">
        <v>81750000</v>
      </c>
      <c r="O28" s="21">
        <v>81750000</v>
      </c>
      <c r="P28" s="23">
        <f t="shared" si="8"/>
        <v>1</v>
      </c>
    </row>
    <row r="29" spans="2:16" x14ac:dyDescent="0.25">
      <c r="B29" s="15">
        <v>27</v>
      </c>
      <c r="C29" s="16" t="s">
        <v>358</v>
      </c>
      <c r="D29" s="16" t="s">
        <v>161</v>
      </c>
      <c r="E29" s="16" t="s">
        <v>359</v>
      </c>
      <c r="F29" s="16" t="s">
        <v>163</v>
      </c>
      <c r="G29" s="16">
        <v>33</v>
      </c>
      <c r="H29" s="16" t="s">
        <v>145</v>
      </c>
      <c r="I29" s="16" t="s">
        <v>135</v>
      </c>
      <c r="J29" s="16" t="s">
        <v>136</v>
      </c>
      <c r="K29" s="16" t="s">
        <v>171</v>
      </c>
      <c r="L29" s="16" t="s">
        <v>16</v>
      </c>
      <c r="M29" s="21">
        <v>37500000</v>
      </c>
      <c r="N29" s="21">
        <v>37500000</v>
      </c>
      <c r="O29" s="21">
        <v>37500000</v>
      </c>
      <c r="P29" s="23">
        <f t="shared" si="8"/>
        <v>1</v>
      </c>
    </row>
    <row r="30" spans="2:16" x14ac:dyDescent="0.25">
      <c r="B30" s="15">
        <v>28</v>
      </c>
      <c r="C30" s="16" t="s">
        <v>356</v>
      </c>
      <c r="D30" s="16" t="s">
        <v>161</v>
      </c>
      <c r="E30" s="16" t="s">
        <v>357</v>
      </c>
      <c r="F30" s="16" t="s">
        <v>163</v>
      </c>
      <c r="G30" s="16">
        <v>33</v>
      </c>
      <c r="H30" s="16" t="s">
        <v>145</v>
      </c>
      <c r="I30" s="16" t="s">
        <v>135</v>
      </c>
      <c r="J30" s="16" t="s">
        <v>136</v>
      </c>
      <c r="K30" s="16" t="s">
        <v>171</v>
      </c>
      <c r="L30" s="16" t="s">
        <v>16</v>
      </c>
      <c r="M30" s="21">
        <v>41250000</v>
      </c>
      <c r="N30" s="21">
        <v>41250000</v>
      </c>
      <c r="O30" s="21">
        <v>41250000</v>
      </c>
      <c r="P30" s="23">
        <f t="shared" si="8"/>
        <v>1</v>
      </c>
    </row>
    <row r="31" spans="2:16" x14ac:dyDescent="0.25">
      <c r="B31" s="15">
        <v>29</v>
      </c>
      <c r="C31" s="16" t="s">
        <v>2450</v>
      </c>
      <c r="D31" s="16" t="s">
        <v>161</v>
      </c>
      <c r="E31" s="16" t="s">
        <v>2451</v>
      </c>
      <c r="F31" s="16" t="s">
        <v>163</v>
      </c>
      <c r="G31" s="16">
        <v>33</v>
      </c>
      <c r="H31" s="16" t="s">
        <v>145</v>
      </c>
      <c r="I31" s="16" t="s">
        <v>135</v>
      </c>
      <c r="J31" s="16" t="s">
        <v>136</v>
      </c>
      <c r="K31" s="16" t="s">
        <v>171</v>
      </c>
      <c r="L31" s="16" t="s">
        <v>16</v>
      </c>
      <c r="M31" s="21">
        <v>19200000</v>
      </c>
      <c r="N31" s="21">
        <v>19200000</v>
      </c>
      <c r="O31" s="21">
        <v>19200000</v>
      </c>
      <c r="P31" s="23">
        <f t="shared" si="8"/>
        <v>1</v>
      </c>
    </row>
    <row r="32" spans="2:16" x14ac:dyDescent="0.25">
      <c r="B32" s="15">
        <v>30</v>
      </c>
      <c r="C32" s="16" t="s">
        <v>354</v>
      </c>
      <c r="D32" s="16" t="s">
        <v>161</v>
      </c>
      <c r="E32" s="16" t="s">
        <v>355</v>
      </c>
      <c r="F32" s="16" t="s">
        <v>163</v>
      </c>
      <c r="G32" s="16">
        <v>33</v>
      </c>
      <c r="H32" s="16" t="s">
        <v>145</v>
      </c>
      <c r="I32" s="16" t="s">
        <v>135</v>
      </c>
      <c r="J32" s="16" t="s">
        <v>136</v>
      </c>
      <c r="K32" s="16" t="s">
        <v>171</v>
      </c>
      <c r="L32" s="16" t="s">
        <v>16</v>
      </c>
      <c r="M32" s="21">
        <v>24000000</v>
      </c>
      <c r="N32" s="21">
        <v>24000000</v>
      </c>
      <c r="O32" s="21">
        <v>4800000</v>
      </c>
      <c r="P32" s="23">
        <f t="shared" si="8"/>
        <v>0.2</v>
      </c>
    </row>
    <row r="33" spans="2:16" x14ac:dyDescent="0.25">
      <c r="B33" s="15">
        <v>31</v>
      </c>
      <c r="C33" s="16" t="s">
        <v>352</v>
      </c>
      <c r="D33" s="16" t="s">
        <v>161</v>
      </c>
      <c r="E33" s="16" t="s">
        <v>353</v>
      </c>
      <c r="F33" s="16" t="s">
        <v>163</v>
      </c>
      <c r="G33" s="16">
        <v>33</v>
      </c>
      <c r="H33" s="16" t="s">
        <v>145</v>
      </c>
      <c r="I33" s="16" t="s">
        <v>135</v>
      </c>
      <c r="J33" s="16" t="s">
        <v>136</v>
      </c>
      <c r="K33" s="16" t="s">
        <v>171</v>
      </c>
      <c r="L33" s="16" t="s">
        <v>16</v>
      </c>
      <c r="M33" s="21">
        <v>23000000</v>
      </c>
      <c r="N33" s="21">
        <v>23000000</v>
      </c>
      <c r="O33" s="21">
        <v>23000000</v>
      </c>
      <c r="P33" s="23">
        <f t="shared" si="8"/>
        <v>1</v>
      </c>
    </row>
    <row r="34" spans="2:16" x14ac:dyDescent="0.25">
      <c r="B34" s="15">
        <v>32</v>
      </c>
      <c r="C34" s="16" t="s">
        <v>350</v>
      </c>
      <c r="D34" s="16" t="s">
        <v>161</v>
      </c>
      <c r="E34" s="16" t="s">
        <v>351</v>
      </c>
      <c r="F34" s="16" t="s">
        <v>163</v>
      </c>
      <c r="G34" s="16">
        <v>33</v>
      </c>
      <c r="H34" s="16" t="s">
        <v>145</v>
      </c>
      <c r="I34" s="16" t="s">
        <v>135</v>
      </c>
      <c r="J34" s="16" t="s">
        <v>136</v>
      </c>
      <c r="K34" s="16" t="s">
        <v>171</v>
      </c>
      <c r="L34" s="16" t="s">
        <v>16</v>
      </c>
      <c r="M34" s="21">
        <v>30000000</v>
      </c>
      <c r="N34" s="21">
        <v>30000000</v>
      </c>
      <c r="O34" s="21">
        <v>30000000</v>
      </c>
      <c r="P34" s="23">
        <f t="shared" si="8"/>
        <v>1</v>
      </c>
    </row>
    <row r="35" spans="2:16" x14ac:dyDescent="0.25">
      <c r="B35" s="15">
        <v>33</v>
      </c>
      <c r="C35" s="16" t="s">
        <v>2448</v>
      </c>
      <c r="D35" s="16" t="s">
        <v>161</v>
      </c>
      <c r="E35" s="16" t="s">
        <v>2449</v>
      </c>
      <c r="F35" s="16" t="s">
        <v>163</v>
      </c>
      <c r="G35" s="16">
        <v>33</v>
      </c>
      <c r="H35" s="16" t="s">
        <v>145</v>
      </c>
      <c r="I35" s="16" t="s">
        <v>135</v>
      </c>
      <c r="J35" s="16" t="s">
        <v>136</v>
      </c>
      <c r="K35" s="16" t="s">
        <v>171</v>
      </c>
      <c r="L35" s="16" t="s">
        <v>16</v>
      </c>
      <c r="M35" s="21">
        <v>5000000</v>
      </c>
      <c r="N35" s="21">
        <v>5000000</v>
      </c>
      <c r="O35" s="21">
        <v>5000000</v>
      </c>
      <c r="P35" s="23">
        <f t="shared" si="8"/>
        <v>1</v>
      </c>
    </row>
    <row r="36" spans="2:16" x14ac:dyDescent="0.25">
      <c r="B36" s="15">
        <v>34</v>
      </c>
      <c r="C36" s="16" t="s">
        <v>2446</v>
      </c>
      <c r="D36" s="16" t="s">
        <v>161</v>
      </c>
      <c r="E36" s="16" t="s">
        <v>2447</v>
      </c>
      <c r="F36" s="16" t="s">
        <v>163</v>
      </c>
      <c r="G36" s="16">
        <v>33</v>
      </c>
      <c r="H36" s="16" t="s">
        <v>145</v>
      </c>
      <c r="I36" s="16" t="s">
        <v>135</v>
      </c>
      <c r="J36" s="16" t="s">
        <v>136</v>
      </c>
      <c r="K36" s="16" t="s">
        <v>171</v>
      </c>
      <c r="L36" s="16" t="s">
        <v>16</v>
      </c>
      <c r="M36" s="21">
        <v>7000000</v>
      </c>
      <c r="N36" s="21">
        <v>7000000</v>
      </c>
      <c r="O36" s="21">
        <v>7000000</v>
      </c>
      <c r="P36" s="23">
        <f t="shared" si="8"/>
        <v>1</v>
      </c>
    </row>
    <row r="37" spans="2:16" x14ac:dyDescent="0.25">
      <c r="B37" s="15">
        <v>35</v>
      </c>
      <c r="C37" s="16" t="s">
        <v>348</v>
      </c>
      <c r="D37" s="16" t="s">
        <v>161</v>
      </c>
      <c r="E37" s="16" t="s">
        <v>349</v>
      </c>
      <c r="F37" s="16" t="s">
        <v>163</v>
      </c>
      <c r="G37" s="16">
        <v>33</v>
      </c>
      <c r="H37" s="16" t="s">
        <v>145</v>
      </c>
      <c r="I37" s="16" t="s">
        <v>135</v>
      </c>
      <c r="J37" s="16" t="s">
        <v>136</v>
      </c>
      <c r="K37" s="16" t="s">
        <v>171</v>
      </c>
      <c r="L37" s="16" t="s">
        <v>16</v>
      </c>
      <c r="M37" s="21">
        <v>7000000</v>
      </c>
      <c r="N37" s="21">
        <v>7000000</v>
      </c>
      <c r="O37" s="21">
        <v>7000000</v>
      </c>
      <c r="P37" s="23">
        <f t="shared" si="8"/>
        <v>1</v>
      </c>
    </row>
    <row r="38" spans="2:16" x14ac:dyDescent="0.25">
      <c r="B38" s="15">
        <v>36</v>
      </c>
      <c r="C38" s="16" t="s">
        <v>348</v>
      </c>
      <c r="D38" s="16" t="s">
        <v>161</v>
      </c>
      <c r="E38" s="16" t="s">
        <v>349</v>
      </c>
      <c r="F38" s="16" t="s">
        <v>163</v>
      </c>
      <c r="G38" s="16">
        <v>33</v>
      </c>
      <c r="H38" s="16" t="s">
        <v>145</v>
      </c>
      <c r="I38" s="16" t="s">
        <v>135</v>
      </c>
      <c r="J38" s="16" t="s">
        <v>136</v>
      </c>
      <c r="K38" s="16" t="s">
        <v>171</v>
      </c>
      <c r="L38" s="16" t="s">
        <v>16</v>
      </c>
      <c r="M38" s="21">
        <v>7000000</v>
      </c>
      <c r="N38" s="21">
        <v>7000000</v>
      </c>
      <c r="O38" s="21">
        <v>7000000</v>
      </c>
      <c r="P38" s="23">
        <f t="shared" si="8"/>
        <v>1</v>
      </c>
    </row>
    <row r="39" spans="2:16" x14ac:dyDescent="0.25">
      <c r="B39" s="15">
        <v>37</v>
      </c>
      <c r="C39" s="16" t="s">
        <v>346</v>
      </c>
      <c r="D39" s="16" t="s">
        <v>161</v>
      </c>
      <c r="E39" s="16" t="s">
        <v>347</v>
      </c>
      <c r="F39" s="16" t="s">
        <v>163</v>
      </c>
      <c r="G39" s="16">
        <v>33</v>
      </c>
      <c r="H39" s="16" t="s">
        <v>145</v>
      </c>
      <c r="I39" s="16" t="s">
        <v>135</v>
      </c>
      <c r="J39" s="16" t="s">
        <v>136</v>
      </c>
      <c r="K39" s="16" t="s">
        <v>171</v>
      </c>
      <c r="L39" s="16" t="s">
        <v>16</v>
      </c>
      <c r="M39" s="21">
        <v>28710000</v>
      </c>
      <c r="N39" s="21">
        <v>28710000</v>
      </c>
      <c r="O39" s="21">
        <v>28710000</v>
      </c>
      <c r="P39" s="23">
        <f t="shared" si="8"/>
        <v>1</v>
      </c>
    </row>
    <row r="40" spans="2:16" x14ac:dyDescent="0.25">
      <c r="B40" s="15">
        <v>38</v>
      </c>
      <c r="C40" s="16" t="s">
        <v>344</v>
      </c>
      <c r="D40" s="16" t="s">
        <v>161</v>
      </c>
      <c r="E40" s="16" t="s">
        <v>345</v>
      </c>
      <c r="F40" s="16" t="s">
        <v>163</v>
      </c>
      <c r="G40" s="16">
        <v>33</v>
      </c>
      <c r="H40" s="16" t="s">
        <v>145</v>
      </c>
      <c r="I40" s="16" t="s">
        <v>135</v>
      </c>
      <c r="J40" s="16" t="s">
        <v>136</v>
      </c>
      <c r="K40" s="16" t="s">
        <v>171</v>
      </c>
      <c r="L40" s="16" t="s">
        <v>16</v>
      </c>
      <c r="M40" s="21">
        <v>31530000</v>
      </c>
      <c r="N40" s="21">
        <v>31530000</v>
      </c>
      <c r="O40" s="21">
        <v>31530000</v>
      </c>
      <c r="P40" s="23">
        <f t="shared" si="8"/>
        <v>1</v>
      </c>
    </row>
    <row r="41" spans="2:16" x14ac:dyDescent="0.25">
      <c r="B41" s="15">
        <v>39</v>
      </c>
      <c r="C41" s="16" t="s">
        <v>342</v>
      </c>
      <c r="D41" s="16" t="s">
        <v>161</v>
      </c>
      <c r="E41" s="16" t="s">
        <v>343</v>
      </c>
      <c r="F41" s="16" t="s">
        <v>163</v>
      </c>
      <c r="G41" s="16">
        <v>33</v>
      </c>
      <c r="H41" s="16" t="s">
        <v>145</v>
      </c>
      <c r="I41" s="16" t="s">
        <v>135</v>
      </c>
      <c r="J41" s="16" t="s">
        <v>136</v>
      </c>
      <c r="K41" s="16" t="s">
        <v>171</v>
      </c>
      <c r="L41" s="16" t="s">
        <v>16</v>
      </c>
      <c r="M41" s="21">
        <v>45900000</v>
      </c>
      <c r="N41" s="21">
        <v>45900000</v>
      </c>
      <c r="O41" s="21">
        <v>45900000</v>
      </c>
      <c r="P41" s="23">
        <f t="shared" si="8"/>
        <v>1</v>
      </c>
    </row>
    <row r="42" spans="2:16" x14ac:dyDescent="0.25">
      <c r="B42" s="15">
        <v>40</v>
      </c>
      <c r="C42" s="16" t="s">
        <v>340</v>
      </c>
      <c r="D42" s="16" t="s">
        <v>161</v>
      </c>
      <c r="E42" s="16" t="s">
        <v>341</v>
      </c>
      <c r="F42" s="16" t="s">
        <v>163</v>
      </c>
      <c r="G42" s="16">
        <v>33</v>
      </c>
      <c r="H42" s="16" t="s">
        <v>145</v>
      </c>
      <c r="I42" s="16" t="s">
        <v>135</v>
      </c>
      <c r="J42" s="16" t="s">
        <v>136</v>
      </c>
      <c r="K42" s="16" t="s">
        <v>171</v>
      </c>
      <c r="L42" s="16" t="s">
        <v>16</v>
      </c>
      <c r="M42" s="21">
        <v>12750000</v>
      </c>
      <c r="N42" s="21">
        <v>12750000</v>
      </c>
      <c r="O42" s="21">
        <v>12750000</v>
      </c>
      <c r="P42" s="23">
        <f t="shared" si="8"/>
        <v>1</v>
      </c>
    </row>
    <row r="43" spans="2:16" x14ac:dyDescent="0.25">
      <c r="B43" s="15">
        <v>41</v>
      </c>
      <c r="C43" s="16" t="s">
        <v>338</v>
      </c>
      <c r="D43" s="16" t="s">
        <v>161</v>
      </c>
      <c r="E43" s="16" t="s">
        <v>339</v>
      </c>
      <c r="F43" s="16" t="s">
        <v>163</v>
      </c>
      <c r="G43" s="16">
        <v>33</v>
      </c>
      <c r="H43" s="16" t="s">
        <v>145</v>
      </c>
      <c r="I43" s="16" t="s">
        <v>135</v>
      </c>
      <c r="J43" s="16" t="s">
        <v>136</v>
      </c>
      <c r="K43" s="16" t="s">
        <v>171</v>
      </c>
      <c r="L43" s="16" t="s">
        <v>16</v>
      </c>
      <c r="M43" s="21">
        <v>12750000</v>
      </c>
      <c r="N43" s="21">
        <v>12750000</v>
      </c>
      <c r="O43" s="21">
        <v>12750000</v>
      </c>
      <c r="P43" s="23">
        <f t="shared" si="8"/>
        <v>1</v>
      </c>
    </row>
    <row r="44" spans="2:16" x14ac:dyDescent="0.25">
      <c r="B44" s="15">
        <v>42</v>
      </c>
      <c r="C44" s="16" t="s">
        <v>336</v>
      </c>
      <c r="D44" s="16" t="s">
        <v>161</v>
      </c>
      <c r="E44" s="16" t="s">
        <v>337</v>
      </c>
      <c r="F44" s="16" t="s">
        <v>163</v>
      </c>
      <c r="G44" s="16">
        <v>33</v>
      </c>
      <c r="H44" s="16" t="s">
        <v>145</v>
      </c>
      <c r="I44" s="16" t="s">
        <v>135</v>
      </c>
      <c r="J44" s="16" t="s">
        <v>136</v>
      </c>
      <c r="K44" s="16" t="s">
        <v>171</v>
      </c>
      <c r="L44" s="16" t="s">
        <v>16</v>
      </c>
      <c r="M44" s="21">
        <v>38280000</v>
      </c>
      <c r="N44" s="21">
        <v>38280000</v>
      </c>
      <c r="O44" s="21">
        <v>7656000</v>
      </c>
      <c r="P44" s="23">
        <f t="shared" si="8"/>
        <v>0.2</v>
      </c>
    </row>
    <row r="45" spans="2:16" x14ac:dyDescent="0.25">
      <c r="B45" s="15">
        <v>43</v>
      </c>
      <c r="C45" s="16" t="s">
        <v>334</v>
      </c>
      <c r="D45" s="16" t="s">
        <v>161</v>
      </c>
      <c r="E45" s="16" t="s">
        <v>335</v>
      </c>
      <c r="F45" s="16" t="s">
        <v>163</v>
      </c>
      <c r="G45" s="16">
        <v>33</v>
      </c>
      <c r="H45" s="16" t="s">
        <v>145</v>
      </c>
      <c r="I45" s="16" t="s">
        <v>135</v>
      </c>
      <c r="J45" s="16" t="s">
        <v>136</v>
      </c>
      <c r="K45" s="16" t="s">
        <v>171</v>
      </c>
      <c r="L45" s="16" t="s">
        <v>16</v>
      </c>
      <c r="M45" s="21">
        <v>45050000</v>
      </c>
      <c r="N45" s="21">
        <v>45050000</v>
      </c>
      <c r="O45" s="21">
        <v>45050000</v>
      </c>
      <c r="P45" s="23">
        <f t="shared" si="8"/>
        <v>1</v>
      </c>
    </row>
    <row r="46" spans="2:16" x14ac:dyDescent="0.25">
      <c r="B46" s="15">
        <v>44</v>
      </c>
      <c r="C46" s="16" t="s">
        <v>332</v>
      </c>
      <c r="D46" s="16" t="s">
        <v>161</v>
      </c>
      <c r="E46" s="16" t="s">
        <v>333</v>
      </c>
      <c r="F46" s="16" t="s">
        <v>163</v>
      </c>
      <c r="G46" s="16">
        <v>33</v>
      </c>
      <c r="H46" s="16" t="s">
        <v>145</v>
      </c>
      <c r="I46" s="16" t="s">
        <v>135</v>
      </c>
      <c r="J46" s="16" t="s">
        <v>136</v>
      </c>
      <c r="K46" s="16" t="s">
        <v>171</v>
      </c>
      <c r="L46" s="16" t="s">
        <v>16</v>
      </c>
      <c r="M46" s="21">
        <v>58650000</v>
      </c>
      <c r="N46" s="21">
        <v>58650000</v>
      </c>
      <c r="O46" s="21">
        <v>58650000</v>
      </c>
      <c r="P46" s="23">
        <f t="shared" si="8"/>
        <v>1</v>
      </c>
    </row>
    <row r="47" spans="2:16" x14ac:dyDescent="0.25">
      <c r="B47" s="15">
        <v>45</v>
      </c>
      <c r="C47" s="16" t="s">
        <v>330</v>
      </c>
      <c r="D47" s="16" t="s">
        <v>161</v>
      </c>
      <c r="E47" s="16" t="s">
        <v>331</v>
      </c>
      <c r="F47" s="16" t="s">
        <v>163</v>
      </c>
      <c r="G47" s="16">
        <v>33</v>
      </c>
      <c r="H47" s="16" t="s">
        <v>145</v>
      </c>
      <c r="I47" s="16" t="s">
        <v>135</v>
      </c>
      <c r="J47" s="16" t="s">
        <v>136</v>
      </c>
      <c r="K47" s="16" t="s">
        <v>171</v>
      </c>
      <c r="L47" s="16" t="s">
        <v>16</v>
      </c>
      <c r="M47" s="21">
        <v>4000000</v>
      </c>
      <c r="N47" s="21">
        <v>4000000</v>
      </c>
      <c r="O47" s="21">
        <v>4000000</v>
      </c>
      <c r="P47" s="23">
        <f t="shared" si="8"/>
        <v>1</v>
      </c>
    </row>
    <row r="48" spans="2:16" x14ac:dyDescent="0.25">
      <c r="B48" s="15">
        <v>46</v>
      </c>
      <c r="C48" s="16" t="s">
        <v>328</v>
      </c>
      <c r="D48" s="16" t="s">
        <v>161</v>
      </c>
      <c r="E48" s="16" t="s">
        <v>329</v>
      </c>
      <c r="F48" s="16" t="s">
        <v>163</v>
      </c>
      <c r="G48" s="16">
        <v>33</v>
      </c>
      <c r="H48" s="16" t="s">
        <v>145</v>
      </c>
      <c r="I48" s="16" t="s">
        <v>135</v>
      </c>
      <c r="J48" s="16" t="s">
        <v>136</v>
      </c>
      <c r="K48" s="16" t="s">
        <v>171</v>
      </c>
      <c r="L48" s="16" t="s">
        <v>16</v>
      </c>
      <c r="M48" s="21">
        <v>4000000</v>
      </c>
      <c r="N48" s="21">
        <v>4000000</v>
      </c>
      <c r="O48" s="21">
        <v>4000000</v>
      </c>
      <c r="P48" s="23">
        <f t="shared" si="8"/>
        <v>1</v>
      </c>
    </row>
    <row r="49" spans="2:16" x14ac:dyDescent="0.25">
      <c r="B49" s="15">
        <v>47</v>
      </c>
      <c r="C49" s="16" t="s">
        <v>326</v>
      </c>
      <c r="D49" s="16" t="s">
        <v>161</v>
      </c>
      <c r="E49" s="16" t="s">
        <v>327</v>
      </c>
      <c r="F49" s="16" t="s">
        <v>163</v>
      </c>
      <c r="G49" s="16">
        <v>33</v>
      </c>
      <c r="H49" s="16" t="s">
        <v>145</v>
      </c>
      <c r="I49" s="16" t="s">
        <v>135</v>
      </c>
      <c r="J49" s="16" t="s">
        <v>136</v>
      </c>
      <c r="K49" s="16" t="s">
        <v>171</v>
      </c>
      <c r="L49" s="16" t="s">
        <v>16</v>
      </c>
      <c r="M49" s="21">
        <v>4000000</v>
      </c>
      <c r="N49" s="21">
        <v>4000000</v>
      </c>
      <c r="O49" s="21">
        <v>4000000</v>
      </c>
      <c r="P49" s="23">
        <f t="shared" si="8"/>
        <v>1</v>
      </c>
    </row>
    <row r="50" spans="2:16" x14ac:dyDescent="0.25">
      <c r="B50" s="15">
        <v>48</v>
      </c>
      <c r="C50" s="16" t="s">
        <v>324</v>
      </c>
      <c r="D50" s="16" t="s">
        <v>161</v>
      </c>
      <c r="E50" s="16" t="s">
        <v>325</v>
      </c>
      <c r="F50" s="16" t="s">
        <v>163</v>
      </c>
      <c r="G50" s="16">
        <v>33</v>
      </c>
      <c r="H50" s="16" t="s">
        <v>145</v>
      </c>
      <c r="I50" s="16" t="s">
        <v>135</v>
      </c>
      <c r="J50" s="16" t="s">
        <v>136</v>
      </c>
      <c r="K50" s="16" t="s">
        <v>171</v>
      </c>
      <c r="L50" s="16" t="s">
        <v>16</v>
      </c>
      <c r="M50" s="21">
        <v>4000000</v>
      </c>
      <c r="N50" s="21">
        <v>4000000</v>
      </c>
      <c r="O50" s="21">
        <v>4000000</v>
      </c>
      <c r="P50" s="23">
        <f t="shared" si="8"/>
        <v>1</v>
      </c>
    </row>
    <row r="51" spans="2:16" x14ac:dyDescent="0.25">
      <c r="B51" s="15">
        <v>49</v>
      </c>
      <c r="C51" s="16" t="s">
        <v>322</v>
      </c>
      <c r="D51" s="16" t="s">
        <v>161</v>
      </c>
      <c r="E51" s="16" t="s">
        <v>323</v>
      </c>
      <c r="F51" s="16" t="s">
        <v>163</v>
      </c>
      <c r="G51" s="16">
        <v>33</v>
      </c>
      <c r="H51" s="16" t="s">
        <v>145</v>
      </c>
      <c r="I51" s="16" t="s">
        <v>135</v>
      </c>
      <c r="J51" s="16" t="s">
        <v>136</v>
      </c>
      <c r="K51" s="16" t="s">
        <v>171</v>
      </c>
      <c r="L51" s="16" t="s">
        <v>16</v>
      </c>
      <c r="M51" s="21">
        <v>4000000</v>
      </c>
      <c r="N51" s="21">
        <v>4000000</v>
      </c>
      <c r="O51" s="21">
        <v>4000000</v>
      </c>
      <c r="P51" s="23">
        <f t="shared" si="8"/>
        <v>1</v>
      </c>
    </row>
    <row r="52" spans="2:16" x14ac:dyDescent="0.25">
      <c r="B52" s="15">
        <v>50</v>
      </c>
      <c r="C52" s="16" t="s">
        <v>320</v>
      </c>
      <c r="D52" s="16" t="s">
        <v>161</v>
      </c>
      <c r="E52" s="16" t="s">
        <v>321</v>
      </c>
      <c r="F52" s="16" t="s">
        <v>163</v>
      </c>
      <c r="G52" s="16">
        <v>33</v>
      </c>
      <c r="H52" s="16" t="s">
        <v>145</v>
      </c>
      <c r="I52" s="16" t="s">
        <v>135</v>
      </c>
      <c r="J52" s="16" t="s">
        <v>136</v>
      </c>
      <c r="K52" s="16" t="s">
        <v>171</v>
      </c>
      <c r="L52" s="16" t="s">
        <v>16</v>
      </c>
      <c r="M52" s="21">
        <v>4000000</v>
      </c>
      <c r="N52" s="21">
        <v>4000000</v>
      </c>
      <c r="O52" s="21">
        <v>4000000</v>
      </c>
      <c r="P52" s="23">
        <f t="shared" si="8"/>
        <v>1</v>
      </c>
    </row>
    <row r="53" spans="2:16" x14ac:dyDescent="0.25">
      <c r="B53" s="15">
        <v>51</v>
      </c>
      <c r="C53" s="16" t="s">
        <v>318</v>
      </c>
      <c r="D53" s="16" t="s">
        <v>161</v>
      </c>
      <c r="E53" s="16" t="s">
        <v>319</v>
      </c>
      <c r="F53" s="16" t="s">
        <v>163</v>
      </c>
      <c r="G53" s="16">
        <v>33</v>
      </c>
      <c r="H53" s="16" t="s">
        <v>145</v>
      </c>
      <c r="I53" s="16" t="s">
        <v>135</v>
      </c>
      <c r="J53" s="16" t="s">
        <v>136</v>
      </c>
      <c r="K53" s="16" t="s">
        <v>171</v>
      </c>
      <c r="L53" s="16" t="s">
        <v>16</v>
      </c>
      <c r="M53" s="21">
        <v>4000000</v>
      </c>
      <c r="N53" s="21">
        <v>4000000</v>
      </c>
      <c r="O53" s="21">
        <v>4000000</v>
      </c>
      <c r="P53" s="23">
        <f t="shared" si="8"/>
        <v>1</v>
      </c>
    </row>
    <row r="54" spans="2:16" x14ac:dyDescent="0.25">
      <c r="B54" s="15">
        <v>52</v>
      </c>
      <c r="C54" s="16" t="s">
        <v>316</v>
      </c>
      <c r="D54" s="16" t="s">
        <v>161</v>
      </c>
      <c r="E54" s="16" t="s">
        <v>317</v>
      </c>
      <c r="F54" s="16" t="s">
        <v>163</v>
      </c>
      <c r="G54" s="16">
        <v>33</v>
      </c>
      <c r="H54" s="16" t="s">
        <v>145</v>
      </c>
      <c r="I54" s="16" t="s">
        <v>135</v>
      </c>
      <c r="J54" s="16" t="s">
        <v>136</v>
      </c>
      <c r="K54" s="16" t="s">
        <v>171</v>
      </c>
      <c r="L54" s="16" t="s">
        <v>16</v>
      </c>
      <c r="M54" s="21">
        <v>4000000</v>
      </c>
      <c r="N54" s="21">
        <v>4000000</v>
      </c>
      <c r="O54" s="21">
        <v>4000000</v>
      </c>
      <c r="P54" s="23">
        <f t="shared" si="8"/>
        <v>1</v>
      </c>
    </row>
    <row r="55" spans="2:16" x14ac:dyDescent="0.25">
      <c r="B55" s="15">
        <v>53</v>
      </c>
      <c r="C55" s="16" t="s">
        <v>314</v>
      </c>
      <c r="D55" s="16" t="s">
        <v>161</v>
      </c>
      <c r="E55" s="16" t="s">
        <v>315</v>
      </c>
      <c r="F55" s="16" t="s">
        <v>163</v>
      </c>
      <c r="G55" s="16">
        <v>33</v>
      </c>
      <c r="H55" s="16" t="s">
        <v>145</v>
      </c>
      <c r="I55" s="16" t="s">
        <v>135</v>
      </c>
      <c r="J55" s="16" t="s">
        <v>136</v>
      </c>
      <c r="K55" s="16" t="s">
        <v>171</v>
      </c>
      <c r="L55" s="16" t="s">
        <v>16</v>
      </c>
      <c r="M55" s="21">
        <v>4000000</v>
      </c>
      <c r="N55" s="21">
        <v>4000000</v>
      </c>
      <c r="O55" s="21">
        <v>4000000</v>
      </c>
      <c r="P55" s="23">
        <f t="shared" si="8"/>
        <v>1</v>
      </c>
    </row>
    <row r="56" spans="2:16" x14ac:dyDescent="0.25">
      <c r="B56" s="15">
        <v>54</v>
      </c>
      <c r="C56" s="16" t="s">
        <v>312</v>
      </c>
      <c r="D56" s="16" t="s">
        <v>161</v>
      </c>
      <c r="E56" s="16" t="s">
        <v>313</v>
      </c>
      <c r="F56" s="16" t="s">
        <v>163</v>
      </c>
      <c r="G56" s="16">
        <v>33</v>
      </c>
      <c r="H56" s="16" t="s">
        <v>145</v>
      </c>
      <c r="I56" s="16" t="s">
        <v>135</v>
      </c>
      <c r="J56" s="16" t="s">
        <v>136</v>
      </c>
      <c r="K56" s="16" t="s">
        <v>171</v>
      </c>
      <c r="L56" s="16" t="s">
        <v>16</v>
      </c>
      <c r="M56" s="21">
        <v>4000000</v>
      </c>
      <c r="N56" s="21">
        <v>4000000</v>
      </c>
      <c r="O56" s="21">
        <v>4000000</v>
      </c>
      <c r="P56" s="23">
        <f t="shared" si="8"/>
        <v>1</v>
      </c>
    </row>
    <row r="57" spans="2:16" x14ac:dyDescent="0.25">
      <c r="B57" s="15">
        <v>55</v>
      </c>
      <c r="C57" s="16" t="s">
        <v>310</v>
      </c>
      <c r="D57" s="16" t="s">
        <v>161</v>
      </c>
      <c r="E57" s="16" t="s">
        <v>311</v>
      </c>
      <c r="F57" s="16" t="s">
        <v>163</v>
      </c>
      <c r="G57" s="16">
        <v>33</v>
      </c>
      <c r="H57" s="16" t="s">
        <v>145</v>
      </c>
      <c r="I57" s="16" t="s">
        <v>135</v>
      </c>
      <c r="J57" s="16" t="s">
        <v>136</v>
      </c>
      <c r="K57" s="16" t="s">
        <v>171</v>
      </c>
      <c r="L57" s="16" t="s">
        <v>16</v>
      </c>
      <c r="M57" s="21">
        <v>4000000</v>
      </c>
      <c r="N57" s="21">
        <v>4000000</v>
      </c>
      <c r="O57" s="21">
        <v>4000000</v>
      </c>
      <c r="P57" s="23">
        <f t="shared" si="8"/>
        <v>1</v>
      </c>
    </row>
    <row r="58" spans="2:16" x14ac:dyDescent="0.25">
      <c r="B58" s="15">
        <v>56</v>
      </c>
      <c r="C58" s="16" t="s">
        <v>308</v>
      </c>
      <c r="D58" s="16" t="s">
        <v>161</v>
      </c>
      <c r="E58" s="16" t="s">
        <v>309</v>
      </c>
      <c r="F58" s="16" t="s">
        <v>163</v>
      </c>
      <c r="G58" s="16">
        <v>33</v>
      </c>
      <c r="H58" s="16" t="s">
        <v>145</v>
      </c>
      <c r="I58" s="16" t="s">
        <v>135</v>
      </c>
      <c r="J58" s="16" t="s">
        <v>136</v>
      </c>
      <c r="K58" s="16" t="s">
        <v>171</v>
      </c>
      <c r="L58" s="16" t="s">
        <v>16</v>
      </c>
      <c r="M58" s="21">
        <v>4000000</v>
      </c>
      <c r="N58" s="21">
        <v>4000000</v>
      </c>
      <c r="O58" s="21">
        <v>4000000</v>
      </c>
      <c r="P58" s="23">
        <f t="shared" si="8"/>
        <v>1</v>
      </c>
    </row>
    <row r="59" spans="2:16" x14ac:dyDescent="0.25">
      <c r="B59" s="15">
        <v>57</v>
      </c>
      <c r="C59" s="16" t="s">
        <v>306</v>
      </c>
      <c r="D59" s="16" t="s">
        <v>161</v>
      </c>
      <c r="E59" s="16" t="s">
        <v>307</v>
      </c>
      <c r="F59" s="16" t="s">
        <v>163</v>
      </c>
      <c r="G59" s="16">
        <v>33</v>
      </c>
      <c r="H59" s="16" t="s">
        <v>145</v>
      </c>
      <c r="I59" s="16" t="s">
        <v>135</v>
      </c>
      <c r="J59" s="16" t="s">
        <v>136</v>
      </c>
      <c r="K59" s="16" t="s">
        <v>171</v>
      </c>
      <c r="L59" s="16" t="s">
        <v>16</v>
      </c>
      <c r="M59" s="21">
        <v>4000000</v>
      </c>
      <c r="N59" s="21">
        <v>4000000</v>
      </c>
      <c r="O59" s="21">
        <v>4000000</v>
      </c>
      <c r="P59" s="23">
        <f t="shared" si="8"/>
        <v>1</v>
      </c>
    </row>
    <row r="60" spans="2:16" x14ac:dyDescent="0.25">
      <c r="B60" s="15">
        <v>58</v>
      </c>
      <c r="C60" s="16" t="s">
        <v>304</v>
      </c>
      <c r="D60" s="16" t="s">
        <v>161</v>
      </c>
      <c r="E60" s="16" t="s">
        <v>305</v>
      </c>
      <c r="F60" s="16" t="s">
        <v>163</v>
      </c>
      <c r="G60" s="16">
        <v>33</v>
      </c>
      <c r="H60" s="16" t="s">
        <v>145</v>
      </c>
      <c r="I60" s="16" t="s">
        <v>135</v>
      </c>
      <c r="J60" s="16" t="s">
        <v>136</v>
      </c>
      <c r="K60" s="16" t="s">
        <v>171</v>
      </c>
      <c r="L60" s="16" t="s">
        <v>16</v>
      </c>
      <c r="M60" s="21">
        <v>4000000</v>
      </c>
      <c r="N60" s="21">
        <v>4000000</v>
      </c>
      <c r="O60" s="21">
        <v>4000000</v>
      </c>
      <c r="P60" s="23">
        <f t="shared" si="8"/>
        <v>1</v>
      </c>
    </row>
    <row r="61" spans="2:16" x14ac:dyDescent="0.25">
      <c r="B61" s="15">
        <v>59</v>
      </c>
      <c r="C61" s="16" t="s">
        <v>2654</v>
      </c>
      <c r="D61" s="16" t="s">
        <v>161</v>
      </c>
      <c r="E61" s="16" t="s">
        <v>2655</v>
      </c>
      <c r="F61" s="16" t="s">
        <v>163</v>
      </c>
      <c r="G61" s="16">
        <v>33</v>
      </c>
      <c r="H61" s="16" t="s">
        <v>145</v>
      </c>
      <c r="I61" s="16" t="s">
        <v>135</v>
      </c>
      <c r="J61" s="16" t="s">
        <v>136</v>
      </c>
      <c r="K61" s="16" t="s">
        <v>171</v>
      </c>
      <c r="L61" s="16" t="s">
        <v>16</v>
      </c>
      <c r="M61" s="21">
        <v>19262051</v>
      </c>
      <c r="N61" s="21">
        <v>19262051</v>
      </c>
      <c r="O61" s="21">
        <v>19262051</v>
      </c>
      <c r="P61" s="23">
        <f t="shared" si="8"/>
        <v>1</v>
      </c>
    </row>
    <row r="62" spans="2:16" x14ac:dyDescent="0.25">
      <c r="B62" s="15">
        <v>60</v>
      </c>
      <c r="C62" s="16" t="s">
        <v>302</v>
      </c>
      <c r="D62" s="16" t="s">
        <v>161</v>
      </c>
      <c r="E62" s="16" t="s">
        <v>303</v>
      </c>
      <c r="F62" s="16" t="s">
        <v>163</v>
      </c>
      <c r="G62" s="16">
        <v>33</v>
      </c>
      <c r="H62" s="16" t="s">
        <v>145</v>
      </c>
      <c r="I62" s="16" t="s">
        <v>135</v>
      </c>
      <c r="J62" s="16" t="s">
        <v>136</v>
      </c>
      <c r="K62" s="16" t="s">
        <v>171</v>
      </c>
      <c r="L62" s="16" t="s">
        <v>16</v>
      </c>
      <c r="M62" s="21">
        <v>15262052</v>
      </c>
      <c r="N62" s="21">
        <v>15262052</v>
      </c>
      <c r="O62" s="21">
        <v>15262052</v>
      </c>
      <c r="P62" s="23">
        <f t="shared" si="8"/>
        <v>1</v>
      </c>
    </row>
    <row r="63" spans="2:16" x14ac:dyDescent="0.25">
      <c r="B63" s="15">
        <v>61</v>
      </c>
      <c r="C63" s="16" t="s">
        <v>300</v>
      </c>
      <c r="D63" s="16" t="s">
        <v>161</v>
      </c>
      <c r="E63" s="16" t="s">
        <v>301</v>
      </c>
      <c r="F63" s="16" t="s">
        <v>163</v>
      </c>
      <c r="G63" s="16">
        <v>33</v>
      </c>
      <c r="H63" s="16" t="s">
        <v>145</v>
      </c>
      <c r="I63" s="16" t="s">
        <v>135</v>
      </c>
      <c r="J63" s="16" t="s">
        <v>136</v>
      </c>
      <c r="K63" s="16" t="s">
        <v>171</v>
      </c>
      <c r="L63" s="16" t="s">
        <v>16</v>
      </c>
      <c r="M63" s="21">
        <v>21093078</v>
      </c>
      <c r="N63" s="21">
        <v>21093078</v>
      </c>
      <c r="O63" s="21">
        <v>21093078</v>
      </c>
      <c r="P63" s="23">
        <f t="shared" si="8"/>
        <v>1</v>
      </c>
    </row>
    <row r="64" spans="2:16" x14ac:dyDescent="0.25">
      <c r="B64" s="15">
        <v>62</v>
      </c>
      <c r="C64" s="16" t="s">
        <v>298</v>
      </c>
      <c r="D64" s="16" t="s">
        <v>161</v>
      </c>
      <c r="E64" s="16" t="s">
        <v>299</v>
      </c>
      <c r="F64" s="16" t="s">
        <v>163</v>
      </c>
      <c r="G64" s="16">
        <v>33</v>
      </c>
      <c r="H64" s="16" t="s">
        <v>145</v>
      </c>
      <c r="I64" s="16" t="s">
        <v>135</v>
      </c>
      <c r="J64" s="16" t="s">
        <v>136</v>
      </c>
      <c r="K64" s="16" t="s">
        <v>171</v>
      </c>
      <c r="L64" s="16" t="s">
        <v>16</v>
      </c>
      <c r="M64" s="21">
        <v>21093078</v>
      </c>
      <c r="N64" s="21">
        <v>21093078</v>
      </c>
      <c r="O64" s="21">
        <v>21093078</v>
      </c>
      <c r="P64" s="23">
        <f t="shared" si="8"/>
        <v>1</v>
      </c>
    </row>
    <row r="65" spans="2:16" x14ac:dyDescent="0.25">
      <c r="B65" s="15">
        <v>63</v>
      </c>
      <c r="C65" s="16" t="s">
        <v>393</v>
      </c>
      <c r="D65" s="16" t="s">
        <v>161</v>
      </c>
      <c r="E65" s="16" t="s">
        <v>394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17</v>
      </c>
      <c r="M65" s="21">
        <v>14622710</v>
      </c>
      <c r="N65" s="21">
        <v>14622710</v>
      </c>
      <c r="O65" s="21">
        <v>14622710</v>
      </c>
      <c r="P65" s="23">
        <f t="shared" si="8"/>
        <v>1</v>
      </c>
    </row>
    <row r="66" spans="2:16" x14ac:dyDescent="0.25">
      <c r="B66" s="15">
        <v>64</v>
      </c>
      <c r="C66" s="16" t="s">
        <v>390</v>
      </c>
      <c r="D66" s="16" t="s">
        <v>161</v>
      </c>
      <c r="E66" s="16" t="s">
        <v>392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17</v>
      </c>
      <c r="M66" s="21">
        <v>19867341</v>
      </c>
      <c r="N66" s="21">
        <v>19867341</v>
      </c>
      <c r="O66" s="21">
        <v>19867341</v>
      </c>
      <c r="P66" s="23">
        <f t="shared" si="8"/>
        <v>1</v>
      </c>
    </row>
    <row r="67" spans="2:16" x14ac:dyDescent="0.25">
      <c r="B67" s="15">
        <v>65</v>
      </c>
      <c r="C67" s="16" t="s">
        <v>390</v>
      </c>
      <c r="D67" s="16" t="s">
        <v>161</v>
      </c>
      <c r="E67" s="16" t="s">
        <v>391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17</v>
      </c>
      <c r="M67" s="21">
        <v>23242135</v>
      </c>
      <c r="N67" s="21">
        <v>23242135</v>
      </c>
      <c r="O67" s="21">
        <v>23242135</v>
      </c>
      <c r="P67" s="23">
        <f t="shared" si="8"/>
        <v>1</v>
      </c>
    </row>
    <row r="68" spans="2:16" x14ac:dyDescent="0.25">
      <c r="B68" s="15">
        <v>66</v>
      </c>
      <c r="C68" s="16" t="s">
        <v>387</v>
      </c>
      <c r="D68" s="16" t="s">
        <v>161</v>
      </c>
      <c r="E68" s="16" t="s">
        <v>389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17</v>
      </c>
      <c r="M68" s="21">
        <v>32861849</v>
      </c>
      <c r="N68" s="21">
        <v>32861849</v>
      </c>
      <c r="O68" s="21">
        <v>32861849</v>
      </c>
      <c r="P68" s="23">
        <f t="shared" ref="P68:P105" si="9">+O68/N68</f>
        <v>1</v>
      </c>
    </row>
    <row r="69" spans="2:16" x14ac:dyDescent="0.25">
      <c r="B69" s="15">
        <v>67</v>
      </c>
      <c r="C69" s="16" t="s">
        <v>387</v>
      </c>
      <c r="D69" s="16" t="s">
        <v>161</v>
      </c>
      <c r="E69" s="16" t="s">
        <v>388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17</v>
      </c>
      <c r="M69" s="21">
        <v>8712694</v>
      </c>
      <c r="N69" s="21">
        <v>8712694</v>
      </c>
      <c r="O69" s="21">
        <v>8712694</v>
      </c>
      <c r="P69" s="23">
        <f t="shared" si="9"/>
        <v>1</v>
      </c>
    </row>
    <row r="70" spans="2:16" x14ac:dyDescent="0.25">
      <c r="B70" s="15">
        <v>68</v>
      </c>
      <c r="C70" s="16" t="s">
        <v>384</v>
      </c>
      <c r="D70" s="16" t="s">
        <v>161</v>
      </c>
      <c r="E70" s="16" t="s">
        <v>386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17</v>
      </c>
      <c r="M70" s="21">
        <v>8085525</v>
      </c>
      <c r="N70" s="21">
        <v>8085525</v>
      </c>
      <c r="O70" s="21">
        <v>8085525</v>
      </c>
      <c r="P70" s="23">
        <f t="shared" si="9"/>
        <v>1</v>
      </c>
    </row>
    <row r="71" spans="2:16" x14ac:dyDescent="0.25">
      <c r="B71" s="15">
        <v>69</v>
      </c>
      <c r="C71" s="16" t="s">
        <v>384</v>
      </c>
      <c r="D71" s="16" t="s">
        <v>161</v>
      </c>
      <c r="E71" s="16" t="s">
        <v>385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17</v>
      </c>
      <c r="M71" s="21">
        <v>0</v>
      </c>
      <c r="N71" s="21">
        <v>0</v>
      </c>
      <c r="O71" s="21">
        <v>0</v>
      </c>
      <c r="P71" s="23">
        <v>0</v>
      </c>
    </row>
    <row r="72" spans="2:16" x14ac:dyDescent="0.25">
      <c r="B72" s="15">
        <v>70</v>
      </c>
      <c r="C72" s="16" t="s">
        <v>2718</v>
      </c>
      <c r="D72" s="16" t="s">
        <v>161</v>
      </c>
      <c r="E72" s="16" t="s">
        <v>2719</v>
      </c>
      <c r="F72" s="16" t="s">
        <v>263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2727</v>
      </c>
      <c r="L72" s="16" t="s">
        <v>18</v>
      </c>
      <c r="M72" s="21">
        <v>9000000</v>
      </c>
      <c r="N72" s="21">
        <v>9000000</v>
      </c>
      <c r="O72" s="21">
        <v>10370646</v>
      </c>
      <c r="P72" s="23">
        <f t="shared" si="9"/>
        <v>1.1522939999999999</v>
      </c>
    </row>
    <row r="73" spans="2:16" x14ac:dyDescent="0.25">
      <c r="B73" s="15">
        <v>71</v>
      </c>
      <c r="C73" s="16" t="s">
        <v>2720</v>
      </c>
      <c r="D73" s="16" t="s">
        <v>161</v>
      </c>
      <c r="E73" s="16" t="s">
        <v>2721</v>
      </c>
      <c r="F73" s="16" t="s">
        <v>263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268</v>
      </c>
      <c r="L73" s="16" t="s">
        <v>18</v>
      </c>
      <c r="M73" s="21">
        <v>211780466</v>
      </c>
      <c r="N73" s="21">
        <v>211780466</v>
      </c>
      <c r="O73" s="21">
        <v>284601491</v>
      </c>
      <c r="P73" s="23">
        <f t="shared" si="9"/>
        <v>1.3438514721183019</v>
      </c>
    </row>
    <row r="74" spans="2:16" x14ac:dyDescent="0.25">
      <c r="B74" s="15">
        <v>72</v>
      </c>
      <c r="C74" s="16" t="s">
        <v>404</v>
      </c>
      <c r="D74" s="16" t="s">
        <v>161</v>
      </c>
      <c r="E74" s="16" t="s">
        <v>405</v>
      </c>
      <c r="F74" s="16" t="s">
        <v>263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171</v>
      </c>
      <c r="L74" s="16" t="s">
        <v>18</v>
      </c>
      <c r="M74" s="21">
        <v>143500000</v>
      </c>
      <c r="N74" s="21">
        <v>143500000</v>
      </c>
      <c r="O74" s="21">
        <v>143500000</v>
      </c>
      <c r="P74" s="23">
        <f t="shared" si="9"/>
        <v>1</v>
      </c>
    </row>
    <row r="75" spans="2:16" x14ac:dyDescent="0.25">
      <c r="B75" s="15">
        <v>73</v>
      </c>
      <c r="C75" s="16" t="s">
        <v>2722</v>
      </c>
      <c r="D75" s="16" t="s">
        <v>161</v>
      </c>
      <c r="E75" s="16" t="s">
        <v>2723</v>
      </c>
      <c r="F75" s="16" t="s">
        <v>263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268</v>
      </c>
      <c r="L75" s="16" t="s">
        <v>18</v>
      </c>
      <c r="M75" s="21">
        <v>189530352</v>
      </c>
      <c r="N75" s="21">
        <v>189530352</v>
      </c>
      <c r="O75" s="21">
        <v>249607715</v>
      </c>
      <c r="P75" s="23">
        <f t="shared" si="9"/>
        <v>1.3169801689599563</v>
      </c>
    </row>
    <row r="76" spans="2:16" x14ac:dyDescent="0.25">
      <c r="B76" s="15">
        <v>74</v>
      </c>
      <c r="C76" s="16" t="s">
        <v>401</v>
      </c>
      <c r="D76" s="16" t="s">
        <v>161</v>
      </c>
      <c r="E76" s="16" t="s">
        <v>402</v>
      </c>
      <c r="F76" s="16" t="s">
        <v>263</v>
      </c>
      <c r="G76" s="16">
        <v>24</v>
      </c>
      <c r="H76" s="16" t="s">
        <v>145</v>
      </c>
      <c r="I76" s="16" t="s">
        <v>215</v>
      </c>
      <c r="J76" s="16" t="s">
        <v>403</v>
      </c>
      <c r="K76" s="16" t="s">
        <v>136</v>
      </c>
      <c r="L76" s="16" t="s">
        <v>18</v>
      </c>
      <c r="M76" s="21">
        <v>57648248</v>
      </c>
      <c r="N76" s="21">
        <v>57648248</v>
      </c>
      <c r="O76" s="21">
        <v>57648248</v>
      </c>
      <c r="P76" s="23">
        <f t="shared" si="9"/>
        <v>1</v>
      </c>
    </row>
    <row r="77" spans="2:16" x14ac:dyDescent="0.25">
      <c r="B77" s="15">
        <v>75</v>
      </c>
      <c r="C77" s="16" t="s">
        <v>399</v>
      </c>
      <c r="D77" s="16" t="s">
        <v>161</v>
      </c>
      <c r="E77" s="16" t="s">
        <v>400</v>
      </c>
      <c r="F77" s="16" t="s">
        <v>263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18</v>
      </c>
      <c r="M77" s="21">
        <v>164800000</v>
      </c>
      <c r="N77" s="21">
        <v>164800000</v>
      </c>
      <c r="O77" s="21">
        <v>164800000</v>
      </c>
      <c r="P77" s="23">
        <f t="shared" si="9"/>
        <v>1</v>
      </c>
    </row>
    <row r="78" spans="2:16" x14ac:dyDescent="0.25">
      <c r="B78" s="15">
        <v>76</v>
      </c>
      <c r="C78" s="16" t="s">
        <v>2652</v>
      </c>
      <c r="D78" s="16" t="s">
        <v>161</v>
      </c>
      <c r="E78" s="16" t="s">
        <v>2653</v>
      </c>
      <c r="F78" s="16" t="s">
        <v>263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2656</v>
      </c>
      <c r="L78" s="16" t="s">
        <v>18</v>
      </c>
      <c r="M78" s="21">
        <v>236106967</v>
      </c>
      <c r="N78" s="21">
        <v>236106967</v>
      </c>
      <c r="O78" s="21">
        <v>228775660</v>
      </c>
      <c r="P78" s="23">
        <f t="shared" si="9"/>
        <v>0.96894921359944453</v>
      </c>
    </row>
    <row r="79" spans="2:16" x14ac:dyDescent="0.25">
      <c r="B79" s="15">
        <v>77</v>
      </c>
      <c r="C79" s="16" t="s">
        <v>2724</v>
      </c>
      <c r="D79" s="16" t="s">
        <v>161</v>
      </c>
      <c r="E79" s="16" t="s">
        <v>2725</v>
      </c>
      <c r="F79" s="16" t="s">
        <v>263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18</v>
      </c>
      <c r="M79" s="21">
        <v>310000000</v>
      </c>
      <c r="N79" s="21">
        <v>310000000</v>
      </c>
      <c r="O79" s="21">
        <v>299557679</v>
      </c>
      <c r="P79" s="23">
        <f t="shared" si="9"/>
        <v>0.96631509354838707</v>
      </c>
    </row>
    <row r="80" spans="2:16" x14ac:dyDescent="0.25">
      <c r="B80" s="15">
        <v>78</v>
      </c>
      <c r="C80" s="16" t="s">
        <v>397</v>
      </c>
      <c r="D80" s="16" t="s">
        <v>161</v>
      </c>
      <c r="E80" s="16" t="s">
        <v>398</v>
      </c>
      <c r="F80" s="16" t="s">
        <v>263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18</v>
      </c>
      <c r="M80" s="21">
        <v>111265322</v>
      </c>
      <c r="N80" s="21">
        <v>111265322</v>
      </c>
      <c r="O80" s="21">
        <v>111265322</v>
      </c>
      <c r="P80" s="23">
        <f t="shared" si="9"/>
        <v>1</v>
      </c>
    </row>
    <row r="81" spans="2:16" x14ac:dyDescent="0.25">
      <c r="B81" s="15">
        <v>79</v>
      </c>
      <c r="C81" s="16" t="s">
        <v>433</v>
      </c>
      <c r="D81" s="16" t="s">
        <v>161</v>
      </c>
      <c r="E81" s="16" t="s">
        <v>2726</v>
      </c>
      <c r="F81" s="16" t="s">
        <v>263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2656</v>
      </c>
      <c r="L81" s="16" t="s">
        <v>18</v>
      </c>
      <c r="M81" s="21">
        <v>26676001</v>
      </c>
      <c r="N81" s="21">
        <v>26676001</v>
      </c>
      <c r="O81" s="21">
        <v>17000000</v>
      </c>
      <c r="P81" s="23">
        <f t="shared" si="9"/>
        <v>0.63727692917690326</v>
      </c>
    </row>
    <row r="82" spans="2:16" x14ac:dyDescent="0.25">
      <c r="B82" s="15">
        <v>80</v>
      </c>
      <c r="C82" s="16" t="s">
        <v>395</v>
      </c>
      <c r="D82" s="16" t="s">
        <v>161</v>
      </c>
      <c r="E82" s="16" t="s">
        <v>396</v>
      </c>
      <c r="F82" s="16" t="s">
        <v>263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18</v>
      </c>
      <c r="M82" s="21">
        <v>111809863</v>
      </c>
      <c r="N82" s="21">
        <v>111809863</v>
      </c>
      <c r="O82" s="21">
        <v>111809863</v>
      </c>
      <c r="P82" s="23">
        <f t="shared" si="9"/>
        <v>1</v>
      </c>
    </row>
    <row r="83" spans="2:16" x14ac:dyDescent="0.25">
      <c r="B83" s="15">
        <v>81</v>
      </c>
      <c r="C83" s="16" t="s">
        <v>294</v>
      </c>
      <c r="D83" s="16" t="s">
        <v>161</v>
      </c>
      <c r="E83" s="16" t="s">
        <v>297</v>
      </c>
      <c r="F83" s="16" t="s">
        <v>170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19</v>
      </c>
      <c r="M83" s="21">
        <v>16000000</v>
      </c>
      <c r="N83" s="21">
        <v>16000000</v>
      </c>
      <c r="O83" s="21">
        <v>8867480</v>
      </c>
      <c r="P83" s="23">
        <f t="shared" si="9"/>
        <v>0.55421750000000003</v>
      </c>
    </row>
    <row r="84" spans="2:16" x14ac:dyDescent="0.25">
      <c r="B84" s="15">
        <v>82</v>
      </c>
      <c r="C84" s="16" t="s">
        <v>294</v>
      </c>
      <c r="D84" s="16" t="s">
        <v>161</v>
      </c>
      <c r="E84" s="16" t="s">
        <v>296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19</v>
      </c>
      <c r="M84" s="21">
        <v>23076922</v>
      </c>
      <c r="N84" s="21">
        <v>23076922</v>
      </c>
      <c r="O84" s="21">
        <v>23076922</v>
      </c>
      <c r="P84" s="23">
        <f t="shared" si="9"/>
        <v>1</v>
      </c>
    </row>
    <row r="85" spans="2:16" x14ac:dyDescent="0.25">
      <c r="B85" s="15">
        <v>83</v>
      </c>
      <c r="C85" s="16" t="s">
        <v>294</v>
      </c>
      <c r="D85" s="16" t="s">
        <v>161</v>
      </c>
      <c r="E85" s="16" t="s">
        <v>295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19</v>
      </c>
      <c r="M85" s="21">
        <v>18000000</v>
      </c>
      <c r="N85" s="21">
        <v>18000000</v>
      </c>
      <c r="O85" s="21">
        <v>6720000</v>
      </c>
      <c r="P85" s="23">
        <f t="shared" si="9"/>
        <v>0.37333333333333335</v>
      </c>
    </row>
    <row r="86" spans="2:16" x14ac:dyDescent="0.25">
      <c r="B86" s="15">
        <v>84</v>
      </c>
      <c r="C86" s="16" t="s">
        <v>292</v>
      </c>
      <c r="D86" s="16" t="s">
        <v>161</v>
      </c>
      <c r="E86" s="16" t="s">
        <v>293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19</v>
      </c>
      <c r="M86" s="21">
        <v>113117000</v>
      </c>
      <c r="N86" s="21">
        <v>113117000</v>
      </c>
      <c r="O86" s="21">
        <v>113117000</v>
      </c>
      <c r="P86" s="23">
        <f t="shared" si="9"/>
        <v>1</v>
      </c>
    </row>
    <row r="87" spans="2:16" x14ac:dyDescent="0.25">
      <c r="B87" s="15">
        <v>85</v>
      </c>
      <c r="C87" s="16" t="s">
        <v>290</v>
      </c>
      <c r="D87" s="16" t="s">
        <v>161</v>
      </c>
      <c r="E87" s="16" t="s">
        <v>291</v>
      </c>
      <c r="F87" s="16" t="s">
        <v>170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19</v>
      </c>
      <c r="M87" s="21">
        <v>7054615</v>
      </c>
      <c r="N87" s="21">
        <v>7054615</v>
      </c>
      <c r="O87" s="21">
        <v>4600000</v>
      </c>
      <c r="P87" s="23">
        <f t="shared" si="9"/>
        <v>0.65205542754636503</v>
      </c>
    </row>
    <row r="88" spans="2:16" x14ac:dyDescent="0.25">
      <c r="B88" s="15">
        <v>86</v>
      </c>
      <c r="C88" s="16" t="s">
        <v>288</v>
      </c>
      <c r="D88" s="16" t="s">
        <v>161</v>
      </c>
      <c r="E88" s="16" t="s">
        <v>289</v>
      </c>
      <c r="F88" s="16" t="s">
        <v>170</v>
      </c>
      <c r="G88" s="16">
        <v>24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19</v>
      </c>
      <c r="M88" s="21">
        <v>24804200</v>
      </c>
      <c r="N88" s="21">
        <v>24804200</v>
      </c>
      <c r="O88" s="21">
        <v>9430000</v>
      </c>
      <c r="P88" s="23">
        <f t="shared" si="9"/>
        <v>0.38017755057611213</v>
      </c>
    </row>
    <row r="89" spans="2:16" x14ac:dyDescent="0.25">
      <c r="B89" s="15">
        <v>87</v>
      </c>
      <c r="C89" s="16" t="s">
        <v>286</v>
      </c>
      <c r="D89" s="16" t="s">
        <v>161</v>
      </c>
      <c r="E89" s="16" t="s">
        <v>287</v>
      </c>
      <c r="F89" s="16" t="s">
        <v>170</v>
      </c>
      <c r="G89" s="16">
        <v>24</v>
      </c>
      <c r="H89" s="16" t="s">
        <v>145</v>
      </c>
      <c r="I89" s="16" t="s">
        <v>164</v>
      </c>
      <c r="J89" s="16" t="s">
        <v>136</v>
      </c>
      <c r="K89" s="16" t="s">
        <v>136</v>
      </c>
      <c r="L89" s="16" t="s">
        <v>19</v>
      </c>
      <c r="M89" s="21">
        <v>21203333</v>
      </c>
      <c r="N89" s="21">
        <v>21203333</v>
      </c>
      <c r="O89" s="21">
        <v>21203333</v>
      </c>
      <c r="P89" s="23">
        <f t="shared" si="9"/>
        <v>1</v>
      </c>
    </row>
    <row r="90" spans="2:16" x14ac:dyDescent="0.25">
      <c r="B90" s="15">
        <v>88</v>
      </c>
      <c r="C90" s="16" t="s">
        <v>284</v>
      </c>
      <c r="D90" s="16" t="s">
        <v>161</v>
      </c>
      <c r="E90" s="16" t="s">
        <v>285</v>
      </c>
      <c r="F90" s="16" t="s">
        <v>170</v>
      </c>
      <c r="G90" s="16">
        <v>24</v>
      </c>
      <c r="H90" s="16" t="s">
        <v>145</v>
      </c>
      <c r="I90" s="16" t="s">
        <v>164</v>
      </c>
      <c r="J90" s="16" t="s">
        <v>136</v>
      </c>
      <c r="K90" s="16" t="s">
        <v>136</v>
      </c>
      <c r="L90" s="16" t="s">
        <v>19</v>
      </c>
      <c r="M90" s="21">
        <v>61659876</v>
      </c>
      <c r="N90" s="21">
        <v>61659876</v>
      </c>
      <c r="O90" s="21">
        <v>61659876</v>
      </c>
      <c r="P90" s="23">
        <f t="shared" si="9"/>
        <v>1</v>
      </c>
    </row>
    <row r="91" spans="2:16" x14ac:dyDescent="0.25">
      <c r="B91" s="15">
        <v>89</v>
      </c>
      <c r="C91" s="16" t="s">
        <v>282</v>
      </c>
      <c r="D91" s="16" t="s">
        <v>161</v>
      </c>
      <c r="E91" s="16" t="s">
        <v>283</v>
      </c>
      <c r="F91" s="16" t="s">
        <v>170</v>
      </c>
      <c r="G91" s="16">
        <v>24</v>
      </c>
      <c r="H91" s="16" t="s">
        <v>145</v>
      </c>
      <c r="I91" s="16" t="s">
        <v>164</v>
      </c>
      <c r="J91" s="16" t="s">
        <v>136</v>
      </c>
      <c r="K91" s="16" t="s">
        <v>136</v>
      </c>
      <c r="L91" s="16" t="s">
        <v>19</v>
      </c>
      <c r="M91" s="21">
        <v>70204154</v>
      </c>
      <c r="N91" s="21">
        <v>70204154</v>
      </c>
      <c r="O91" s="21">
        <v>70204154</v>
      </c>
      <c r="P91" s="23">
        <f t="shared" si="9"/>
        <v>1</v>
      </c>
    </row>
    <row r="92" spans="2:16" x14ac:dyDescent="0.25">
      <c r="B92" s="15">
        <v>90</v>
      </c>
      <c r="C92" s="16" t="s">
        <v>276</v>
      </c>
      <c r="D92" s="16" t="s">
        <v>161</v>
      </c>
      <c r="E92" s="16" t="s">
        <v>281</v>
      </c>
      <c r="F92" s="16" t="s">
        <v>170</v>
      </c>
      <c r="G92" s="16">
        <v>24</v>
      </c>
      <c r="H92" s="16" t="s">
        <v>145</v>
      </c>
      <c r="I92" s="16" t="s">
        <v>164</v>
      </c>
      <c r="J92" s="16" t="s">
        <v>136</v>
      </c>
      <c r="K92" s="16" t="s">
        <v>136</v>
      </c>
      <c r="L92" s="16" t="s">
        <v>19</v>
      </c>
      <c r="M92" s="21">
        <v>111111776</v>
      </c>
      <c r="N92" s="21">
        <v>111111776</v>
      </c>
      <c r="O92" s="21">
        <v>82287991</v>
      </c>
      <c r="P92" s="23">
        <f t="shared" si="9"/>
        <v>0.74058748732447588</v>
      </c>
    </row>
    <row r="93" spans="2:16" x14ac:dyDescent="0.25">
      <c r="B93" s="15">
        <v>91</v>
      </c>
      <c r="C93" s="16" t="s">
        <v>276</v>
      </c>
      <c r="D93" s="16" t="s">
        <v>161</v>
      </c>
      <c r="E93" s="16" t="s">
        <v>280</v>
      </c>
      <c r="F93" s="16" t="s">
        <v>170</v>
      </c>
      <c r="G93" s="16">
        <v>24</v>
      </c>
      <c r="H93" s="16" t="s">
        <v>145</v>
      </c>
      <c r="I93" s="16" t="s">
        <v>164</v>
      </c>
      <c r="J93" s="16" t="s">
        <v>136</v>
      </c>
      <c r="K93" s="16" t="s">
        <v>136</v>
      </c>
      <c r="L93" s="16" t="s">
        <v>19</v>
      </c>
      <c r="M93" s="21">
        <v>90977446</v>
      </c>
      <c r="N93" s="21">
        <v>90977446</v>
      </c>
      <c r="O93" s="21">
        <v>116100970</v>
      </c>
      <c r="P93" s="23">
        <f t="shared" si="9"/>
        <v>1.2761511243127226</v>
      </c>
    </row>
    <row r="94" spans="2:16" x14ac:dyDescent="0.25">
      <c r="B94" s="15">
        <v>92</v>
      </c>
      <c r="C94" s="16" t="s">
        <v>276</v>
      </c>
      <c r="D94" s="16" t="s">
        <v>161</v>
      </c>
      <c r="E94" s="16" t="s">
        <v>279</v>
      </c>
      <c r="F94" s="16" t="s">
        <v>170</v>
      </c>
      <c r="G94" s="16">
        <v>24</v>
      </c>
      <c r="H94" s="16" t="s">
        <v>145</v>
      </c>
      <c r="I94" s="16" t="s">
        <v>164</v>
      </c>
      <c r="J94" s="16" t="s">
        <v>136</v>
      </c>
      <c r="K94" s="16" t="s">
        <v>136</v>
      </c>
      <c r="L94" s="16" t="s">
        <v>19</v>
      </c>
      <c r="M94" s="21">
        <v>32780544</v>
      </c>
      <c r="N94" s="21">
        <v>32780544</v>
      </c>
      <c r="O94" s="21">
        <v>54720500</v>
      </c>
      <c r="P94" s="23">
        <f t="shared" si="9"/>
        <v>1.6692981056080094</v>
      </c>
    </row>
    <row r="95" spans="2:16" x14ac:dyDescent="0.25">
      <c r="B95" s="15">
        <v>93</v>
      </c>
      <c r="C95" s="16" t="s">
        <v>276</v>
      </c>
      <c r="D95" s="16" t="s">
        <v>161</v>
      </c>
      <c r="E95" s="16" t="s">
        <v>277</v>
      </c>
      <c r="F95" s="16" t="s">
        <v>170</v>
      </c>
      <c r="G95" s="16">
        <v>24</v>
      </c>
      <c r="H95" s="16" t="s">
        <v>145</v>
      </c>
      <c r="I95" s="16" t="s">
        <v>164</v>
      </c>
      <c r="J95" s="16" t="s">
        <v>136</v>
      </c>
      <c r="K95" s="16" t="s">
        <v>136</v>
      </c>
      <c r="L95" s="16" t="s">
        <v>19</v>
      </c>
      <c r="M95" s="21">
        <v>66819181</v>
      </c>
      <c r="N95" s="21">
        <v>66819181</v>
      </c>
      <c r="O95" s="21">
        <v>44447230</v>
      </c>
      <c r="P95" s="23">
        <f t="shared" si="9"/>
        <v>0.66518669242593675</v>
      </c>
    </row>
    <row r="96" spans="2:16" x14ac:dyDescent="0.25">
      <c r="B96" s="15">
        <v>94</v>
      </c>
      <c r="C96" s="16" t="s">
        <v>425</v>
      </c>
      <c r="D96" s="16" t="s">
        <v>130</v>
      </c>
      <c r="E96" s="16" t="s">
        <v>426</v>
      </c>
      <c r="F96" s="16" t="s">
        <v>133</v>
      </c>
      <c r="G96" s="16">
        <v>31</v>
      </c>
      <c r="H96" s="16" t="s">
        <v>145</v>
      </c>
      <c r="I96" s="16" t="s">
        <v>135</v>
      </c>
      <c r="J96" s="16" t="s">
        <v>136</v>
      </c>
      <c r="K96" s="16" t="s">
        <v>250</v>
      </c>
      <c r="L96" s="16" t="s">
        <v>20</v>
      </c>
      <c r="M96" s="21">
        <v>178174000</v>
      </c>
      <c r="N96" s="21">
        <v>178174000</v>
      </c>
      <c r="O96" s="21">
        <v>95301905</v>
      </c>
      <c r="P96" s="23">
        <f t="shared" si="9"/>
        <v>0.53488109937476847</v>
      </c>
    </row>
    <row r="97" spans="2:16" x14ac:dyDescent="0.25">
      <c r="B97" s="15">
        <v>95</v>
      </c>
      <c r="C97" s="16" t="s">
        <v>423</v>
      </c>
      <c r="D97" s="16" t="s">
        <v>161</v>
      </c>
      <c r="E97" s="16" t="s">
        <v>424</v>
      </c>
      <c r="F97" s="16" t="s">
        <v>263</v>
      </c>
      <c r="G97" s="16">
        <v>24</v>
      </c>
      <c r="H97" s="16" t="s">
        <v>145</v>
      </c>
      <c r="I97" s="16" t="s">
        <v>164</v>
      </c>
      <c r="J97" s="16" t="s">
        <v>136</v>
      </c>
      <c r="K97" s="16" t="s">
        <v>136</v>
      </c>
      <c r="L97" s="16" t="s">
        <v>20</v>
      </c>
      <c r="M97" s="21">
        <v>3780000</v>
      </c>
      <c r="N97" s="21">
        <v>3780000</v>
      </c>
      <c r="O97" s="21">
        <v>3185000</v>
      </c>
      <c r="P97" s="23">
        <f t="shared" si="9"/>
        <v>0.84259259259259256</v>
      </c>
    </row>
    <row r="98" spans="2:16" x14ac:dyDescent="0.25">
      <c r="B98" s="15">
        <v>96</v>
      </c>
      <c r="C98" s="16" t="s">
        <v>421</v>
      </c>
      <c r="D98" s="16" t="s">
        <v>161</v>
      </c>
      <c r="E98" s="16" t="s">
        <v>422</v>
      </c>
      <c r="F98" s="16" t="s">
        <v>263</v>
      </c>
      <c r="G98" s="16">
        <v>24</v>
      </c>
      <c r="H98" s="16" t="s">
        <v>145</v>
      </c>
      <c r="I98" s="16" t="s">
        <v>164</v>
      </c>
      <c r="J98" s="16" t="s">
        <v>136</v>
      </c>
      <c r="K98" s="16" t="s">
        <v>136</v>
      </c>
      <c r="L98" s="16" t="s">
        <v>20</v>
      </c>
      <c r="M98" s="21">
        <v>30800000</v>
      </c>
      <c r="N98" s="21">
        <v>30800000</v>
      </c>
      <c r="O98" s="21">
        <v>30800000</v>
      </c>
      <c r="P98" s="23">
        <f t="shared" si="9"/>
        <v>1</v>
      </c>
    </row>
    <row r="99" spans="2:16" x14ac:dyDescent="0.25">
      <c r="B99" s="15">
        <v>97</v>
      </c>
      <c r="C99" s="16" t="s">
        <v>419</v>
      </c>
      <c r="D99" s="16" t="s">
        <v>161</v>
      </c>
      <c r="E99" s="16" t="s">
        <v>420</v>
      </c>
      <c r="F99" s="16" t="s">
        <v>263</v>
      </c>
      <c r="G99" s="16">
        <v>24</v>
      </c>
      <c r="H99" s="16" t="s">
        <v>145</v>
      </c>
      <c r="I99" s="16" t="s">
        <v>164</v>
      </c>
      <c r="J99" s="16" t="s">
        <v>136</v>
      </c>
      <c r="K99" s="16" t="s">
        <v>136</v>
      </c>
      <c r="L99" s="16" t="s">
        <v>20</v>
      </c>
      <c r="M99" s="21">
        <v>17250000</v>
      </c>
      <c r="N99" s="21">
        <v>17250000</v>
      </c>
      <c r="O99" s="21">
        <v>17250000</v>
      </c>
      <c r="P99" s="23">
        <f t="shared" si="9"/>
        <v>1</v>
      </c>
    </row>
    <row r="100" spans="2:16" x14ac:dyDescent="0.25">
      <c r="B100" s="15">
        <v>98</v>
      </c>
      <c r="C100" s="16" t="s">
        <v>417</v>
      </c>
      <c r="D100" s="16" t="s">
        <v>161</v>
      </c>
      <c r="E100" s="16" t="s">
        <v>418</v>
      </c>
      <c r="F100" s="16" t="s">
        <v>263</v>
      </c>
      <c r="G100" s="16">
        <v>24</v>
      </c>
      <c r="H100" s="16" t="s">
        <v>145</v>
      </c>
      <c r="I100" s="16" t="s">
        <v>164</v>
      </c>
      <c r="J100" s="16" t="s">
        <v>136</v>
      </c>
      <c r="K100" s="16" t="s">
        <v>136</v>
      </c>
      <c r="L100" s="16" t="s">
        <v>20</v>
      </c>
      <c r="M100" s="21">
        <v>287960551</v>
      </c>
      <c r="N100" s="21">
        <v>287960551</v>
      </c>
      <c r="O100" s="21">
        <v>285416563</v>
      </c>
      <c r="P100" s="23">
        <f t="shared" si="9"/>
        <v>0.99116549822131716</v>
      </c>
    </row>
    <row r="101" spans="2:16" x14ac:dyDescent="0.25">
      <c r="B101" s="15">
        <v>99</v>
      </c>
      <c r="C101" s="16" t="s">
        <v>415</v>
      </c>
      <c r="D101" s="16" t="s">
        <v>161</v>
      </c>
      <c r="E101" s="16" t="s">
        <v>416</v>
      </c>
      <c r="F101" s="17" t="s">
        <v>263</v>
      </c>
      <c r="G101" s="16">
        <v>24</v>
      </c>
      <c r="H101" s="16" t="s">
        <v>145</v>
      </c>
      <c r="I101" s="16" t="s">
        <v>164</v>
      </c>
      <c r="J101" s="17" t="s">
        <v>136</v>
      </c>
      <c r="K101" s="16" t="s">
        <v>136</v>
      </c>
      <c r="L101" s="16" t="s">
        <v>20</v>
      </c>
      <c r="M101" s="21">
        <v>0</v>
      </c>
      <c r="N101" s="21">
        <v>0</v>
      </c>
      <c r="O101" s="21">
        <v>0</v>
      </c>
      <c r="P101" s="23">
        <v>0</v>
      </c>
    </row>
    <row r="102" spans="2:16" x14ac:dyDescent="0.25">
      <c r="B102" s="15">
        <v>100</v>
      </c>
      <c r="C102" s="16" t="s">
        <v>413</v>
      </c>
      <c r="D102" s="16" t="s">
        <v>161</v>
      </c>
      <c r="E102" s="16" t="s">
        <v>414</v>
      </c>
      <c r="F102" s="17" t="s">
        <v>263</v>
      </c>
      <c r="G102" s="16">
        <v>24</v>
      </c>
      <c r="H102" s="16" t="s">
        <v>145</v>
      </c>
      <c r="I102" s="16" t="s">
        <v>164</v>
      </c>
      <c r="J102" s="17" t="s">
        <v>136</v>
      </c>
      <c r="K102" s="16" t="s">
        <v>136</v>
      </c>
      <c r="L102" s="16" t="s">
        <v>20</v>
      </c>
      <c r="M102" s="21">
        <v>54914366</v>
      </c>
      <c r="N102" s="21">
        <v>54914366</v>
      </c>
      <c r="O102" s="21">
        <v>9414366</v>
      </c>
      <c r="P102" s="23">
        <f t="shared" si="9"/>
        <v>0.17143721553664118</v>
      </c>
    </row>
    <row r="103" spans="2:16" x14ac:dyDescent="0.25">
      <c r="B103" s="15">
        <v>101</v>
      </c>
      <c r="C103" s="16" t="s">
        <v>411</v>
      </c>
      <c r="D103" s="16" t="s">
        <v>161</v>
      </c>
      <c r="E103" s="16" t="s">
        <v>412</v>
      </c>
      <c r="F103" s="17" t="s">
        <v>263</v>
      </c>
      <c r="G103" s="16">
        <v>24</v>
      </c>
      <c r="H103" s="16" t="s">
        <v>145</v>
      </c>
      <c r="I103" s="16" t="s">
        <v>135</v>
      </c>
      <c r="J103" s="17" t="s">
        <v>136</v>
      </c>
      <c r="K103" s="16" t="s">
        <v>171</v>
      </c>
      <c r="L103" s="16" t="s">
        <v>20</v>
      </c>
      <c r="M103" s="21">
        <v>0</v>
      </c>
      <c r="N103" s="21">
        <v>0</v>
      </c>
      <c r="O103" s="21">
        <v>0</v>
      </c>
      <c r="P103" s="23">
        <v>0</v>
      </c>
    </row>
    <row r="104" spans="2:16" x14ac:dyDescent="0.25">
      <c r="B104" s="15">
        <v>102</v>
      </c>
      <c r="C104" s="16" t="s">
        <v>409</v>
      </c>
      <c r="D104" s="16" t="s">
        <v>161</v>
      </c>
      <c r="E104" s="16" t="s">
        <v>410</v>
      </c>
      <c r="F104" s="17" t="s">
        <v>263</v>
      </c>
      <c r="G104" s="16">
        <v>24</v>
      </c>
      <c r="H104" s="16" t="s">
        <v>145</v>
      </c>
      <c r="I104" s="16" t="s">
        <v>215</v>
      </c>
      <c r="J104" s="17" t="s">
        <v>403</v>
      </c>
      <c r="K104" s="16" t="s">
        <v>136</v>
      </c>
      <c r="L104" s="16" t="s">
        <v>20</v>
      </c>
      <c r="M104" s="21">
        <v>216501190</v>
      </c>
      <c r="N104" s="21">
        <v>216501190</v>
      </c>
      <c r="O104" s="21">
        <v>216277868</v>
      </c>
      <c r="P104" s="23">
        <f t="shared" si="9"/>
        <v>0.99896849527709297</v>
      </c>
    </row>
    <row r="105" spans="2:16" ht="15.75" thickBot="1" x14ac:dyDescent="0.3">
      <c r="B105" s="131">
        <v>103</v>
      </c>
      <c r="C105" s="132" t="s">
        <v>406</v>
      </c>
      <c r="D105" s="132" t="s">
        <v>161</v>
      </c>
      <c r="E105" s="132" t="s">
        <v>407</v>
      </c>
      <c r="F105" s="151" t="s">
        <v>170</v>
      </c>
      <c r="G105" s="132">
        <v>24</v>
      </c>
      <c r="H105" s="132" t="s">
        <v>145</v>
      </c>
      <c r="I105" s="132" t="s">
        <v>135</v>
      </c>
      <c r="J105" s="151" t="s">
        <v>136</v>
      </c>
      <c r="K105" s="132" t="s">
        <v>408</v>
      </c>
      <c r="L105" s="132" t="s">
        <v>20</v>
      </c>
      <c r="M105" s="29">
        <v>106202409</v>
      </c>
      <c r="N105" s="29">
        <v>106202409</v>
      </c>
      <c r="O105" s="29">
        <v>106202409</v>
      </c>
      <c r="P105" s="30">
        <f t="shared" si="9"/>
        <v>1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322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85546875" style="34" customWidth="1"/>
    <col min="3" max="4" width="11.42578125" style="34"/>
    <col min="5" max="5" width="135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0.140625" style="34" bestFit="1" customWidth="1"/>
    <col min="13" max="13" width="12.7109375" style="34" bestFit="1" customWidth="1"/>
    <col min="14" max="18" width="11.42578125" style="34"/>
    <col min="19" max="19" width="35.28515625" style="34" bestFit="1" customWidth="1"/>
    <col min="20" max="20" width="14.7109375" style="34" customWidth="1"/>
    <col min="21" max="21" width="14.42578125" style="34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 x14ac:dyDescent="0.3">
      <c r="S1" s="9" t="s">
        <v>2717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602</v>
      </c>
      <c r="D3" s="16" t="s">
        <v>161</v>
      </c>
      <c r="E3" s="16" t="s">
        <v>2728</v>
      </c>
      <c r="F3" s="16" t="s">
        <v>170</v>
      </c>
      <c r="G3" s="16">
        <v>24</v>
      </c>
      <c r="H3" s="16" t="s">
        <v>145</v>
      </c>
      <c r="I3" s="16" t="s">
        <v>215</v>
      </c>
      <c r="J3" s="16" t="s">
        <v>2889</v>
      </c>
      <c r="K3" s="16" t="s">
        <v>136</v>
      </c>
      <c r="L3" s="16" t="s">
        <v>22</v>
      </c>
      <c r="M3" s="21">
        <v>0</v>
      </c>
      <c r="N3" s="21">
        <v>0</v>
      </c>
      <c r="O3" s="21">
        <v>0</v>
      </c>
      <c r="P3" s="23">
        <v>0</v>
      </c>
      <c r="S3" s="22" t="s">
        <v>22</v>
      </c>
      <c r="T3" s="33">
        <f>+COUNTIF($L$2:$L$600,S3)</f>
        <v>270</v>
      </c>
      <c r="U3" s="21">
        <f>+SUMIF($L$3:$L$600,S3,$M$3:$M$600)</f>
        <v>11681597843</v>
      </c>
      <c r="V3" s="21">
        <f>+SUMIF($L$3:$L$600,S3,$N$3:$N$600)</f>
        <v>7115199747</v>
      </c>
      <c r="W3" s="21">
        <f>+SUMIF($L$3:$L$600,S3,$O$3:$O$600)</f>
        <v>7115199747</v>
      </c>
      <c r="X3" s="23">
        <f t="shared" ref="X3:X10" si="0">+W3/V3</f>
        <v>1</v>
      </c>
      <c r="AB3" s="22">
        <v>24</v>
      </c>
      <c r="AC3" s="24" t="s">
        <v>141</v>
      </c>
      <c r="AD3" s="19">
        <f>+COUNTIF($G$2:$G$600,AB3)</f>
        <v>293</v>
      </c>
      <c r="AE3" s="21">
        <f>+SUMIF($G$2:$G$600,AB3,$M$2:$M$600)</f>
        <v>15852038523</v>
      </c>
      <c r="AF3" s="21">
        <f>+SUMIF($G$1:$G$600,AB3,$N$1:$N$600)</f>
        <v>11285640427</v>
      </c>
      <c r="AG3" s="23">
        <f>+AF3/$AF$5</f>
        <v>0.9370124505828954</v>
      </c>
    </row>
    <row r="4" spans="2:33" x14ac:dyDescent="0.25">
      <c r="B4" s="15">
        <v>2</v>
      </c>
      <c r="C4" s="16" t="s">
        <v>602</v>
      </c>
      <c r="D4" s="16" t="s">
        <v>161</v>
      </c>
      <c r="E4" s="16" t="s">
        <v>2729</v>
      </c>
      <c r="F4" s="16" t="s">
        <v>170</v>
      </c>
      <c r="G4" s="16">
        <v>24</v>
      </c>
      <c r="H4" s="16" t="s">
        <v>145</v>
      </c>
      <c r="I4" s="16" t="s">
        <v>215</v>
      </c>
      <c r="J4" s="16" t="s">
        <v>2889</v>
      </c>
      <c r="K4" s="16" t="s">
        <v>136</v>
      </c>
      <c r="L4" s="16" t="s">
        <v>22</v>
      </c>
      <c r="M4" s="21">
        <v>0</v>
      </c>
      <c r="N4" s="21">
        <v>0</v>
      </c>
      <c r="O4" s="21">
        <v>0</v>
      </c>
      <c r="P4" s="23">
        <v>0</v>
      </c>
      <c r="S4" s="22" t="s">
        <v>24</v>
      </c>
      <c r="T4" s="33">
        <f t="shared" ref="T4:T9" si="1">+COUNTIF($L$2:$L$600,S4)</f>
        <v>9</v>
      </c>
      <c r="U4" s="21">
        <f t="shared" ref="U4:U9" si="2">+SUMIF($L$3:$L$600,S4,$M$3:$M$600)</f>
        <v>1439553330</v>
      </c>
      <c r="V4" s="21">
        <f t="shared" ref="V4:V9" si="3">+SUMIF($L$3:$L$600,S4,$N$3:$N$600)</f>
        <v>1439553330</v>
      </c>
      <c r="W4" s="21">
        <f t="shared" ref="W4:W9" si="4">+SUMIF($L$3:$L$600,S4,$O$3:$O$600)</f>
        <v>1439553330</v>
      </c>
      <c r="X4" s="23">
        <f t="shared" si="0"/>
        <v>1</v>
      </c>
      <c r="AB4" s="22">
        <v>33</v>
      </c>
      <c r="AC4" s="25" t="s">
        <v>159</v>
      </c>
      <c r="AD4" s="19">
        <f>+COUNTIF($G$2:$G$600,AB4)</f>
        <v>27</v>
      </c>
      <c r="AE4" s="21">
        <f>+SUMIF($G$2:$G$600,AB4,$M$2:$M$600)</f>
        <v>960482848</v>
      </c>
      <c r="AF4" s="21">
        <f>+SUMIF($G$1:$G$600,AB4,$N$1:$N$600)</f>
        <v>758639689</v>
      </c>
      <c r="AG4" s="23">
        <f>+AF4/$AF$5</f>
        <v>6.2987549417104577E-2</v>
      </c>
    </row>
    <row r="5" spans="2:33" ht="15.75" thickBot="1" x14ac:dyDescent="0.3">
      <c r="B5" s="15">
        <v>3</v>
      </c>
      <c r="C5" s="16" t="s">
        <v>602</v>
      </c>
      <c r="D5" s="16" t="s">
        <v>161</v>
      </c>
      <c r="E5" s="16" t="s">
        <v>2730</v>
      </c>
      <c r="F5" s="16" t="s">
        <v>170</v>
      </c>
      <c r="G5" s="16">
        <v>24</v>
      </c>
      <c r="H5" s="16" t="s">
        <v>145</v>
      </c>
      <c r="I5" s="16" t="s">
        <v>215</v>
      </c>
      <c r="J5" s="16" t="s">
        <v>2889</v>
      </c>
      <c r="K5" s="16" t="s">
        <v>136</v>
      </c>
      <c r="L5" s="16" t="s">
        <v>22</v>
      </c>
      <c r="M5" s="21">
        <v>0</v>
      </c>
      <c r="N5" s="21">
        <v>0</v>
      </c>
      <c r="O5" s="21">
        <v>0</v>
      </c>
      <c r="P5" s="23">
        <v>0</v>
      </c>
      <c r="S5" s="22" t="s">
        <v>27</v>
      </c>
      <c r="T5" s="33">
        <f t="shared" si="1"/>
        <v>4</v>
      </c>
      <c r="U5" s="21">
        <f t="shared" si="2"/>
        <v>1191787612</v>
      </c>
      <c r="V5" s="21">
        <f t="shared" si="3"/>
        <v>1191787612</v>
      </c>
      <c r="W5" s="21">
        <f t="shared" si="4"/>
        <v>1148801028</v>
      </c>
      <c r="X5" s="23">
        <f t="shared" si="0"/>
        <v>0.96393100283374988</v>
      </c>
      <c r="AB5" s="26" t="s">
        <v>167</v>
      </c>
      <c r="AC5" s="27"/>
      <c r="AD5" s="28">
        <f>+SUM(AD3:AD4)</f>
        <v>320</v>
      </c>
      <c r="AE5" s="29">
        <f>+SUM(AE3:AE4)</f>
        <v>16812521371</v>
      </c>
      <c r="AF5" s="29">
        <f>+SUM(AF3:AF4)</f>
        <v>12044280116</v>
      </c>
      <c r="AG5" s="30">
        <f>+SUM(AG3:AG4)</f>
        <v>1</v>
      </c>
    </row>
    <row r="6" spans="2:33" x14ac:dyDescent="0.25">
      <c r="B6" s="15">
        <v>4</v>
      </c>
      <c r="C6" s="16" t="s">
        <v>602</v>
      </c>
      <c r="D6" s="16" t="s">
        <v>161</v>
      </c>
      <c r="E6" s="16" t="s">
        <v>2731</v>
      </c>
      <c r="F6" s="16" t="s">
        <v>170</v>
      </c>
      <c r="G6" s="16">
        <v>24</v>
      </c>
      <c r="H6" s="16" t="s">
        <v>145</v>
      </c>
      <c r="I6" s="16" t="s">
        <v>215</v>
      </c>
      <c r="J6" s="16" t="s">
        <v>2889</v>
      </c>
      <c r="K6" s="16" t="s">
        <v>136</v>
      </c>
      <c r="L6" s="16" t="s">
        <v>22</v>
      </c>
      <c r="M6" s="21">
        <v>60000000</v>
      </c>
      <c r="N6" s="21">
        <v>60000000</v>
      </c>
      <c r="O6" s="21">
        <v>60000000</v>
      </c>
      <c r="P6" s="23">
        <f t="shared" ref="P6:P67" si="5">+O6/N6</f>
        <v>1</v>
      </c>
      <c r="S6" s="22" t="s">
        <v>25</v>
      </c>
      <c r="T6" s="33">
        <f t="shared" si="1"/>
        <v>27</v>
      </c>
      <c r="U6" s="21">
        <f t="shared" si="2"/>
        <v>960482848</v>
      </c>
      <c r="V6" s="21">
        <f t="shared" si="3"/>
        <v>758639689</v>
      </c>
      <c r="W6" s="21">
        <f t="shared" si="4"/>
        <v>758639689</v>
      </c>
      <c r="X6" s="23">
        <f t="shared" si="0"/>
        <v>1</v>
      </c>
    </row>
    <row r="7" spans="2:33" x14ac:dyDescent="0.25">
      <c r="B7" s="15">
        <v>5</v>
      </c>
      <c r="C7" s="16" t="s">
        <v>602</v>
      </c>
      <c r="D7" s="16" t="s">
        <v>161</v>
      </c>
      <c r="E7" s="16" t="s">
        <v>2732</v>
      </c>
      <c r="F7" s="16" t="s">
        <v>170</v>
      </c>
      <c r="G7" s="16">
        <v>24</v>
      </c>
      <c r="H7" s="16" t="s">
        <v>145</v>
      </c>
      <c r="I7" s="16" t="s">
        <v>215</v>
      </c>
      <c r="J7" s="16" t="s">
        <v>2889</v>
      </c>
      <c r="K7" s="16" t="s">
        <v>136</v>
      </c>
      <c r="L7" s="16" t="s">
        <v>22</v>
      </c>
      <c r="M7" s="21">
        <v>104200000</v>
      </c>
      <c r="N7" s="21">
        <v>104200000</v>
      </c>
      <c r="O7" s="21">
        <v>104200000</v>
      </c>
      <c r="P7" s="23">
        <f t="shared" si="5"/>
        <v>1</v>
      </c>
      <c r="S7" s="22" t="s">
        <v>2899</v>
      </c>
      <c r="T7" s="33">
        <f t="shared" si="1"/>
        <v>1</v>
      </c>
      <c r="U7" s="21">
        <f t="shared" si="2"/>
        <v>14400000</v>
      </c>
      <c r="V7" s="21">
        <f t="shared" si="3"/>
        <v>14400000</v>
      </c>
      <c r="W7" s="21">
        <f t="shared" si="4"/>
        <v>14400000</v>
      </c>
      <c r="X7" s="23">
        <f t="shared" si="0"/>
        <v>1</v>
      </c>
    </row>
    <row r="8" spans="2:33" x14ac:dyDescent="0.25">
      <c r="B8" s="15">
        <v>6</v>
      </c>
      <c r="C8" s="16" t="s">
        <v>602</v>
      </c>
      <c r="D8" s="16" t="s">
        <v>161</v>
      </c>
      <c r="E8" s="16" t="s">
        <v>2733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22</v>
      </c>
      <c r="M8" s="21">
        <v>20000000</v>
      </c>
      <c r="N8" s="21">
        <v>20000000</v>
      </c>
      <c r="O8" s="21">
        <v>20000000</v>
      </c>
      <c r="P8" s="23">
        <f t="shared" si="5"/>
        <v>1</v>
      </c>
      <c r="S8" s="22" t="s">
        <v>26</v>
      </c>
      <c r="T8" s="33">
        <f t="shared" si="1"/>
        <v>3</v>
      </c>
      <c r="U8" s="21">
        <f t="shared" si="2"/>
        <v>1235176134</v>
      </c>
      <c r="V8" s="21">
        <f t="shared" si="3"/>
        <v>1235176134</v>
      </c>
      <c r="W8" s="21">
        <f t="shared" si="4"/>
        <v>1235176134</v>
      </c>
      <c r="X8" s="23">
        <f t="shared" si="0"/>
        <v>1</v>
      </c>
    </row>
    <row r="9" spans="2:33" x14ac:dyDescent="0.25">
      <c r="B9" s="15">
        <v>7</v>
      </c>
      <c r="C9" s="16" t="s">
        <v>602</v>
      </c>
      <c r="D9" s="16" t="s">
        <v>161</v>
      </c>
      <c r="E9" s="16" t="s">
        <v>2734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22</v>
      </c>
      <c r="M9" s="21">
        <v>20000000</v>
      </c>
      <c r="N9" s="21">
        <v>20000000</v>
      </c>
      <c r="O9" s="21">
        <v>20000000</v>
      </c>
      <c r="P9" s="23">
        <f t="shared" si="5"/>
        <v>1</v>
      </c>
      <c r="S9" s="22" t="s">
        <v>23</v>
      </c>
      <c r="T9" s="33">
        <f t="shared" si="1"/>
        <v>6</v>
      </c>
      <c r="U9" s="21">
        <f t="shared" si="2"/>
        <v>289523604</v>
      </c>
      <c r="V9" s="21">
        <f t="shared" si="3"/>
        <v>289523604</v>
      </c>
      <c r="W9" s="21">
        <f t="shared" si="4"/>
        <v>273386351</v>
      </c>
      <c r="X9" s="23">
        <f t="shared" si="0"/>
        <v>0.94426273790098303</v>
      </c>
    </row>
    <row r="10" spans="2:33" ht="15.75" thickBot="1" x14ac:dyDescent="0.3">
      <c r="B10" s="15">
        <v>8</v>
      </c>
      <c r="C10" s="16" t="s">
        <v>602</v>
      </c>
      <c r="D10" s="16" t="s">
        <v>161</v>
      </c>
      <c r="E10" s="16" t="s">
        <v>2735</v>
      </c>
      <c r="F10" s="16" t="s">
        <v>170</v>
      </c>
      <c r="G10" s="16">
        <v>24</v>
      </c>
      <c r="H10" s="16" t="s">
        <v>145</v>
      </c>
      <c r="I10" s="16" t="s">
        <v>215</v>
      </c>
      <c r="J10" s="16" t="s">
        <v>2889</v>
      </c>
      <c r="K10" s="16" t="s">
        <v>136</v>
      </c>
      <c r="L10" s="16" t="s">
        <v>22</v>
      </c>
      <c r="M10" s="21">
        <v>25000000</v>
      </c>
      <c r="N10" s="21">
        <v>25000000</v>
      </c>
      <c r="O10" s="21">
        <v>25000000</v>
      </c>
      <c r="P10" s="23">
        <f t="shared" si="5"/>
        <v>1</v>
      </c>
      <c r="S10" s="26" t="s">
        <v>167</v>
      </c>
      <c r="T10" s="28">
        <f>+SUM(T3:T9)</f>
        <v>320</v>
      </c>
      <c r="U10" s="29">
        <f>+SUM(U3:U9)</f>
        <v>16812521371</v>
      </c>
      <c r="V10" s="29">
        <f>+SUM(V3:V9)</f>
        <v>12044280116</v>
      </c>
      <c r="W10" s="29">
        <f>+SUM(W3:W9)</f>
        <v>11985156279</v>
      </c>
      <c r="X10" s="30">
        <f t="shared" si="0"/>
        <v>0.99509112737078753</v>
      </c>
    </row>
    <row r="11" spans="2:33" x14ac:dyDescent="0.25">
      <c r="B11" s="15">
        <v>9</v>
      </c>
      <c r="C11" s="16" t="s">
        <v>602</v>
      </c>
      <c r="D11" s="16" t="s">
        <v>161</v>
      </c>
      <c r="E11" s="16" t="s">
        <v>2736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2890</v>
      </c>
      <c r="L11" s="16" t="s">
        <v>22</v>
      </c>
      <c r="M11" s="21">
        <v>0</v>
      </c>
      <c r="N11" s="21">
        <v>0</v>
      </c>
      <c r="O11" s="21">
        <v>0</v>
      </c>
      <c r="P11" s="23" t="e">
        <f t="shared" si="5"/>
        <v>#DIV/0!</v>
      </c>
    </row>
    <row r="12" spans="2:33" x14ac:dyDescent="0.25">
      <c r="B12" s="15">
        <v>10</v>
      </c>
      <c r="C12" s="16" t="s">
        <v>602</v>
      </c>
      <c r="D12" s="16" t="s">
        <v>161</v>
      </c>
      <c r="E12" s="16" t="s">
        <v>2737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250</v>
      </c>
      <c r="L12" s="16" t="s">
        <v>22</v>
      </c>
      <c r="M12" s="21">
        <v>25000000</v>
      </c>
      <c r="N12" s="21">
        <v>25000000</v>
      </c>
      <c r="O12" s="21">
        <v>25000000</v>
      </c>
      <c r="P12" s="23">
        <f t="shared" si="5"/>
        <v>1</v>
      </c>
    </row>
    <row r="13" spans="2:33" x14ac:dyDescent="0.25">
      <c r="B13" s="15">
        <v>11</v>
      </c>
      <c r="C13" s="16" t="s">
        <v>602</v>
      </c>
      <c r="D13" s="16" t="s">
        <v>161</v>
      </c>
      <c r="E13" s="16" t="s">
        <v>2738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250</v>
      </c>
      <c r="L13" s="16" t="s">
        <v>22</v>
      </c>
      <c r="M13" s="21">
        <v>15000000</v>
      </c>
      <c r="N13" s="21">
        <v>15000000</v>
      </c>
      <c r="O13" s="21">
        <v>15000000</v>
      </c>
      <c r="P13" s="23">
        <f t="shared" si="5"/>
        <v>1</v>
      </c>
    </row>
    <row r="14" spans="2:33" x14ac:dyDescent="0.25">
      <c r="B14" s="15">
        <v>12</v>
      </c>
      <c r="C14" s="16" t="s">
        <v>602</v>
      </c>
      <c r="D14" s="16" t="s">
        <v>161</v>
      </c>
      <c r="E14" s="16" t="s">
        <v>2739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250</v>
      </c>
      <c r="L14" s="16" t="s">
        <v>22</v>
      </c>
      <c r="M14" s="21">
        <v>25000000</v>
      </c>
      <c r="N14" s="21">
        <v>25000000</v>
      </c>
      <c r="O14" s="21">
        <v>25000000</v>
      </c>
      <c r="P14" s="23">
        <f t="shared" si="5"/>
        <v>1</v>
      </c>
    </row>
    <row r="15" spans="2:33" x14ac:dyDescent="0.25">
      <c r="B15" s="15">
        <v>13</v>
      </c>
      <c r="C15" s="16" t="s">
        <v>602</v>
      </c>
      <c r="D15" s="16" t="s">
        <v>161</v>
      </c>
      <c r="E15" s="16" t="s">
        <v>2740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250</v>
      </c>
      <c r="L15" s="16" t="s">
        <v>22</v>
      </c>
      <c r="M15" s="21">
        <v>20000000</v>
      </c>
      <c r="N15" s="21">
        <v>20000000</v>
      </c>
      <c r="O15" s="21">
        <v>20000000</v>
      </c>
      <c r="P15" s="23">
        <f t="shared" si="5"/>
        <v>1</v>
      </c>
    </row>
    <row r="16" spans="2:33" ht="26.25" customHeight="1" x14ac:dyDescent="0.25">
      <c r="B16" s="15">
        <v>14</v>
      </c>
      <c r="C16" s="16" t="s">
        <v>602</v>
      </c>
      <c r="D16" s="16" t="s">
        <v>161</v>
      </c>
      <c r="E16" s="16" t="s">
        <v>2741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250</v>
      </c>
      <c r="L16" s="16" t="s">
        <v>22</v>
      </c>
      <c r="M16" s="21">
        <v>0</v>
      </c>
      <c r="N16" s="21">
        <v>0</v>
      </c>
      <c r="O16" s="21">
        <v>0</v>
      </c>
      <c r="P16" s="23">
        <v>0</v>
      </c>
    </row>
    <row r="17" spans="2:16" x14ac:dyDescent="0.25">
      <c r="B17" s="15">
        <v>15</v>
      </c>
      <c r="C17" s="16" t="s">
        <v>602</v>
      </c>
      <c r="D17" s="16" t="s">
        <v>161</v>
      </c>
      <c r="E17" s="16" t="s">
        <v>608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220</v>
      </c>
      <c r="L17" s="16" t="s">
        <v>22</v>
      </c>
      <c r="M17" s="21">
        <v>43997610</v>
      </c>
      <c r="N17" s="21">
        <v>43997610</v>
      </c>
      <c r="O17" s="21">
        <v>43997610</v>
      </c>
      <c r="P17" s="23">
        <f t="shared" si="5"/>
        <v>1</v>
      </c>
    </row>
    <row r="18" spans="2:16" x14ac:dyDescent="0.25">
      <c r="B18" s="15">
        <v>16</v>
      </c>
      <c r="C18" s="16" t="s">
        <v>602</v>
      </c>
      <c r="D18" s="16" t="s">
        <v>161</v>
      </c>
      <c r="E18" s="16" t="s">
        <v>2742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220</v>
      </c>
      <c r="L18" s="16" t="s">
        <v>22</v>
      </c>
      <c r="M18" s="21">
        <v>0</v>
      </c>
      <c r="N18" s="21">
        <v>0</v>
      </c>
      <c r="O18" s="21">
        <v>0</v>
      </c>
      <c r="P18" s="23" t="e">
        <f t="shared" si="5"/>
        <v>#DIV/0!</v>
      </c>
    </row>
    <row r="19" spans="2:16" x14ac:dyDescent="0.25">
      <c r="B19" s="15">
        <v>17</v>
      </c>
      <c r="C19" s="16" t="s">
        <v>602</v>
      </c>
      <c r="D19" s="16" t="s">
        <v>161</v>
      </c>
      <c r="E19" s="16" t="s">
        <v>2743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250</v>
      </c>
      <c r="L19" s="16" t="s">
        <v>22</v>
      </c>
      <c r="M19" s="21">
        <v>0</v>
      </c>
      <c r="N19" s="21">
        <v>0</v>
      </c>
      <c r="O19" s="21">
        <v>0</v>
      </c>
      <c r="P19" s="23" t="e">
        <f t="shared" si="5"/>
        <v>#DIV/0!</v>
      </c>
    </row>
    <row r="20" spans="2:16" x14ac:dyDescent="0.25">
      <c r="B20" s="15">
        <v>18</v>
      </c>
      <c r="C20" s="16" t="s">
        <v>602</v>
      </c>
      <c r="D20" s="16" t="s">
        <v>161</v>
      </c>
      <c r="E20" s="16" t="s">
        <v>2744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250</v>
      </c>
      <c r="L20" s="16" t="s">
        <v>22</v>
      </c>
      <c r="M20" s="21">
        <v>0</v>
      </c>
      <c r="N20" s="21">
        <v>0</v>
      </c>
      <c r="O20" s="21">
        <v>0</v>
      </c>
      <c r="P20" s="23" t="e">
        <f t="shared" si="5"/>
        <v>#DIV/0!</v>
      </c>
    </row>
    <row r="21" spans="2:16" x14ac:dyDescent="0.25">
      <c r="B21" s="15">
        <v>19</v>
      </c>
      <c r="C21" s="16" t="s">
        <v>602</v>
      </c>
      <c r="D21" s="16" t="s">
        <v>161</v>
      </c>
      <c r="E21" s="16" t="s">
        <v>2745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250</v>
      </c>
      <c r="L21" s="16" t="s">
        <v>22</v>
      </c>
      <c r="M21" s="21">
        <v>0</v>
      </c>
      <c r="N21" s="21">
        <v>0</v>
      </c>
      <c r="O21" s="21">
        <v>0</v>
      </c>
      <c r="P21" s="23" t="e">
        <f t="shared" si="5"/>
        <v>#DIV/0!</v>
      </c>
    </row>
    <row r="22" spans="2:16" x14ac:dyDescent="0.25">
      <c r="B22" s="15">
        <v>20</v>
      </c>
      <c r="C22" s="16" t="s">
        <v>602</v>
      </c>
      <c r="D22" s="16" t="s">
        <v>161</v>
      </c>
      <c r="E22" s="16" t="s">
        <v>2746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250</v>
      </c>
      <c r="L22" s="16" t="s">
        <v>22</v>
      </c>
      <c r="M22" s="21">
        <v>0</v>
      </c>
      <c r="N22" s="21">
        <v>0</v>
      </c>
      <c r="O22" s="21">
        <v>0</v>
      </c>
      <c r="P22" s="23" t="e">
        <f t="shared" si="5"/>
        <v>#DIV/0!</v>
      </c>
    </row>
    <row r="23" spans="2:16" x14ac:dyDescent="0.25">
      <c r="B23" s="15">
        <v>21</v>
      </c>
      <c r="C23" s="16" t="s">
        <v>602</v>
      </c>
      <c r="D23" s="16" t="s">
        <v>161</v>
      </c>
      <c r="E23" s="16" t="s">
        <v>2747</v>
      </c>
      <c r="F23" s="16" t="s">
        <v>170</v>
      </c>
      <c r="G23" s="16">
        <v>24</v>
      </c>
      <c r="H23" s="16" t="s">
        <v>145</v>
      </c>
      <c r="I23" s="16" t="s">
        <v>215</v>
      </c>
      <c r="J23" s="16" t="s">
        <v>2889</v>
      </c>
      <c r="K23" s="16" t="s">
        <v>136</v>
      </c>
      <c r="L23" s="16" t="s">
        <v>22</v>
      </c>
      <c r="M23" s="21">
        <v>0</v>
      </c>
      <c r="N23" s="21">
        <v>0</v>
      </c>
      <c r="O23" s="21">
        <v>0</v>
      </c>
      <c r="P23" s="23" t="e">
        <f t="shared" si="5"/>
        <v>#DIV/0!</v>
      </c>
    </row>
    <row r="24" spans="2:16" x14ac:dyDescent="0.25">
      <c r="B24" s="15">
        <v>22</v>
      </c>
      <c r="C24" s="16" t="s">
        <v>602</v>
      </c>
      <c r="D24" s="16" t="s">
        <v>161</v>
      </c>
      <c r="E24" s="16" t="s">
        <v>2748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16" t="s">
        <v>22</v>
      </c>
      <c r="M24" s="21">
        <v>0</v>
      </c>
      <c r="N24" s="21">
        <v>0</v>
      </c>
      <c r="O24" s="21">
        <v>0</v>
      </c>
      <c r="P24" s="23" t="e">
        <f t="shared" si="5"/>
        <v>#DIV/0!</v>
      </c>
    </row>
    <row r="25" spans="2:16" x14ac:dyDescent="0.25">
      <c r="B25" s="15">
        <v>23</v>
      </c>
      <c r="C25" s="16" t="s">
        <v>602</v>
      </c>
      <c r="D25" s="16" t="s">
        <v>161</v>
      </c>
      <c r="E25" s="16" t="s">
        <v>2749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220</v>
      </c>
      <c r="L25" s="16" t="s">
        <v>22</v>
      </c>
      <c r="M25" s="21">
        <v>0</v>
      </c>
      <c r="N25" s="21">
        <v>0</v>
      </c>
      <c r="O25" s="21">
        <v>0</v>
      </c>
      <c r="P25" s="23" t="e">
        <f t="shared" si="5"/>
        <v>#DIV/0!</v>
      </c>
    </row>
    <row r="26" spans="2:16" x14ac:dyDescent="0.25">
      <c r="B26" s="15">
        <v>24</v>
      </c>
      <c r="C26" s="16" t="s">
        <v>602</v>
      </c>
      <c r="D26" s="16" t="s">
        <v>161</v>
      </c>
      <c r="E26" s="16" t="s">
        <v>2750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220</v>
      </c>
      <c r="L26" s="16" t="s">
        <v>22</v>
      </c>
      <c r="M26" s="21">
        <v>21000000</v>
      </c>
      <c r="N26" s="21">
        <v>21000000</v>
      </c>
      <c r="O26" s="21">
        <v>21000000</v>
      </c>
      <c r="P26" s="23">
        <f t="shared" si="5"/>
        <v>1</v>
      </c>
    </row>
    <row r="27" spans="2:16" x14ac:dyDescent="0.25">
      <c r="B27" s="15">
        <v>25</v>
      </c>
      <c r="C27" s="16" t="s">
        <v>602</v>
      </c>
      <c r="D27" s="16" t="s">
        <v>161</v>
      </c>
      <c r="E27" s="16" t="s">
        <v>606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16" t="s">
        <v>22</v>
      </c>
      <c r="M27" s="21">
        <v>25000000</v>
      </c>
      <c r="N27" s="21">
        <v>25000000</v>
      </c>
      <c r="O27" s="21">
        <v>25000000</v>
      </c>
      <c r="P27" s="23">
        <f t="shared" si="5"/>
        <v>1</v>
      </c>
    </row>
    <row r="28" spans="2:16" x14ac:dyDescent="0.25">
      <c r="B28" s="15">
        <v>26</v>
      </c>
      <c r="C28" s="16" t="s">
        <v>602</v>
      </c>
      <c r="D28" s="16" t="s">
        <v>161</v>
      </c>
      <c r="E28" s="16" t="s">
        <v>2751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16" t="s">
        <v>22</v>
      </c>
      <c r="M28" s="21">
        <v>25000000</v>
      </c>
      <c r="N28" s="21">
        <v>25000000</v>
      </c>
      <c r="O28" s="21">
        <v>25000000</v>
      </c>
      <c r="P28" s="23">
        <f t="shared" si="5"/>
        <v>1</v>
      </c>
    </row>
    <row r="29" spans="2:16" x14ac:dyDescent="0.25">
      <c r="B29" s="15">
        <v>27</v>
      </c>
      <c r="C29" s="16" t="s">
        <v>602</v>
      </c>
      <c r="D29" s="16" t="s">
        <v>161</v>
      </c>
      <c r="E29" s="16" t="s">
        <v>604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220</v>
      </c>
      <c r="L29" s="16" t="s">
        <v>22</v>
      </c>
      <c r="M29" s="21">
        <v>25000000</v>
      </c>
      <c r="N29" s="21">
        <v>25000000</v>
      </c>
      <c r="O29" s="21">
        <v>25000000</v>
      </c>
      <c r="P29" s="23">
        <f t="shared" si="5"/>
        <v>1</v>
      </c>
    </row>
    <row r="30" spans="2:16" x14ac:dyDescent="0.25">
      <c r="B30" s="15">
        <v>28</v>
      </c>
      <c r="C30" s="16" t="s">
        <v>602</v>
      </c>
      <c r="D30" s="16" t="s">
        <v>161</v>
      </c>
      <c r="E30" s="16" t="s">
        <v>603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220</v>
      </c>
      <c r="L30" s="16" t="s">
        <v>22</v>
      </c>
      <c r="M30" s="21">
        <v>25000000</v>
      </c>
      <c r="N30" s="21">
        <v>25000000</v>
      </c>
      <c r="O30" s="21">
        <v>25000000</v>
      </c>
      <c r="P30" s="23">
        <f t="shared" si="5"/>
        <v>1</v>
      </c>
    </row>
    <row r="31" spans="2:16" x14ac:dyDescent="0.25">
      <c r="B31" s="15">
        <v>29</v>
      </c>
      <c r="C31" s="16" t="s">
        <v>572</v>
      </c>
      <c r="D31" s="16" t="s">
        <v>161</v>
      </c>
      <c r="E31" s="16" t="s">
        <v>2752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220</v>
      </c>
      <c r="L31" s="16" t="s">
        <v>22</v>
      </c>
      <c r="M31" s="21">
        <v>0</v>
      </c>
      <c r="N31" s="21">
        <v>0</v>
      </c>
      <c r="O31" s="21">
        <v>0</v>
      </c>
      <c r="P31" s="23">
        <v>0</v>
      </c>
    </row>
    <row r="32" spans="2:16" x14ac:dyDescent="0.25">
      <c r="B32" s="15">
        <v>30</v>
      </c>
      <c r="C32" s="16" t="s">
        <v>572</v>
      </c>
      <c r="D32" s="16" t="s">
        <v>161</v>
      </c>
      <c r="E32" s="16" t="s">
        <v>2753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250</v>
      </c>
      <c r="L32" s="16" t="s">
        <v>22</v>
      </c>
      <c r="M32" s="21">
        <v>0</v>
      </c>
      <c r="N32" s="21">
        <v>0</v>
      </c>
      <c r="O32" s="21">
        <v>0</v>
      </c>
      <c r="P32" s="23">
        <v>0</v>
      </c>
    </row>
    <row r="33" spans="2:16" x14ac:dyDescent="0.25">
      <c r="B33" s="15">
        <v>31</v>
      </c>
      <c r="C33" s="16" t="s">
        <v>572</v>
      </c>
      <c r="D33" s="16" t="s">
        <v>161</v>
      </c>
      <c r="E33" s="16" t="s">
        <v>2754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16" t="s">
        <v>22</v>
      </c>
      <c r="M33" s="21">
        <v>0</v>
      </c>
      <c r="N33" s="21">
        <v>0</v>
      </c>
      <c r="O33" s="21">
        <v>0</v>
      </c>
      <c r="P33" s="23">
        <v>0</v>
      </c>
    </row>
    <row r="34" spans="2:16" x14ac:dyDescent="0.25">
      <c r="B34" s="15">
        <v>32</v>
      </c>
      <c r="C34" s="16" t="s">
        <v>572</v>
      </c>
      <c r="D34" s="16" t="s">
        <v>161</v>
      </c>
      <c r="E34" s="16" t="s">
        <v>2755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250</v>
      </c>
      <c r="L34" s="16" t="s">
        <v>22</v>
      </c>
      <c r="M34" s="21">
        <v>0</v>
      </c>
      <c r="N34" s="21">
        <v>0</v>
      </c>
      <c r="O34" s="21">
        <v>0</v>
      </c>
      <c r="P34" s="23">
        <v>0</v>
      </c>
    </row>
    <row r="35" spans="2:16" x14ac:dyDescent="0.25">
      <c r="B35" s="15">
        <v>33</v>
      </c>
      <c r="C35" s="16" t="s">
        <v>572</v>
      </c>
      <c r="D35" s="16" t="s">
        <v>161</v>
      </c>
      <c r="E35" s="16" t="s">
        <v>2756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220</v>
      </c>
      <c r="L35" s="16" t="s">
        <v>22</v>
      </c>
      <c r="M35" s="21">
        <v>0</v>
      </c>
      <c r="N35" s="21">
        <v>0</v>
      </c>
      <c r="O35" s="21">
        <v>0</v>
      </c>
      <c r="P35" s="23">
        <v>0</v>
      </c>
    </row>
    <row r="36" spans="2:16" x14ac:dyDescent="0.25">
      <c r="B36" s="15">
        <v>34</v>
      </c>
      <c r="C36" s="16" t="s">
        <v>572</v>
      </c>
      <c r="D36" s="16" t="s">
        <v>161</v>
      </c>
      <c r="E36" s="16" t="s">
        <v>2757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220</v>
      </c>
      <c r="L36" s="16" t="s">
        <v>22</v>
      </c>
      <c r="M36" s="21">
        <v>0</v>
      </c>
      <c r="N36" s="21">
        <v>0</v>
      </c>
      <c r="O36" s="21">
        <v>0</v>
      </c>
      <c r="P36" s="23">
        <v>0</v>
      </c>
    </row>
    <row r="37" spans="2:16" x14ac:dyDescent="0.25">
      <c r="B37" s="15">
        <v>35</v>
      </c>
      <c r="C37" s="16" t="s">
        <v>572</v>
      </c>
      <c r="D37" s="16" t="s">
        <v>161</v>
      </c>
      <c r="E37" s="16" t="s">
        <v>2758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250</v>
      </c>
      <c r="L37" s="16" t="s">
        <v>22</v>
      </c>
      <c r="M37" s="21">
        <v>0</v>
      </c>
      <c r="N37" s="21">
        <v>0</v>
      </c>
      <c r="O37" s="21">
        <v>0</v>
      </c>
      <c r="P37" s="23">
        <v>0</v>
      </c>
    </row>
    <row r="38" spans="2:16" x14ac:dyDescent="0.25">
      <c r="B38" s="15">
        <v>36</v>
      </c>
      <c r="C38" s="16" t="s">
        <v>572</v>
      </c>
      <c r="D38" s="16" t="s">
        <v>161</v>
      </c>
      <c r="E38" s="16" t="s">
        <v>2759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158</v>
      </c>
      <c r="L38" s="16" t="s">
        <v>22</v>
      </c>
      <c r="M38" s="21">
        <v>0</v>
      </c>
      <c r="N38" s="21">
        <v>0</v>
      </c>
      <c r="O38" s="21">
        <v>0</v>
      </c>
      <c r="P38" s="23">
        <v>0</v>
      </c>
    </row>
    <row r="39" spans="2:16" x14ac:dyDescent="0.25">
      <c r="B39" s="15">
        <v>37</v>
      </c>
      <c r="C39" s="16" t="s">
        <v>572</v>
      </c>
      <c r="D39" s="16" t="s">
        <v>161</v>
      </c>
      <c r="E39" s="16" t="s">
        <v>2760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16" t="s">
        <v>22</v>
      </c>
      <c r="M39" s="21">
        <v>0</v>
      </c>
      <c r="N39" s="21">
        <v>0</v>
      </c>
      <c r="O39" s="21">
        <v>0</v>
      </c>
      <c r="P39" s="23">
        <v>0</v>
      </c>
    </row>
    <row r="40" spans="2:16" x14ac:dyDescent="0.25">
      <c r="B40" s="15">
        <v>38</v>
      </c>
      <c r="C40" s="16" t="s">
        <v>572</v>
      </c>
      <c r="D40" s="16" t="s">
        <v>161</v>
      </c>
      <c r="E40" s="16" t="s">
        <v>2761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250</v>
      </c>
      <c r="L40" s="16" t="s">
        <v>22</v>
      </c>
      <c r="M40" s="21">
        <v>0</v>
      </c>
      <c r="N40" s="21">
        <v>0</v>
      </c>
      <c r="O40" s="21">
        <v>0</v>
      </c>
      <c r="P40" s="23">
        <v>0</v>
      </c>
    </row>
    <row r="41" spans="2:16" x14ac:dyDescent="0.25">
      <c r="B41" s="15">
        <v>39</v>
      </c>
      <c r="C41" s="16" t="s">
        <v>572</v>
      </c>
      <c r="D41" s="16" t="s">
        <v>161</v>
      </c>
      <c r="E41" s="16" t="s">
        <v>2762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16" t="s">
        <v>22</v>
      </c>
      <c r="M41" s="21">
        <v>0</v>
      </c>
      <c r="N41" s="21">
        <v>0</v>
      </c>
      <c r="O41" s="21">
        <v>0</v>
      </c>
      <c r="P41" s="23">
        <v>0</v>
      </c>
    </row>
    <row r="42" spans="2:16" x14ac:dyDescent="0.25">
      <c r="B42" s="15">
        <v>40</v>
      </c>
      <c r="C42" s="16" t="s">
        <v>572</v>
      </c>
      <c r="D42" s="16" t="s">
        <v>161</v>
      </c>
      <c r="E42" s="16" t="s">
        <v>2763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220</v>
      </c>
      <c r="L42" s="16" t="s">
        <v>22</v>
      </c>
      <c r="M42" s="21">
        <v>0</v>
      </c>
      <c r="N42" s="21">
        <v>0</v>
      </c>
      <c r="O42" s="21">
        <v>0</v>
      </c>
      <c r="P42" s="23">
        <v>0</v>
      </c>
    </row>
    <row r="43" spans="2:16" x14ac:dyDescent="0.25">
      <c r="B43" s="15">
        <v>41</v>
      </c>
      <c r="C43" s="16" t="s">
        <v>572</v>
      </c>
      <c r="D43" s="16" t="s">
        <v>161</v>
      </c>
      <c r="E43" s="16" t="s">
        <v>2764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246</v>
      </c>
      <c r="L43" s="16" t="s">
        <v>22</v>
      </c>
      <c r="M43" s="21">
        <v>0</v>
      </c>
      <c r="N43" s="21">
        <v>0</v>
      </c>
      <c r="O43" s="21">
        <v>0</v>
      </c>
      <c r="P43" s="23">
        <v>0</v>
      </c>
    </row>
    <row r="44" spans="2:16" x14ac:dyDescent="0.25">
      <c r="B44" s="15">
        <v>42</v>
      </c>
      <c r="C44" s="16" t="s">
        <v>572</v>
      </c>
      <c r="D44" s="16" t="s">
        <v>161</v>
      </c>
      <c r="E44" s="16" t="s">
        <v>2765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22</v>
      </c>
      <c r="M44" s="21">
        <v>0</v>
      </c>
      <c r="N44" s="21">
        <v>0</v>
      </c>
      <c r="O44" s="21">
        <v>0</v>
      </c>
      <c r="P44" s="23">
        <v>0</v>
      </c>
    </row>
    <row r="45" spans="2:16" x14ac:dyDescent="0.25">
      <c r="B45" s="15">
        <v>43</v>
      </c>
      <c r="C45" s="16" t="s">
        <v>572</v>
      </c>
      <c r="D45" s="16" t="s">
        <v>161</v>
      </c>
      <c r="E45" s="16" t="s">
        <v>2766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246</v>
      </c>
      <c r="L45" s="16" t="s">
        <v>22</v>
      </c>
      <c r="M45" s="21">
        <v>0</v>
      </c>
      <c r="N45" s="21">
        <v>0</v>
      </c>
      <c r="O45" s="21">
        <v>0</v>
      </c>
      <c r="P45" s="23">
        <v>0</v>
      </c>
    </row>
    <row r="46" spans="2:16" x14ac:dyDescent="0.25">
      <c r="B46" s="15">
        <v>44</v>
      </c>
      <c r="C46" s="16" t="s">
        <v>572</v>
      </c>
      <c r="D46" s="16" t="s">
        <v>161</v>
      </c>
      <c r="E46" s="16" t="s">
        <v>2767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2651</v>
      </c>
      <c r="L46" s="16" t="s">
        <v>22</v>
      </c>
      <c r="M46" s="21">
        <v>0</v>
      </c>
      <c r="N46" s="21">
        <v>0</v>
      </c>
      <c r="O46" s="21">
        <v>0</v>
      </c>
      <c r="P46" s="23">
        <v>0</v>
      </c>
    </row>
    <row r="47" spans="2:16" x14ac:dyDescent="0.25">
      <c r="B47" s="15">
        <v>45</v>
      </c>
      <c r="C47" s="16" t="s">
        <v>572</v>
      </c>
      <c r="D47" s="16" t="s">
        <v>161</v>
      </c>
      <c r="E47" s="16" t="s">
        <v>2768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16" t="s">
        <v>22</v>
      </c>
      <c r="M47" s="21">
        <v>0</v>
      </c>
      <c r="N47" s="21">
        <v>0</v>
      </c>
      <c r="O47" s="21">
        <v>0</v>
      </c>
      <c r="P47" s="23">
        <v>0</v>
      </c>
    </row>
    <row r="48" spans="2:16" x14ac:dyDescent="0.25">
      <c r="B48" s="15">
        <v>46</v>
      </c>
      <c r="C48" s="16" t="s">
        <v>572</v>
      </c>
      <c r="D48" s="16" t="s">
        <v>161</v>
      </c>
      <c r="E48" s="16" t="s">
        <v>2769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16" t="s">
        <v>22</v>
      </c>
      <c r="M48" s="21">
        <v>0</v>
      </c>
      <c r="N48" s="21">
        <v>0</v>
      </c>
      <c r="O48" s="21">
        <v>0</v>
      </c>
      <c r="P48" s="23">
        <v>0</v>
      </c>
    </row>
    <row r="49" spans="2:16" x14ac:dyDescent="0.25">
      <c r="B49" s="15">
        <v>47</v>
      </c>
      <c r="C49" s="16" t="s">
        <v>572</v>
      </c>
      <c r="D49" s="16" t="s">
        <v>161</v>
      </c>
      <c r="E49" s="16" t="s">
        <v>2770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408</v>
      </c>
      <c r="L49" s="16" t="s">
        <v>22</v>
      </c>
      <c r="M49" s="21">
        <v>0</v>
      </c>
      <c r="N49" s="21">
        <v>0</v>
      </c>
      <c r="O49" s="21">
        <v>0</v>
      </c>
      <c r="P49" s="23">
        <v>0</v>
      </c>
    </row>
    <row r="50" spans="2:16" x14ac:dyDescent="0.25">
      <c r="B50" s="15">
        <v>48</v>
      </c>
      <c r="C50" s="16" t="s">
        <v>572</v>
      </c>
      <c r="D50" s="16" t="s">
        <v>161</v>
      </c>
      <c r="E50" s="16" t="s">
        <v>2771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212</v>
      </c>
      <c r="L50" s="16" t="s">
        <v>22</v>
      </c>
      <c r="M50" s="21">
        <v>50123500</v>
      </c>
      <c r="N50" s="21">
        <v>50123500</v>
      </c>
      <c r="O50" s="21">
        <v>50123500</v>
      </c>
      <c r="P50" s="23">
        <f t="shared" si="5"/>
        <v>1</v>
      </c>
    </row>
    <row r="51" spans="2:16" x14ac:dyDescent="0.25">
      <c r="B51" s="15">
        <v>49</v>
      </c>
      <c r="C51" s="16" t="s">
        <v>572</v>
      </c>
      <c r="D51" s="16" t="s">
        <v>161</v>
      </c>
      <c r="E51" s="16" t="s">
        <v>2657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220</v>
      </c>
      <c r="L51" s="16" t="s">
        <v>22</v>
      </c>
      <c r="M51" s="21">
        <v>59997000</v>
      </c>
      <c r="N51" s="21">
        <v>59997000</v>
      </c>
      <c r="O51" s="21">
        <v>59997000</v>
      </c>
      <c r="P51" s="23">
        <f t="shared" si="5"/>
        <v>1</v>
      </c>
    </row>
    <row r="52" spans="2:16" x14ac:dyDescent="0.25">
      <c r="B52" s="15">
        <v>50</v>
      </c>
      <c r="C52" s="16" t="s">
        <v>572</v>
      </c>
      <c r="D52" s="16" t="s">
        <v>161</v>
      </c>
      <c r="E52" s="16" t="s">
        <v>2772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220</v>
      </c>
      <c r="L52" s="16" t="s">
        <v>22</v>
      </c>
      <c r="M52" s="21">
        <v>18847218</v>
      </c>
      <c r="N52" s="21">
        <v>18847218</v>
      </c>
      <c r="O52" s="21">
        <v>18847218</v>
      </c>
      <c r="P52" s="23">
        <f t="shared" si="5"/>
        <v>1</v>
      </c>
    </row>
    <row r="53" spans="2:16" x14ac:dyDescent="0.25">
      <c r="B53" s="15">
        <v>51</v>
      </c>
      <c r="C53" s="16" t="s">
        <v>572</v>
      </c>
      <c r="D53" s="16" t="s">
        <v>161</v>
      </c>
      <c r="E53" s="16" t="s">
        <v>2773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479</v>
      </c>
      <c r="L53" s="16" t="s">
        <v>22</v>
      </c>
      <c r="M53" s="21">
        <v>56332873</v>
      </c>
      <c r="N53" s="21">
        <v>56332873</v>
      </c>
      <c r="O53" s="21">
        <v>56332873</v>
      </c>
      <c r="P53" s="23">
        <f t="shared" si="5"/>
        <v>1</v>
      </c>
    </row>
    <row r="54" spans="2:16" x14ac:dyDescent="0.25">
      <c r="B54" s="15">
        <v>52</v>
      </c>
      <c r="C54" s="16" t="s">
        <v>572</v>
      </c>
      <c r="D54" s="16" t="s">
        <v>161</v>
      </c>
      <c r="E54" s="16" t="s">
        <v>2774</v>
      </c>
      <c r="F54" s="16" t="s">
        <v>170</v>
      </c>
      <c r="G54" s="16">
        <v>24</v>
      </c>
      <c r="H54" s="16" t="s">
        <v>145</v>
      </c>
      <c r="I54" s="16" t="s">
        <v>215</v>
      </c>
      <c r="J54" s="16" t="s">
        <v>2889</v>
      </c>
      <c r="K54" s="16" t="s">
        <v>136</v>
      </c>
      <c r="L54" s="16" t="s">
        <v>22</v>
      </c>
      <c r="M54" s="21">
        <v>80000000</v>
      </c>
      <c r="N54" s="21">
        <v>80000000</v>
      </c>
      <c r="O54" s="21">
        <v>80000000</v>
      </c>
      <c r="P54" s="23">
        <f t="shared" si="5"/>
        <v>1</v>
      </c>
    </row>
    <row r="55" spans="2:16" x14ac:dyDescent="0.25">
      <c r="B55" s="15">
        <v>53</v>
      </c>
      <c r="C55" s="16" t="s">
        <v>572</v>
      </c>
      <c r="D55" s="16" t="s">
        <v>161</v>
      </c>
      <c r="E55" s="16" t="s">
        <v>2775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250</v>
      </c>
      <c r="L55" s="16" t="s">
        <v>22</v>
      </c>
      <c r="M55" s="21">
        <v>29966000</v>
      </c>
      <c r="N55" s="21">
        <v>29966000</v>
      </c>
      <c r="O55" s="21">
        <v>29966000</v>
      </c>
      <c r="P55" s="23">
        <f t="shared" si="5"/>
        <v>1</v>
      </c>
    </row>
    <row r="56" spans="2:16" x14ac:dyDescent="0.25">
      <c r="B56" s="15">
        <v>54</v>
      </c>
      <c r="C56" s="16" t="s">
        <v>572</v>
      </c>
      <c r="D56" s="16" t="s">
        <v>161</v>
      </c>
      <c r="E56" s="16" t="s">
        <v>2776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16" t="s">
        <v>22</v>
      </c>
      <c r="M56" s="21">
        <v>19916381</v>
      </c>
      <c r="N56" s="21">
        <v>19916381</v>
      </c>
      <c r="O56" s="21">
        <v>19916381</v>
      </c>
      <c r="P56" s="23">
        <f t="shared" si="5"/>
        <v>1</v>
      </c>
    </row>
    <row r="57" spans="2:16" x14ac:dyDescent="0.25">
      <c r="B57" s="15">
        <v>55</v>
      </c>
      <c r="C57" s="16" t="s">
        <v>572</v>
      </c>
      <c r="D57" s="16" t="s">
        <v>161</v>
      </c>
      <c r="E57" s="16" t="s">
        <v>2658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16" t="s">
        <v>22</v>
      </c>
      <c r="M57" s="21">
        <v>29514940</v>
      </c>
      <c r="N57" s="21">
        <v>29514940</v>
      </c>
      <c r="O57" s="21">
        <v>29514940</v>
      </c>
      <c r="P57" s="23">
        <f t="shared" si="5"/>
        <v>1</v>
      </c>
    </row>
    <row r="58" spans="2:16" x14ac:dyDescent="0.25">
      <c r="B58" s="15">
        <v>56</v>
      </c>
      <c r="C58" s="16" t="s">
        <v>572</v>
      </c>
      <c r="D58" s="16" t="s">
        <v>161</v>
      </c>
      <c r="E58" s="16" t="s">
        <v>600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250</v>
      </c>
      <c r="L58" s="16" t="s">
        <v>22</v>
      </c>
      <c r="M58" s="21">
        <v>26816000</v>
      </c>
      <c r="N58" s="21">
        <v>26816000</v>
      </c>
      <c r="O58" s="21">
        <v>26816000</v>
      </c>
      <c r="P58" s="23">
        <f t="shared" si="5"/>
        <v>1</v>
      </c>
    </row>
    <row r="59" spans="2:16" x14ac:dyDescent="0.25">
      <c r="B59" s="15">
        <v>57</v>
      </c>
      <c r="C59" s="16" t="s">
        <v>572</v>
      </c>
      <c r="D59" s="16" t="s">
        <v>161</v>
      </c>
      <c r="E59" s="16" t="s">
        <v>2777</v>
      </c>
      <c r="F59" s="16" t="s">
        <v>170</v>
      </c>
      <c r="G59" s="16">
        <v>24</v>
      </c>
      <c r="H59" s="16" t="s">
        <v>145</v>
      </c>
      <c r="I59" s="16" t="s">
        <v>215</v>
      </c>
      <c r="J59" s="16" t="s">
        <v>2889</v>
      </c>
      <c r="K59" s="16" t="s">
        <v>136</v>
      </c>
      <c r="L59" s="16" t="s">
        <v>22</v>
      </c>
      <c r="M59" s="21">
        <v>200000000</v>
      </c>
      <c r="N59" s="21">
        <v>200000000</v>
      </c>
      <c r="O59" s="21">
        <v>200000000</v>
      </c>
      <c r="P59" s="23">
        <f t="shared" si="5"/>
        <v>1</v>
      </c>
    </row>
    <row r="60" spans="2:16" x14ac:dyDescent="0.25">
      <c r="B60" s="15">
        <v>58</v>
      </c>
      <c r="C60" s="16" t="s">
        <v>572</v>
      </c>
      <c r="D60" s="16" t="s">
        <v>161</v>
      </c>
      <c r="E60" s="16" t="s">
        <v>2778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2891</v>
      </c>
      <c r="L60" s="16" t="s">
        <v>22</v>
      </c>
      <c r="M60" s="21">
        <v>0</v>
      </c>
      <c r="N60" s="21">
        <v>0</v>
      </c>
      <c r="O60" s="21">
        <v>0</v>
      </c>
      <c r="P60" s="23">
        <v>0</v>
      </c>
    </row>
    <row r="61" spans="2:16" x14ac:dyDescent="0.25">
      <c r="B61" s="15">
        <v>59</v>
      </c>
      <c r="C61" s="16" t="s">
        <v>572</v>
      </c>
      <c r="D61" s="16" t="s">
        <v>161</v>
      </c>
      <c r="E61" s="16" t="s">
        <v>2779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2889</v>
      </c>
      <c r="K61" s="16" t="s">
        <v>136</v>
      </c>
      <c r="L61" s="16" t="s">
        <v>22</v>
      </c>
      <c r="M61" s="21">
        <v>0</v>
      </c>
      <c r="N61" s="21">
        <v>0</v>
      </c>
      <c r="O61" s="21">
        <v>0</v>
      </c>
      <c r="P61" s="23">
        <v>0</v>
      </c>
    </row>
    <row r="62" spans="2:16" x14ac:dyDescent="0.25">
      <c r="B62" s="15">
        <v>60</v>
      </c>
      <c r="C62" s="16" t="s">
        <v>572</v>
      </c>
      <c r="D62" s="16" t="s">
        <v>161</v>
      </c>
      <c r="E62" s="16" t="s">
        <v>2780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580</v>
      </c>
      <c r="L62" s="16" t="s">
        <v>22</v>
      </c>
      <c r="M62" s="21">
        <v>64865000</v>
      </c>
      <c r="N62" s="21">
        <v>64865000</v>
      </c>
      <c r="O62" s="21">
        <v>64865000</v>
      </c>
      <c r="P62" s="23">
        <f t="shared" si="5"/>
        <v>1</v>
      </c>
    </row>
    <row r="63" spans="2:16" x14ac:dyDescent="0.25">
      <c r="B63" s="15">
        <v>61</v>
      </c>
      <c r="C63" s="16" t="s">
        <v>572</v>
      </c>
      <c r="D63" s="16" t="s">
        <v>161</v>
      </c>
      <c r="E63" s="16" t="s">
        <v>2781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246</v>
      </c>
      <c r="L63" s="16" t="s">
        <v>22</v>
      </c>
      <c r="M63" s="21">
        <v>59661000</v>
      </c>
      <c r="N63" s="21">
        <v>59661000</v>
      </c>
      <c r="O63" s="21">
        <v>59661000</v>
      </c>
      <c r="P63" s="23">
        <f t="shared" si="5"/>
        <v>1</v>
      </c>
    </row>
    <row r="64" spans="2:16" x14ac:dyDescent="0.25">
      <c r="B64" s="15">
        <v>62</v>
      </c>
      <c r="C64" s="16" t="s">
        <v>572</v>
      </c>
      <c r="D64" s="16" t="s">
        <v>161</v>
      </c>
      <c r="E64" s="16" t="s">
        <v>599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580</v>
      </c>
      <c r="L64" s="16" t="s">
        <v>22</v>
      </c>
      <c r="M64" s="21">
        <v>1222153339</v>
      </c>
      <c r="N64" s="21">
        <v>422151413</v>
      </c>
      <c r="O64" s="21">
        <v>422151413</v>
      </c>
      <c r="P64" s="23">
        <f t="shared" si="5"/>
        <v>1</v>
      </c>
    </row>
    <row r="65" spans="2:16" x14ac:dyDescent="0.25">
      <c r="B65" s="15">
        <v>63</v>
      </c>
      <c r="C65" s="16" t="s">
        <v>572</v>
      </c>
      <c r="D65" s="16" t="s">
        <v>161</v>
      </c>
      <c r="E65" s="16" t="s">
        <v>598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580</v>
      </c>
      <c r="L65" s="16" t="s">
        <v>22</v>
      </c>
      <c r="M65" s="21">
        <v>2752880364</v>
      </c>
      <c r="N65" s="21">
        <v>883011323</v>
      </c>
      <c r="O65" s="21">
        <v>883011323</v>
      </c>
      <c r="P65" s="23">
        <f t="shared" si="5"/>
        <v>1</v>
      </c>
    </row>
    <row r="66" spans="2:16" x14ac:dyDescent="0.25">
      <c r="B66" s="15">
        <v>64</v>
      </c>
      <c r="C66" s="16" t="s">
        <v>572</v>
      </c>
      <c r="D66" s="16" t="s">
        <v>161</v>
      </c>
      <c r="E66" s="16" t="s">
        <v>2782</v>
      </c>
      <c r="F66" s="16" t="s">
        <v>170</v>
      </c>
      <c r="G66" s="16">
        <v>24</v>
      </c>
      <c r="H66" s="16" t="s">
        <v>145</v>
      </c>
      <c r="I66" s="16" t="s">
        <v>215</v>
      </c>
      <c r="J66" s="16" t="s">
        <v>2889</v>
      </c>
      <c r="K66" s="16" t="s">
        <v>136</v>
      </c>
      <c r="L66" s="16" t="s">
        <v>22</v>
      </c>
      <c r="M66" s="21">
        <v>178911300</v>
      </c>
      <c r="N66" s="21">
        <v>178911300</v>
      </c>
      <c r="O66" s="21">
        <v>178911300</v>
      </c>
      <c r="P66" s="23">
        <f t="shared" si="5"/>
        <v>1</v>
      </c>
    </row>
    <row r="67" spans="2:16" x14ac:dyDescent="0.25">
      <c r="B67" s="15">
        <v>65</v>
      </c>
      <c r="C67" s="16" t="s">
        <v>572</v>
      </c>
      <c r="D67" s="16" t="s">
        <v>161</v>
      </c>
      <c r="E67" s="16" t="s">
        <v>2783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220</v>
      </c>
      <c r="L67" s="16" t="s">
        <v>22</v>
      </c>
      <c r="M67" s="21">
        <v>40000000</v>
      </c>
      <c r="N67" s="21">
        <v>40000000</v>
      </c>
      <c r="O67" s="21">
        <v>40000000</v>
      </c>
      <c r="P67" s="23">
        <f t="shared" si="5"/>
        <v>1</v>
      </c>
    </row>
    <row r="68" spans="2:16" x14ac:dyDescent="0.25">
      <c r="B68" s="15">
        <v>66</v>
      </c>
      <c r="C68" s="16" t="s">
        <v>572</v>
      </c>
      <c r="D68" s="16" t="s">
        <v>161</v>
      </c>
      <c r="E68" s="16" t="s">
        <v>2659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212</v>
      </c>
      <c r="L68" s="16" t="s">
        <v>22</v>
      </c>
      <c r="M68" s="21">
        <v>21719954</v>
      </c>
      <c r="N68" s="21">
        <v>21719954</v>
      </c>
      <c r="O68" s="21">
        <v>21719954</v>
      </c>
      <c r="P68" s="23">
        <f t="shared" ref="P68:P131" si="6">+O68/N68</f>
        <v>1</v>
      </c>
    </row>
    <row r="69" spans="2:16" x14ac:dyDescent="0.25">
      <c r="B69" s="15">
        <v>67</v>
      </c>
      <c r="C69" s="16" t="s">
        <v>572</v>
      </c>
      <c r="D69" s="16" t="s">
        <v>161</v>
      </c>
      <c r="E69" s="16" t="s">
        <v>2784</v>
      </c>
      <c r="F69" s="16" t="s">
        <v>170</v>
      </c>
      <c r="G69" s="16">
        <v>24</v>
      </c>
      <c r="H69" s="16" t="s">
        <v>145</v>
      </c>
      <c r="I69" s="16" t="s">
        <v>215</v>
      </c>
      <c r="J69" s="16" t="s">
        <v>2889</v>
      </c>
      <c r="K69" s="16" t="s">
        <v>136</v>
      </c>
      <c r="L69" s="16" t="s">
        <v>22</v>
      </c>
      <c r="M69" s="21">
        <v>19473000</v>
      </c>
      <c r="N69" s="21">
        <v>19473000</v>
      </c>
      <c r="O69" s="21">
        <v>19473000</v>
      </c>
      <c r="P69" s="23">
        <f t="shared" si="6"/>
        <v>1</v>
      </c>
    </row>
    <row r="70" spans="2:16" x14ac:dyDescent="0.25">
      <c r="B70" s="15">
        <v>68</v>
      </c>
      <c r="C70" s="16" t="s">
        <v>572</v>
      </c>
      <c r="D70" s="16" t="s">
        <v>161</v>
      </c>
      <c r="E70" s="16" t="s">
        <v>595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596</v>
      </c>
      <c r="L70" s="16" t="s">
        <v>22</v>
      </c>
      <c r="M70" s="21">
        <v>67000000</v>
      </c>
      <c r="N70" s="21">
        <v>67000000</v>
      </c>
      <c r="O70" s="21">
        <v>67000000</v>
      </c>
      <c r="P70" s="23">
        <f t="shared" si="6"/>
        <v>1</v>
      </c>
    </row>
    <row r="71" spans="2:16" x14ac:dyDescent="0.25">
      <c r="B71" s="15">
        <v>69</v>
      </c>
      <c r="C71" s="16" t="s">
        <v>572</v>
      </c>
      <c r="D71" s="16" t="s">
        <v>161</v>
      </c>
      <c r="E71" s="16" t="s">
        <v>593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594</v>
      </c>
      <c r="L71" s="16" t="s">
        <v>22</v>
      </c>
      <c r="M71" s="21">
        <v>61020000</v>
      </c>
      <c r="N71" s="21">
        <v>61020000</v>
      </c>
      <c r="O71" s="21">
        <v>61020000</v>
      </c>
      <c r="P71" s="23">
        <f t="shared" si="6"/>
        <v>1</v>
      </c>
    </row>
    <row r="72" spans="2:16" x14ac:dyDescent="0.25">
      <c r="B72" s="15">
        <v>70</v>
      </c>
      <c r="C72" s="16" t="s">
        <v>572</v>
      </c>
      <c r="D72" s="16" t="s">
        <v>161</v>
      </c>
      <c r="E72" s="16" t="s">
        <v>591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592</v>
      </c>
      <c r="L72" s="16" t="s">
        <v>22</v>
      </c>
      <c r="M72" s="21">
        <v>62000000</v>
      </c>
      <c r="N72" s="21">
        <v>62000000</v>
      </c>
      <c r="O72" s="21">
        <v>62000000</v>
      </c>
      <c r="P72" s="23">
        <f t="shared" si="6"/>
        <v>1</v>
      </c>
    </row>
    <row r="73" spans="2:16" x14ac:dyDescent="0.25">
      <c r="B73" s="15">
        <v>71</v>
      </c>
      <c r="C73" s="16" t="s">
        <v>572</v>
      </c>
      <c r="D73" s="16" t="s">
        <v>161</v>
      </c>
      <c r="E73" s="16" t="s">
        <v>590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225</v>
      </c>
      <c r="L73" s="16" t="s">
        <v>22</v>
      </c>
      <c r="M73" s="21">
        <v>51700000</v>
      </c>
      <c r="N73" s="21">
        <v>51700000</v>
      </c>
      <c r="O73" s="21">
        <v>51700000</v>
      </c>
      <c r="P73" s="23">
        <f t="shared" si="6"/>
        <v>1</v>
      </c>
    </row>
    <row r="74" spans="2:16" x14ac:dyDescent="0.25">
      <c r="B74" s="15">
        <v>72</v>
      </c>
      <c r="C74" s="16" t="s">
        <v>572</v>
      </c>
      <c r="D74" s="16" t="s">
        <v>161</v>
      </c>
      <c r="E74" s="16" t="s">
        <v>588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589</v>
      </c>
      <c r="L74" s="16" t="s">
        <v>22</v>
      </c>
      <c r="M74" s="21">
        <v>52430000</v>
      </c>
      <c r="N74" s="21">
        <v>52430000</v>
      </c>
      <c r="O74" s="21">
        <v>52430000</v>
      </c>
      <c r="P74" s="23">
        <f t="shared" si="6"/>
        <v>1</v>
      </c>
    </row>
    <row r="75" spans="2:16" x14ac:dyDescent="0.25">
      <c r="B75" s="15">
        <v>73</v>
      </c>
      <c r="C75" s="16" t="s">
        <v>572</v>
      </c>
      <c r="D75" s="16" t="s">
        <v>161</v>
      </c>
      <c r="E75" s="16" t="s">
        <v>2785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220</v>
      </c>
      <c r="L75" s="16" t="s">
        <v>22</v>
      </c>
      <c r="M75" s="21">
        <v>30000000</v>
      </c>
      <c r="N75" s="21">
        <v>30000000</v>
      </c>
      <c r="O75" s="21">
        <v>30000000</v>
      </c>
      <c r="P75" s="23">
        <f t="shared" si="6"/>
        <v>1</v>
      </c>
    </row>
    <row r="76" spans="2:16" x14ac:dyDescent="0.25">
      <c r="B76" s="15">
        <v>74</v>
      </c>
      <c r="C76" s="16" t="s">
        <v>572</v>
      </c>
      <c r="D76" s="16" t="s">
        <v>161</v>
      </c>
      <c r="E76" s="16" t="s">
        <v>587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250</v>
      </c>
      <c r="L76" s="16" t="s">
        <v>22</v>
      </c>
      <c r="M76" s="21">
        <v>29716000</v>
      </c>
      <c r="N76" s="21">
        <v>29716000</v>
      </c>
      <c r="O76" s="21">
        <v>29716000</v>
      </c>
      <c r="P76" s="23">
        <f t="shared" si="6"/>
        <v>1</v>
      </c>
    </row>
    <row r="77" spans="2:16" x14ac:dyDescent="0.25">
      <c r="B77" s="15">
        <v>75</v>
      </c>
      <c r="C77" s="16" t="s">
        <v>572</v>
      </c>
      <c r="D77" s="16" t="s">
        <v>161</v>
      </c>
      <c r="E77" s="16" t="s">
        <v>586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250</v>
      </c>
      <c r="L77" s="16" t="s">
        <v>22</v>
      </c>
      <c r="M77" s="21">
        <v>7000000</v>
      </c>
      <c r="N77" s="21">
        <v>7000000</v>
      </c>
      <c r="O77" s="21">
        <v>7000000</v>
      </c>
      <c r="P77" s="23">
        <f t="shared" si="6"/>
        <v>1</v>
      </c>
    </row>
    <row r="78" spans="2:16" x14ac:dyDescent="0.25">
      <c r="B78" s="15">
        <v>76</v>
      </c>
      <c r="C78" s="16" t="s">
        <v>572</v>
      </c>
      <c r="D78" s="16" t="s">
        <v>161</v>
      </c>
      <c r="E78" s="16" t="s">
        <v>2786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250</v>
      </c>
      <c r="L78" s="16" t="s">
        <v>22</v>
      </c>
      <c r="M78" s="21">
        <v>20000000</v>
      </c>
      <c r="N78" s="21">
        <v>20000000</v>
      </c>
      <c r="O78" s="21">
        <v>20000000</v>
      </c>
      <c r="P78" s="23">
        <f t="shared" si="6"/>
        <v>1</v>
      </c>
    </row>
    <row r="79" spans="2:16" x14ac:dyDescent="0.25">
      <c r="B79" s="15">
        <v>77</v>
      </c>
      <c r="C79" s="16" t="s">
        <v>572</v>
      </c>
      <c r="D79" s="16" t="s">
        <v>161</v>
      </c>
      <c r="E79" s="16" t="s">
        <v>2787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250</v>
      </c>
      <c r="L79" s="16" t="s">
        <v>22</v>
      </c>
      <c r="M79" s="21">
        <v>280515287</v>
      </c>
      <c r="N79" s="21">
        <v>280515287</v>
      </c>
      <c r="O79" s="21">
        <v>280515287</v>
      </c>
      <c r="P79" s="23">
        <f t="shared" si="6"/>
        <v>1</v>
      </c>
    </row>
    <row r="80" spans="2:16" x14ac:dyDescent="0.25">
      <c r="B80" s="15">
        <v>78</v>
      </c>
      <c r="C80" s="16" t="s">
        <v>572</v>
      </c>
      <c r="D80" s="16" t="s">
        <v>161</v>
      </c>
      <c r="E80" s="16" t="s">
        <v>585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146</v>
      </c>
      <c r="L80" s="16" t="s">
        <v>22</v>
      </c>
      <c r="M80" s="21">
        <v>44100000</v>
      </c>
      <c r="N80" s="21">
        <v>44100000</v>
      </c>
      <c r="O80" s="21">
        <v>44100000</v>
      </c>
      <c r="P80" s="23">
        <f t="shared" si="6"/>
        <v>1</v>
      </c>
    </row>
    <row r="81" spans="2:16" x14ac:dyDescent="0.25">
      <c r="B81" s="15">
        <v>79</v>
      </c>
      <c r="C81" s="16" t="s">
        <v>572</v>
      </c>
      <c r="D81" s="16" t="s">
        <v>161</v>
      </c>
      <c r="E81" s="16" t="s">
        <v>584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220</v>
      </c>
      <c r="L81" s="16" t="s">
        <v>22</v>
      </c>
      <c r="M81" s="21">
        <v>6586000</v>
      </c>
      <c r="N81" s="21">
        <v>6586000</v>
      </c>
      <c r="O81" s="21">
        <v>6586000</v>
      </c>
      <c r="P81" s="23">
        <f t="shared" si="6"/>
        <v>1</v>
      </c>
    </row>
    <row r="82" spans="2:16" x14ac:dyDescent="0.25">
      <c r="B82" s="15">
        <v>80</v>
      </c>
      <c r="C82" s="16" t="s">
        <v>572</v>
      </c>
      <c r="D82" s="16" t="s">
        <v>161</v>
      </c>
      <c r="E82" s="16" t="s">
        <v>2660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246</v>
      </c>
      <c r="L82" s="16" t="s">
        <v>22</v>
      </c>
      <c r="M82" s="21">
        <v>57675796</v>
      </c>
      <c r="N82" s="21">
        <v>57675796</v>
      </c>
      <c r="O82" s="21">
        <v>57675796</v>
      </c>
      <c r="P82" s="23">
        <f t="shared" si="6"/>
        <v>1</v>
      </c>
    </row>
    <row r="83" spans="2:16" x14ac:dyDescent="0.25">
      <c r="B83" s="15">
        <v>81</v>
      </c>
      <c r="C83" s="16" t="s">
        <v>572</v>
      </c>
      <c r="D83" s="16" t="s">
        <v>161</v>
      </c>
      <c r="E83" s="16" t="s">
        <v>2788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479</v>
      </c>
      <c r="L83" s="16" t="s">
        <v>22</v>
      </c>
      <c r="M83" s="21">
        <v>40000000</v>
      </c>
      <c r="N83" s="21">
        <v>40000000</v>
      </c>
      <c r="O83" s="21">
        <v>40000000</v>
      </c>
      <c r="P83" s="23">
        <f t="shared" si="6"/>
        <v>1</v>
      </c>
    </row>
    <row r="84" spans="2:16" x14ac:dyDescent="0.25">
      <c r="B84" s="15">
        <v>82</v>
      </c>
      <c r="C84" s="16" t="s">
        <v>572</v>
      </c>
      <c r="D84" s="16" t="s">
        <v>161</v>
      </c>
      <c r="E84" s="16" t="s">
        <v>2789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580</v>
      </c>
      <c r="L84" s="16" t="s">
        <v>22</v>
      </c>
      <c r="M84" s="21">
        <v>48908000</v>
      </c>
      <c r="N84" s="21">
        <v>48908000</v>
      </c>
      <c r="O84" s="21">
        <v>48908000</v>
      </c>
      <c r="P84" s="23">
        <f t="shared" si="6"/>
        <v>1</v>
      </c>
    </row>
    <row r="85" spans="2:16" x14ac:dyDescent="0.25">
      <c r="B85" s="15">
        <v>83</v>
      </c>
      <c r="C85" s="16" t="s">
        <v>572</v>
      </c>
      <c r="D85" s="16" t="s">
        <v>161</v>
      </c>
      <c r="E85" s="16" t="s">
        <v>2790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220</v>
      </c>
      <c r="L85" s="16" t="s">
        <v>22</v>
      </c>
      <c r="M85" s="21">
        <v>83754298</v>
      </c>
      <c r="N85" s="21">
        <v>25126289</v>
      </c>
      <c r="O85" s="21">
        <v>25126289</v>
      </c>
      <c r="P85" s="23">
        <f t="shared" si="6"/>
        <v>1</v>
      </c>
    </row>
    <row r="86" spans="2:16" x14ac:dyDescent="0.25">
      <c r="B86" s="15">
        <v>84</v>
      </c>
      <c r="C86" s="16" t="s">
        <v>572</v>
      </c>
      <c r="D86" s="16" t="s">
        <v>161</v>
      </c>
      <c r="E86" s="16" t="s">
        <v>2791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152</v>
      </c>
      <c r="L86" s="16" t="s">
        <v>22</v>
      </c>
      <c r="M86" s="21">
        <v>126330400</v>
      </c>
      <c r="N86" s="21">
        <v>88431280</v>
      </c>
      <c r="O86" s="21">
        <v>88431280</v>
      </c>
      <c r="P86" s="23">
        <f t="shared" si="6"/>
        <v>1</v>
      </c>
    </row>
    <row r="87" spans="2:16" x14ac:dyDescent="0.25">
      <c r="B87" s="15">
        <v>85</v>
      </c>
      <c r="C87" s="16" t="s">
        <v>572</v>
      </c>
      <c r="D87" s="16" t="s">
        <v>161</v>
      </c>
      <c r="E87" s="16" t="s">
        <v>579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580</v>
      </c>
      <c r="L87" s="16" t="s">
        <v>22</v>
      </c>
      <c r="M87" s="21">
        <v>2300000000</v>
      </c>
      <c r="N87" s="21">
        <v>500000000</v>
      </c>
      <c r="O87" s="21">
        <v>500000000</v>
      </c>
      <c r="P87" s="23">
        <f t="shared" si="6"/>
        <v>1</v>
      </c>
    </row>
    <row r="88" spans="2:16" x14ac:dyDescent="0.25">
      <c r="B88" s="15">
        <v>86</v>
      </c>
      <c r="C88" s="16" t="s">
        <v>572</v>
      </c>
      <c r="D88" s="16" t="s">
        <v>161</v>
      </c>
      <c r="E88" s="16" t="s">
        <v>577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580</v>
      </c>
      <c r="L88" s="16" t="s">
        <v>22</v>
      </c>
      <c r="M88" s="21">
        <v>0</v>
      </c>
      <c r="N88" s="21">
        <v>0</v>
      </c>
      <c r="O88" s="21">
        <v>0</v>
      </c>
      <c r="P88" s="23">
        <v>0</v>
      </c>
    </row>
    <row r="89" spans="2:16" x14ac:dyDescent="0.25">
      <c r="B89" s="15">
        <v>87</v>
      </c>
      <c r="C89" s="16" t="s">
        <v>572</v>
      </c>
      <c r="D89" s="16" t="s">
        <v>161</v>
      </c>
      <c r="E89" s="16" t="s">
        <v>2792</v>
      </c>
      <c r="F89" s="16" t="s">
        <v>170</v>
      </c>
      <c r="G89" s="16">
        <v>24</v>
      </c>
      <c r="H89" s="16" t="s">
        <v>145</v>
      </c>
      <c r="I89" s="16" t="s">
        <v>215</v>
      </c>
      <c r="J89" s="16" t="s">
        <v>821</v>
      </c>
      <c r="K89" s="16" t="s">
        <v>136</v>
      </c>
      <c r="L89" s="16" t="s">
        <v>22</v>
      </c>
      <c r="M89" s="21">
        <v>0</v>
      </c>
      <c r="N89" s="21">
        <v>0</v>
      </c>
      <c r="O89" s="21">
        <v>0</v>
      </c>
      <c r="P89" s="23">
        <v>0</v>
      </c>
    </row>
    <row r="90" spans="2:16" x14ac:dyDescent="0.25">
      <c r="B90" s="15">
        <v>88</v>
      </c>
      <c r="C90" s="16" t="s">
        <v>572</v>
      </c>
      <c r="D90" s="16" t="s">
        <v>161</v>
      </c>
      <c r="E90" s="16" t="s">
        <v>574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2892</v>
      </c>
      <c r="L90" s="16" t="s">
        <v>22</v>
      </c>
      <c r="M90" s="21">
        <v>0</v>
      </c>
      <c r="N90" s="21">
        <v>0</v>
      </c>
      <c r="O90" s="21">
        <v>0</v>
      </c>
      <c r="P90" s="23">
        <v>0</v>
      </c>
    </row>
    <row r="91" spans="2:16" x14ac:dyDescent="0.25">
      <c r="B91" s="15">
        <v>89</v>
      </c>
      <c r="C91" s="16" t="s">
        <v>572</v>
      </c>
      <c r="D91" s="16" t="s">
        <v>161</v>
      </c>
      <c r="E91" s="16" t="s">
        <v>2661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220</v>
      </c>
      <c r="L91" s="16" t="s">
        <v>22</v>
      </c>
      <c r="M91" s="21">
        <v>119538296</v>
      </c>
      <c r="N91" s="21">
        <v>119538296</v>
      </c>
      <c r="O91" s="21">
        <v>119538296</v>
      </c>
      <c r="P91" s="23">
        <f t="shared" si="6"/>
        <v>1</v>
      </c>
    </row>
    <row r="92" spans="2:16" x14ac:dyDescent="0.25">
      <c r="B92" s="15">
        <v>90</v>
      </c>
      <c r="C92" s="16" t="s">
        <v>572</v>
      </c>
      <c r="D92" s="16" t="s">
        <v>161</v>
      </c>
      <c r="E92" s="16" t="s">
        <v>2662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16" t="s">
        <v>22</v>
      </c>
      <c r="M92" s="21">
        <v>117732461</v>
      </c>
      <c r="N92" s="21">
        <v>117732461</v>
      </c>
      <c r="O92" s="21">
        <v>117732461</v>
      </c>
      <c r="P92" s="23">
        <f t="shared" si="6"/>
        <v>1</v>
      </c>
    </row>
    <row r="93" spans="2:16" x14ac:dyDescent="0.25">
      <c r="B93" s="15">
        <v>91</v>
      </c>
      <c r="C93" s="16" t="s">
        <v>572</v>
      </c>
      <c r="D93" s="16" t="s">
        <v>161</v>
      </c>
      <c r="E93" s="16" t="s">
        <v>2793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250</v>
      </c>
      <c r="L93" s="16" t="s">
        <v>22</v>
      </c>
      <c r="M93" s="21">
        <v>116190000</v>
      </c>
      <c r="N93" s="21">
        <v>116190000</v>
      </c>
      <c r="O93" s="21">
        <v>116190000</v>
      </c>
      <c r="P93" s="23">
        <f t="shared" si="6"/>
        <v>1</v>
      </c>
    </row>
    <row r="94" spans="2:16" x14ac:dyDescent="0.25">
      <c r="B94" s="15">
        <v>92</v>
      </c>
      <c r="C94" s="16" t="s">
        <v>572</v>
      </c>
      <c r="D94" s="16" t="s">
        <v>161</v>
      </c>
      <c r="E94" s="16" t="s">
        <v>2794</v>
      </c>
      <c r="F94" s="16" t="s">
        <v>170</v>
      </c>
      <c r="G94" s="16">
        <v>24</v>
      </c>
      <c r="H94" s="16" t="s">
        <v>145</v>
      </c>
      <c r="I94" s="16" t="s">
        <v>135</v>
      </c>
      <c r="J94" s="16" t="s">
        <v>136</v>
      </c>
      <c r="K94" s="16" t="s">
        <v>250</v>
      </c>
      <c r="L94" s="16" t="s">
        <v>22</v>
      </c>
      <c r="M94" s="21">
        <v>110016480</v>
      </c>
      <c r="N94" s="21">
        <v>110016480</v>
      </c>
      <c r="O94" s="21">
        <v>110016480</v>
      </c>
      <c r="P94" s="23">
        <f t="shared" si="6"/>
        <v>1</v>
      </c>
    </row>
    <row r="95" spans="2:16" x14ac:dyDescent="0.25">
      <c r="B95" s="15">
        <v>93</v>
      </c>
      <c r="C95" s="16" t="s">
        <v>565</v>
      </c>
      <c r="D95" s="16" t="s">
        <v>161</v>
      </c>
      <c r="E95" s="16" t="s">
        <v>2663</v>
      </c>
      <c r="F95" s="16" t="s">
        <v>170</v>
      </c>
      <c r="G95" s="16">
        <v>24</v>
      </c>
      <c r="H95" s="16" t="s">
        <v>145</v>
      </c>
      <c r="I95" s="16" t="s">
        <v>135</v>
      </c>
      <c r="J95" s="16" t="s">
        <v>136</v>
      </c>
      <c r="K95" s="16" t="s">
        <v>571</v>
      </c>
      <c r="L95" s="16" t="s">
        <v>22</v>
      </c>
      <c r="M95" s="21">
        <v>34155000</v>
      </c>
      <c r="N95" s="21">
        <v>34155000</v>
      </c>
      <c r="O95" s="21">
        <v>34155000</v>
      </c>
      <c r="P95" s="23">
        <f t="shared" si="6"/>
        <v>1</v>
      </c>
    </row>
    <row r="96" spans="2:16" x14ac:dyDescent="0.25">
      <c r="B96" s="15">
        <v>94</v>
      </c>
      <c r="C96" s="16" t="s">
        <v>565</v>
      </c>
      <c r="D96" s="16" t="s">
        <v>161</v>
      </c>
      <c r="E96" s="16" t="s">
        <v>2795</v>
      </c>
      <c r="F96" s="16" t="s">
        <v>170</v>
      </c>
      <c r="G96" s="16">
        <v>24</v>
      </c>
      <c r="H96" s="16" t="s">
        <v>145</v>
      </c>
      <c r="I96" s="16" t="s">
        <v>135</v>
      </c>
      <c r="J96" s="16" t="s">
        <v>136</v>
      </c>
      <c r="K96" s="16" t="s">
        <v>250</v>
      </c>
      <c r="L96" s="16" t="s">
        <v>22</v>
      </c>
      <c r="M96" s="21">
        <v>33993876</v>
      </c>
      <c r="N96" s="21">
        <v>33993876</v>
      </c>
      <c r="O96" s="21">
        <v>33993876</v>
      </c>
      <c r="P96" s="23">
        <f t="shared" si="6"/>
        <v>1</v>
      </c>
    </row>
    <row r="97" spans="2:16" x14ac:dyDescent="0.25">
      <c r="B97" s="15">
        <v>95</v>
      </c>
      <c r="C97" s="16" t="s">
        <v>565</v>
      </c>
      <c r="D97" s="16" t="s">
        <v>161</v>
      </c>
      <c r="E97" s="16" t="s">
        <v>2523</v>
      </c>
      <c r="F97" s="16" t="s">
        <v>170</v>
      </c>
      <c r="G97" s="16">
        <v>24</v>
      </c>
      <c r="H97" s="16" t="s">
        <v>145</v>
      </c>
      <c r="I97" s="16" t="s">
        <v>135</v>
      </c>
      <c r="J97" s="16" t="s">
        <v>136</v>
      </c>
      <c r="K97" s="16" t="s">
        <v>569</v>
      </c>
      <c r="L97" s="16" t="s">
        <v>22</v>
      </c>
      <c r="M97" s="21">
        <v>5500000</v>
      </c>
      <c r="N97" s="21">
        <v>5500000</v>
      </c>
      <c r="O97" s="21">
        <v>5500000</v>
      </c>
      <c r="P97" s="23">
        <f t="shared" si="6"/>
        <v>1</v>
      </c>
    </row>
    <row r="98" spans="2:16" x14ac:dyDescent="0.25">
      <c r="B98" s="15">
        <v>96</v>
      </c>
      <c r="C98" s="16" t="s">
        <v>565</v>
      </c>
      <c r="D98" s="16" t="s">
        <v>161</v>
      </c>
      <c r="E98" s="16" t="s">
        <v>2796</v>
      </c>
      <c r="F98" s="16" t="s">
        <v>170</v>
      </c>
      <c r="G98" s="16">
        <v>24</v>
      </c>
      <c r="H98" s="16" t="s">
        <v>145</v>
      </c>
      <c r="I98" s="16" t="s">
        <v>135</v>
      </c>
      <c r="J98" s="16" t="s">
        <v>136</v>
      </c>
      <c r="K98" s="16" t="s">
        <v>246</v>
      </c>
      <c r="L98" s="16" t="s">
        <v>22</v>
      </c>
      <c r="M98" s="21">
        <v>29694150</v>
      </c>
      <c r="N98" s="21">
        <v>29694150</v>
      </c>
      <c r="O98" s="21">
        <v>29694150</v>
      </c>
      <c r="P98" s="23">
        <f t="shared" si="6"/>
        <v>1</v>
      </c>
    </row>
    <row r="99" spans="2:16" x14ac:dyDescent="0.25">
      <c r="B99" s="15">
        <v>97</v>
      </c>
      <c r="C99" s="16" t="s">
        <v>565</v>
      </c>
      <c r="D99" s="16" t="s">
        <v>161</v>
      </c>
      <c r="E99" s="16" t="s">
        <v>567</v>
      </c>
      <c r="F99" s="16" t="s">
        <v>170</v>
      </c>
      <c r="G99" s="16">
        <v>24</v>
      </c>
      <c r="H99" s="16" t="s">
        <v>145</v>
      </c>
      <c r="I99" s="16" t="s">
        <v>135</v>
      </c>
      <c r="J99" s="16" t="s">
        <v>136</v>
      </c>
      <c r="K99" s="16" t="s">
        <v>568</v>
      </c>
      <c r="L99" s="16" t="s">
        <v>22</v>
      </c>
      <c r="M99" s="21">
        <v>23000000</v>
      </c>
      <c r="N99" s="21">
        <v>23000000</v>
      </c>
      <c r="O99" s="21">
        <v>23000000</v>
      </c>
      <c r="P99" s="23">
        <f t="shared" si="6"/>
        <v>1</v>
      </c>
    </row>
    <row r="100" spans="2:16" x14ac:dyDescent="0.25">
      <c r="B100" s="15">
        <v>98</v>
      </c>
      <c r="C100" s="16" t="s">
        <v>565</v>
      </c>
      <c r="D100" s="16" t="s">
        <v>161</v>
      </c>
      <c r="E100" s="16" t="s">
        <v>2664</v>
      </c>
      <c r="F100" s="16" t="s">
        <v>170</v>
      </c>
      <c r="G100" s="16">
        <v>24</v>
      </c>
      <c r="H100" s="16" t="s">
        <v>145</v>
      </c>
      <c r="I100" s="16" t="s">
        <v>135</v>
      </c>
      <c r="J100" s="16" t="s">
        <v>136</v>
      </c>
      <c r="K100" s="16" t="s">
        <v>225</v>
      </c>
      <c r="L100" s="16" t="s">
        <v>22</v>
      </c>
      <c r="M100" s="21">
        <v>34156974</v>
      </c>
      <c r="N100" s="21">
        <v>34156974</v>
      </c>
      <c r="O100" s="21">
        <v>34156974</v>
      </c>
      <c r="P100" s="23">
        <f t="shared" si="6"/>
        <v>1</v>
      </c>
    </row>
    <row r="101" spans="2:16" x14ac:dyDescent="0.25">
      <c r="B101" s="15">
        <v>99</v>
      </c>
      <c r="C101" s="16" t="s">
        <v>499</v>
      </c>
      <c r="D101" s="16" t="s">
        <v>161</v>
      </c>
      <c r="E101" s="16" t="s">
        <v>2797</v>
      </c>
      <c r="F101" s="16" t="s">
        <v>170</v>
      </c>
      <c r="G101" s="16">
        <v>24</v>
      </c>
      <c r="H101" s="16" t="s">
        <v>145</v>
      </c>
      <c r="I101" s="16" t="s">
        <v>135</v>
      </c>
      <c r="J101" s="16" t="s">
        <v>136</v>
      </c>
      <c r="K101" s="16" t="s">
        <v>220</v>
      </c>
      <c r="L101" s="16" t="s">
        <v>22</v>
      </c>
      <c r="M101" s="21">
        <v>29155993</v>
      </c>
      <c r="N101" s="21">
        <v>29155993</v>
      </c>
      <c r="O101" s="21">
        <v>29155993</v>
      </c>
      <c r="P101" s="23">
        <f t="shared" si="6"/>
        <v>1</v>
      </c>
    </row>
    <row r="102" spans="2:16" x14ac:dyDescent="0.25">
      <c r="B102" s="15">
        <v>100</v>
      </c>
      <c r="C102" s="16" t="s">
        <v>499</v>
      </c>
      <c r="D102" s="16" t="s">
        <v>161</v>
      </c>
      <c r="E102" s="16" t="s">
        <v>2798</v>
      </c>
      <c r="F102" s="16" t="s">
        <v>170</v>
      </c>
      <c r="G102" s="16">
        <v>24</v>
      </c>
      <c r="H102" s="16" t="s">
        <v>145</v>
      </c>
      <c r="I102" s="16" t="s">
        <v>135</v>
      </c>
      <c r="J102" s="16" t="s">
        <v>136</v>
      </c>
      <c r="K102" s="16" t="s">
        <v>137</v>
      </c>
      <c r="L102" s="16" t="s">
        <v>22</v>
      </c>
      <c r="M102" s="21">
        <v>30651800</v>
      </c>
      <c r="N102" s="21">
        <v>30651800</v>
      </c>
      <c r="O102" s="21">
        <v>30651800</v>
      </c>
      <c r="P102" s="23">
        <f t="shared" si="6"/>
        <v>1</v>
      </c>
    </row>
    <row r="103" spans="2:16" x14ac:dyDescent="0.25">
      <c r="B103" s="15">
        <v>101</v>
      </c>
      <c r="C103" s="16" t="s">
        <v>499</v>
      </c>
      <c r="D103" s="16" t="s">
        <v>161</v>
      </c>
      <c r="E103" s="16" t="s">
        <v>2799</v>
      </c>
      <c r="F103" s="16" t="s">
        <v>170</v>
      </c>
      <c r="G103" s="16">
        <v>24</v>
      </c>
      <c r="H103" s="16" t="s">
        <v>145</v>
      </c>
      <c r="I103" s="16" t="s">
        <v>135</v>
      </c>
      <c r="J103" s="16" t="s">
        <v>136</v>
      </c>
      <c r="K103" s="16" t="s">
        <v>212</v>
      </c>
      <c r="L103" s="16" t="s">
        <v>22</v>
      </c>
      <c r="M103" s="21">
        <v>5200000</v>
      </c>
      <c r="N103" s="21">
        <v>5200000</v>
      </c>
      <c r="O103" s="21">
        <v>5200000</v>
      </c>
      <c r="P103" s="23">
        <f t="shared" si="6"/>
        <v>1</v>
      </c>
    </row>
    <row r="104" spans="2:16" x14ac:dyDescent="0.25">
      <c r="B104" s="15">
        <v>102</v>
      </c>
      <c r="C104" s="16" t="s">
        <v>499</v>
      </c>
      <c r="D104" s="16" t="s">
        <v>161</v>
      </c>
      <c r="E104" s="16" t="s">
        <v>2522</v>
      </c>
      <c r="F104" s="16" t="s">
        <v>170</v>
      </c>
      <c r="G104" s="16">
        <v>24</v>
      </c>
      <c r="H104" s="16" t="s">
        <v>145</v>
      </c>
      <c r="I104" s="16" t="s">
        <v>135</v>
      </c>
      <c r="J104" s="16" t="s">
        <v>136</v>
      </c>
      <c r="K104" s="16" t="s">
        <v>550</v>
      </c>
      <c r="L104" s="16" t="s">
        <v>22</v>
      </c>
      <c r="M104" s="21">
        <v>39955000</v>
      </c>
      <c r="N104" s="21">
        <v>39955000</v>
      </c>
      <c r="O104" s="21">
        <v>39955000</v>
      </c>
      <c r="P104" s="23">
        <f t="shared" si="6"/>
        <v>1</v>
      </c>
    </row>
    <row r="105" spans="2:16" x14ac:dyDescent="0.25">
      <c r="B105" s="15">
        <v>103</v>
      </c>
      <c r="C105" s="16" t="s">
        <v>499</v>
      </c>
      <c r="D105" s="16" t="s">
        <v>161</v>
      </c>
      <c r="E105" s="16" t="s">
        <v>2665</v>
      </c>
      <c r="F105" s="16" t="s">
        <v>170</v>
      </c>
      <c r="G105" s="16">
        <v>24</v>
      </c>
      <c r="H105" s="16" t="s">
        <v>145</v>
      </c>
      <c r="I105" s="16" t="s">
        <v>135</v>
      </c>
      <c r="J105" s="16" t="s">
        <v>136</v>
      </c>
      <c r="K105" s="16" t="s">
        <v>137</v>
      </c>
      <c r="L105" s="16" t="s">
        <v>22</v>
      </c>
      <c r="M105" s="21">
        <v>30166233</v>
      </c>
      <c r="N105" s="21">
        <v>30166233</v>
      </c>
      <c r="O105" s="21">
        <v>30166233</v>
      </c>
      <c r="P105" s="23">
        <f t="shared" si="6"/>
        <v>1</v>
      </c>
    </row>
    <row r="106" spans="2:16" x14ac:dyDescent="0.25">
      <c r="B106" s="15">
        <v>104</v>
      </c>
      <c r="C106" s="16" t="s">
        <v>499</v>
      </c>
      <c r="D106" s="16" t="s">
        <v>161</v>
      </c>
      <c r="E106" s="16" t="s">
        <v>2521</v>
      </c>
      <c r="F106" s="16" t="s">
        <v>170</v>
      </c>
      <c r="G106" s="16">
        <v>24</v>
      </c>
      <c r="H106" s="16" t="s">
        <v>145</v>
      </c>
      <c r="I106" s="16" t="s">
        <v>215</v>
      </c>
      <c r="J106" s="16" t="s">
        <v>2889</v>
      </c>
      <c r="K106" s="16" t="s">
        <v>136</v>
      </c>
      <c r="L106" s="16" t="s">
        <v>22</v>
      </c>
      <c r="M106" s="21">
        <v>40900000</v>
      </c>
      <c r="N106" s="21">
        <v>40900000</v>
      </c>
      <c r="O106" s="21">
        <v>40900000</v>
      </c>
      <c r="P106" s="23">
        <f t="shared" si="6"/>
        <v>1</v>
      </c>
    </row>
    <row r="107" spans="2:16" x14ac:dyDescent="0.25">
      <c r="B107" s="15">
        <v>105</v>
      </c>
      <c r="C107" s="16" t="s">
        <v>499</v>
      </c>
      <c r="D107" s="16" t="s">
        <v>161</v>
      </c>
      <c r="E107" s="16" t="s">
        <v>2800</v>
      </c>
      <c r="F107" s="16" t="s">
        <v>170</v>
      </c>
      <c r="G107" s="16">
        <v>24</v>
      </c>
      <c r="H107" s="16" t="s">
        <v>145</v>
      </c>
      <c r="I107" s="16" t="s">
        <v>135</v>
      </c>
      <c r="J107" s="16" t="s">
        <v>136</v>
      </c>
      <c r="K107" s="16" t="s">
        <v>563</v>
      </c>
      <c r="L107" s="16" t="s">
        <v>22</v>
      </c>
      <c r="M107" s="21">
        <v>32957167</v>
      </c>
      <c r="N107" s="21">
        <v>32957167</v>
      </c>
      <c r="O107" s="21">
        <v>32957167</v>
      </c>
      <c r="P107" s="23">
        <f t="shared" si="6"/>
        <v>1</v>
      </c>
    </row>
    <row r="108" spans="2:16" x14ac:dyDescent="0.25">
      <c r="B108" s="15">
        <v>106</v>
      </c>
      <c r="C108" s="16" t="s">
        <v>499</v>
      </c>
      <c r="D108" s="16" t="s">
        <v>161</v>
      </c>
      <c r="E108" s="16" t="s">
        <v>2801</v>
      </c>
      <c r="F108" s="16" t="s">
        <v>170</v>
      </c>
      <c r="G108" s="16">
        <v>24</v>
      </c>
      <c r="H108" s="16" t="s">
        <v>145</v>
      </c>
      <c r="I108" s="16" t="s">
        <v>135</v>
      </c>
      <c r="J108" s="16" t="s">
        <v>136</v>
      </c>
      <c r="K108" s="16" t="s">
        <v>2893</v>
      </c>
      <c r="L108" s="16" t="s">
        <v>22</v>
      </c>
      <c r="M108" s="21">
        <v>94000000</v>
      </c>
      <c r="N108" s="21">
        <v>94000000</v>
      </c>
      <c r="O108" s="21">
        <v>94000000</v>
      </c>
      <c r="P108" s="23">
        <f t="shared" si="6"/>
        <v>1</v>
      </c>
    </row>
    <row r="109" spans="2:16" x14ac:dyDescent="0.25">
      <c r="B109" s="15">
        <v>107</v>
      </c>
      <c r="C109" s="16" t="s">
        <v>499</v>
      </c>
      <c r="D109" s="16" t="s">
        <v>161</v>
      </c>
      <c r="E109" s="16" t="s">
        <v>561</v>
      </c>
      <c r="F109" s="16" t="s">
        <v>170</v>
      </c>
      <c r="G109" s="16">
        <v>24</v>
      </c>
      <c r="H109" s="16" t="s">
        <v>145</v>
      </c>
      <c r="I109" s="16" t="s">
        <v>135</v>
      </c>
      <c r="J109" s="16" t="s">
        <v>136</v>
      </c>
      <c r="K109" s="16" t="s">
        <v>146</v>
      </c>
      <c r="L109" s="16" t="s">
        <v>22</v>
      </c>
      <c r="M109" s="21">
        <v>2187082</v>
      </c>
      <c r="N109" s="21">
        <v>2187082</v>
      </c>
      <c r="O109" s="21">
        <v>2187082</v>
      </c>
      <c r="P109" s="23">
        <f t="shared" si="6"/>
        <v>1</v>
      </c>
    </row>
    <row r="110" spans="2:16" x14ac:dyDescent="0.25">
      <c r="B110" s="15">
        <v>108</v>
      </c>
      <c r="C110" s="16" t="s">
        <v>499</v>
      </c>
      <c r="D110" s="16" t="s">
        <v>161</v>
      </c>
      <c r="E110" s="16" t="s">
        <v>560</v>
      </c>
      <c r="F110" s="16" t="s">
        <v>170</v>
      </c>
      <c r="G110" s="16">
        <v>24</v>
      </c>
      <c r="H110" s="16" t="s">
        <v>145</v>
      </c>
      <c r="I110" s="16" t="s">
        <v>135</v>
      </c>
      <c r="J110" s="16" t="s">
        <v>136</v>
      </c>
      <c r="K110" s="16" t="s">
        <v>146</v>
      </c>
      <c r="L110" s="16" t="s">
        <v>22</v>
      </c>
      <c r="M110" s="21">
        <v>4466000</v>
      </c>
      <c r="N110" s="21">
        <v>4466000</v>
      </c>
      <c r="O110" s="21">
        <v>4466000</v>
      </c>
      <c r="P110" s="23">
        <f t="shared" si="6"/>
        <v>1</v>
      </c>
    </row>
    <row r="111" spans="2:16" x14ac:dyDescent="0.25">
      <c r="B111" s="15">
        <v>109</v>
      </c>
      <c r="C111" s="16" t="s">
        <v>499</v>
      </c>
      <c r="D111" s="16" t="s">
        <v>161</v>
      </c>
      <c r="E111" s="16" t="s">
        <v>2666</v>
      </c>
      <c r="F111" s="16" t="s">
        <v>170</v>
      </c>
      <c r="G111" s="16">
        <v>24</v>
      </c>
      <c r="H111" s="16" t="s">
        <v>145</v>
      </c>
      <c r="I111" s="16" t="s">
        <v>135</v>
      </c>
      <c r="J111" s="16" t="s">
        <v>136</v>
      </c>
      <c r="K111" s="16" t="s">
        <v>2690</v>
      </c>
      <c r="L111" s="16" t="s">
        <v>22</v>
      </c>
      <c r="M111" s="21">
        <v>9891420</v>
      </c>
      <c r="N111" s="21">
        <v>9891420</v>
      </c>
      <c r="O111" s="21">
        <v>9891420</v>
      </c>
      <c r="P111" s="23">
        <f t="shared" si="6"/>
        <v>1</v>
      </c>
    </row>
    <row r="112" spans="2:16" x14ac:dyDescent="0.25">
      <c r="B112" s="15">
        <v>110</v>
      </c>
      <c r="C112" s="16" t="s">
        <v>499</v>
      </c>
      <c r="D112" s="16" t="s">
        <v>161</v>
      </c>
      <c r="E112" s="16" t="s">
        <v>559</v>
      </c>
      <c r="F112" s="16" t="s">
        <v>170</v>
      </c>
      <c r="G112" s="16">
        <v>24</v>
      </c>
      <c r="H112" s="16" t="s">
        <v>145</v>
      </c>
      <c r="I112" s="16" t="s">
        <v>135</v>
      </c>
      <c r="J112" s="16" t="s">
        <v>136</v>
      </c>
      <c r="K112" s="16" t="s">
        <v>158</v>
      </c>
      <c r="L112" s="16" t="s">
        <v>22</v>
      </c>
      <c r="M112" s="21">
        <v>3701883</v>
      </c>
      <c r="N112" s="21">
        <v>3701883</v>
      </c>
      <c r="O112" s="21">
        <v>3701883</v>
      </c>
      <c r="P112" s="23">
        <f t="shared" si="6"/>
        <v>1</v>
      </c>
    </row>
    <row r="113" spans="2:16" x14ac:dyDescent="0.25">
      <c r="B113" s="15">
        <v>111</v>
      </c>
      <c r="C113" s="16" t="s">
        <v>499</v>
      </c>
      <c r="D113" s="16" t="s">
        <v>161</v>
      </c>
      <c r="E113" s="16" t="s">
        <v>558</v>
      </c>
      <c r="F113" s="16" t="s">
        <v>170</v>
      </c>
      <c r="G113" s="16">
        <v>24</v>
      </c>
      <c r="H113" s="16" t="s">
        <v>145</v>
      </c>
      <c r="I113" s="16" t="s">
        <v>135</v>
      </c>
      <c r="J113" s="16" t="s">
        <v>136</v>
      </c>
      <c r="K113" s="16" t="s">
        <v>146</v>
      </c>
      <c r="L113" s="16" t="s">
        <v>22</v>
      </c>
      <c r="M113" s="21">
        <v>4466000</v>
      </c>
      <c r="N113" s="21">
        <v>4466000</v>
      </c>
      <c r="O113" s="21">
        <v>4466000</v>
      </c>
      <c r="P113" s="23">
        <f t="shared" si="6"/>
        <v>1</v>
      </c>
    </row>
    <row r="114" spans="2:16" x14ac:dyDescent="0.25">
      <c r="B114" s="15">
        <v>112</v>
      </c>
      <c r="C114" s="16" t="s">
        <v>499</v>
      </c>
      <c r="D114" s="16" t="s">
        <v>161</v>
      </c>
      <c r="E114" s="16" t="s">
        <v>557</v>
      </c>
      <c r="F114" s="16" t="s">
        <v>170</v>
      </c>
      <c r="G114" s="16">
        <v>24</v>
      </c>
      <c r="H114" s="16" t="s">
        <v>145</v>
      </c>
      <c r="I114" s="16" t="s">
        <v>135</v>
      </c>
      <c r="J114" s="16" t="s">
        <v>136</v>
      </c>
      <c r="K114" s="16" t="s">
        <v>146</v>
      </c>
      <c r="L114" s="16" t="s">
        <v>22</v>
      </c>
      <c r="M114" s="21">
        <v>4466000</v>
      </c>
      <c r="N114" s="21">
        <v>4466000</v>
      </c>
      <c r="O114" s="21">
        <v>4466000</v>
      </c>
      <c r="P114" s="23">
        <f t="shared" si="6"/>
        <v>1</v>
      </c>
    </row>
    <row r="115" spans="2:16" x14ac:dyDescent="0.25">
      <c r="B115" s="15">
        <v>113</v>
      </c>
      <c r="C115" s="16" t="s">
        <v>499</v>
      </c>
      <c r="D115" s="16" t="s">
        <v>161</v>
      </c>
      <c r="E115" s="16" t="s">
        <v>556</v>
      </c>
      <c r="F115" s="16" t="s">
        <v>170</v>
      </c>
      <c r="G115" s="16">
        <v>24</v>
      </c>
      <c r="H115" s="16" t="s">
        <v>145</v>
      </c>
      <c r="I115" s="16" t="s">
        <v>135</v>
      </c>
      <c r="J115" s="16" t="s">
        <v>136</v>
      </c>
      <c r="K115" s="16" t="s">
        <v>158</v>
      </c>
      <c r="L115" s="16" t="s">
        <v>22</v>
      </c>
      <c r="M115" s="21">
        <v>4466000</v>
      </c>
      <c r="N115" s="21">
        <v>4466000</v>
      </c>
      <c r="O115" s="21">
        <v>4466000</v>
      </c>
      <c r="P115" s="23">
        <f t="shared" si="6"/>
        <v>1</v>
      </c>
    </row>
    <row r="116" spans="2:16" x14ac:dyDescent="0.25">
      <c r="B116" s="15">
        <v>114</v>
      </c>
      <c r="C116" s="16" t="s">
        <v>499</v>
      </c>
      <c r="D116" s="16" t="s">
        <v>161</v>
      </c>
      <c r="E116" s="16" t="s">
        <v>555</v>
      </c>
      <c r="F116" s="16" t="s">
        <v>170</v>
      </c>
      <c r="G116" s="16">
        <v>24</v>
      </c>
      <c r="H116" s="16" t="s">
        <v>145</v>
      </c>
      <c r="I116" s="16" t="s">
        <v>135</v>
      </c>
      <c r="J116" s="16" t="s">
        <v>136</v>
      </c>
      <c r="K116" s="16" t="s">
        <v>146</v>
      </c>
      <c r="L116" s="16" t="s">
        <v>22</v>
      </c>
      <c r="M116" s="21">
        <v>3300000</v>
      </c>
      <c r="N116" s="21">
        <v>3300000</v>
      </c>
      <c r="O116" s="21">
        <v>3300000</v>
      </c>
      <c r="P116" s="23">
        <f t="shared" si="6"/>
        <v>1</v>
      </c>
    </row>
    <row r="117" spans="2:16" x14ac:dyDescent="0.25">
      <c r="B117" s="15">
        <v>115</v>
      </c>
      <c r="C117" s="16" t="s">
        <v>499</v>
      </c>
      <c r="D117" s="16" t="s">
        <v>161</v>
      </c>
      <c r="E117" s="16" t="s">
        <v>554</v>
      </c>
      <c r="F117" s="16" t="s">
        <v>170</v>
      </c>
      <c r="G117" s="16">
        <v>24</v>
      </c>
      <c r="H117" s="16" t="s">
        <v>145</v>
      </c>
      <c r="I117" s="16" t="s">
        <v>135</v>
      </c>
      <c r="J117" s="16" t="s">
        <v>136</v>
      </c>
      <c r="K117" s="16" t="s">
        <v>146</v>
      </c>
      <c r="L117" s="16" t="s">
        <v>22</v>
      </c>
      <c r="M117" s="21">
        <v>4466000</v>
      </c>
      <c r="N117" s="21">
        <v>4466000</v>
      </c>
      <c r="O117" s="21">
        <v>4466000</v>
      </c>
      <c r="P117" s="23">
        <f t="shared" si="6"/>
        <v>1</v>
      </c>
    </row>
    <row r="118" spans="2:16" x14ac:dyDescent="0.25">
      <c r="B118" s="15">
        <v>116</v>
      </c>
      <c r="C118" s="16" t="s">
        <v>499</v>
      </c>
      <c r="D118" s="16" t="s">
        <v>161</v>
      </c>
      <c r="E118" s="16" t="s">
        <v>553</v>
      </c>
      <c r="F118" s="16" t="s">
        <v>170</v>
      </c>
      <c r="G118" s="16">
        <v>24</v>
      </c>
      <c r="H118" s="16" t="s">
        <v>145</v>
      </c>
      <c r="I118" s="16" t="s">
        <v>135</v>
      </c>
      <c r="J118" s="16" t="s">
        <v>136</v>
      </c>
      <c r="K118" s="16" t="s">
        <v>408</v>
      </c>
      <c r="L118" s="16" t="s">
        <v>22</v>
      </c>
      <c r="M118" s="21">
        <v>3696000</v>
      </c>
      <c r="N118" s="21">
        <v>3696000</v>
      </c>
      <c r="O118" s="21">
        <v>3696000</v>
      </c>
      <c r="P118" s="23">
        <f t="shared" si="6"/>
        <v>1</v>
      </c>
    </row>
    <row r="119" spans="2:16" x14ac:dyDescent="0.25">
      <c r="B119" s="15">
        <v>117</v>
      </c>
      <c r="C119" s="16" t="s">
        <v>499</v>
      </c>
      <c r="D119" s="16" t="s">
        <v>161</v>
      </c>
      <c r="E119" s="16" t="s">
        <v>2667</v>
      </c>
      <c r="F119" s="16" t="s">
        <v>170</v>
      </c>
      <c r="G119" s="16">
        <v>24</v>
      </c>
      <c r="H119" s="16" t="s">
        <v>145</v>
      </c>
      <c r="I119" s="16" t="s">
        <v>135</v>
      </c>
      <c r="J119" s="16" t="s">
        <v>136</v>
      </c>
      <c r="K119" s="16" t="s">
        <v>501</v>
      </c>
      <c r="L119" s="16" t="s">
        <v>22</v>
      </c>
      <c r="M119" s="21">
        <v>3080000</v>
      </c>
      <c r="N119" s="21">
        <v>3080000</v>
      </c>
      <c r="O119" s="21">
        <v>3080000</v>
      </c>
      <c r="P119" s="23">
        <f t="shared" si="6"/>
        <v>1</v>
      </c>
    </row>
    <row r="120" spans="2:16" x14ac:dyDescent="0.25">
      <c r="B120" s="15">
        <v>118</v>
      </c>
      <c r="C120" s="16" t="s">
        <v>499</v>
      </c>
      <c r="D120" s="16" t="s">
        <v>161</v>
      </c>
      <c r="E120" s="16" t="s">
        <v>2668</v>
      </c>
      <c r="F120" s="16" t="s">
        <v>170</v>
      </c>
      <c r="G120" s="16">
        <v>24</v>
      </c>
      <c r="H120" s="16" t="s">
        <v>145</v>
      </c>
      <c r="I120" s="16" t="s">
        <v>135</v>
      </c>
      <c r="J120" s="16" t="s">
        <v>136</v>
      </c>
      <c r="K120" s="16" t="s">
        <v>212</v>
      </c>
      <c r="L120" s="16" t="s">
        <v>22</v>
      </c>
      <c r="M120" s="21">
        <v>2700000</v>
      </c>
      <c r="N120" s="21">
        <v>2700000</v>
      </c>
      <c r="O120" s="21">
        <v>2700000</v>
      </c>
      <c r="P120" s="23">
        <f t="shared" si="6"/>
        <v>1</v>
      </c>
    </row>
    <row r="121" spans="2:16" x14ac:dyDescent="0.25">
      <c r="B121" s="15">
        <v>119</v>
      </c>
      <c r="C121" s="16" t="s">
        <v>499</v>
      </c>
      <c r="D121" s="16" t="s">
        <v>161</v>
      </c>
      <c r="E121" s="16" t="s">
        <v>2669</v>
      </c>
      <c r="F121" s="16" t="s">
        <v>170</v>
      </c>
      <c r="G121" s="16">
        <v>24</v>
      </c>
      <c r="H121" s="16" t="s">
        <v>145</v>
      </c>
      <c r="I121" s="16" t="s">
        <v>135</v>
      </c>
      <c r="J121" s="16" t="s">
        <v>136</v>
      </c>
      <c r="K121" s="16" t="s">
        <v>212</v>
      </c>
      <c r="L121" s="16" t="s">
        <v>22</v>
      </c>
      <c r="M121" s="21">
        <v>2700000</v>
      </c>
      <c r="N121" s="21">
        <v>2700000</v>
      </c>
      <c r="O121" s="21">
        <v>2700000</v>
      </c>
      <c r="P121" s="23">
        <f t="shared" si="6"/>
        <v>1</v>
      </c>
    </row>
    <row r="122" spans="2:16" x14ac:dyDescent="0.25">
      <c r="B122" s="15">
        <v>120</v>
      </c>
      <c r="C122" s="16" t="s">
        <v>499</v>
      </c>
      <c r="D122" s="16" t="s">
        <v>161</v>
      </c>
      <c r="E122" s="16" t="s">
        <v>2670</v>
      </c>
      <c r="F122" s="16" t="s">
        <v>170</v>
      </c>
      <c r="G122" s="16">
        <v>24</v>
      </c>
      <c r="H122" s="16" t="s">
        <v>145</v>
      </c>
      <c r="I122" s="16" t="s">
        <v>135</v>
      </c>
      <c r="J122" s="16" t="s">
        <v>136</v>
      </c>
      <c r="K122" s="16" t="s">
        <v>550</v>
      </c>
      <c r="L122" s="16" t="s">
        <v>22</v>
      </c>
      <c r="M122" s="21">
        <v>3467480</v>
      </c>
      <c r="N122" s="21">
        <v>3467480</v>
      </c>
      <c r="O122" s="21">
        <v>3467480</v>
      </c>
      <c r="P122" s="23">
        <f t="shared" si="6"/>
        <v>1</v>
      </c>
    </row>
    <row r="123" spans="2:16" x14ac:dyDescent="0.25">
      <c r="B123" s="15">
        <v>121</v>
      </c>
      <c r="C123" s="16" t="s">
        <v>499</v>
      </c>
      <c r="D123" s="16" t="s">
        <v>161</v>
      </c>
      <c r="E123" s="16" t="s">
        <v>548</v>
      </c>
      <c r="F123" s="16" t="s">
        <v>170</v>
      </c>
      <c r="G123" s="16">
        <v>24</v>
      </c>
      <c r="H123" s="16" t="s">
        <v>145</v>
      </c>
      <c r="I123" s="16" t="s">
        <v>135</v>
      </c>
      <c r="J123" s="16" t="s">
        <v>136</v>
      </c>
      <c r="K123" s="16" t="s">
        <v>501</v>
      </c>
      <c r="L123" s="16" t="s">
        <v>22</v>
      </c>
      <c r="M123" s="21">
        <v>3080000</v>
      </c>
      <c r="N123" s="21">
        <v>3080000</v>
      </c>
      <c r="O123" s="21">
        <v>3080000</v>
      </c>
      <c r="P123" s="23">
        <f t="shared" si="6"/>
        <v>1</v>
      </c>
    </row>
    <row r="124" spans="2:16" x14ac:dyDescent="0.25">
      <c r="B124" s="15">
        <v>122</v>
      </c>
      <c r="C124" s="16" t="s">
        <v>499</v>
      </c>
      <c r="D124" s="16" t="s">
        <v>161</v>
      </c>
      <c r="E124" s="16" t="s">
        <v>547</v>
      </c>
      <c r="F124" s="16" t="s">
        <v>170</v>
      </c>
      <c r="G124" s="16">
        <v>24</v>
      </c>
      <c r="H124" s="16" t="s">
        <v>145</v>
      </c>
      <c r="I124" s="16" t="s">
        <v>135</v>
      </c>
      <c r="J124" s="16" t="s">
        <v>136</v>
      </c>
      <c r="K124" s="16" t="s">
        <v>137</v>
      </c>
      <c r="L124" s="16" t="s">
        <v>22</v>
      </c>
      <c r="M124" s="21">
        <v>3387464</v>
      </c>
      <c r="N124" s="21">
        <v>3387464</v>
      </c>
      <c r="O124" s="21">
        <v>3387464</v>
      </c>
      <c r="P124" s="23">
        <f t="shared" si="6"/>
        <v>1</v>
      </c>
    </row>
    <row r="125" spans="2:16" x14ac:dyDescent="0.25">
      <c r="B125" s="15">
        <v>123</v>
      </c>
      <c r="C125" s="16" t="s">
        <v>499</v>
      </c>
      <c r="D125" s="16" t="s">
        <v>161</v>
      </c>
      <c r="E125" s="16" t="s">
        <v>2671</v>
      </c>
      <c r="F125" s="16" t="s">
        <v>170</v>
      </c>
      <c r="G125" s="16">
        <v>24</v>
      </c>
      <c r="H125" s="16" t="s">
        <v>145</v>
      </c>
      <c r="I125" s="16" t="s">
        <v>135</v>
      </c>
      <c r="J125" s="16" t="s">
        <v>136</v>
      </c>
      <c r="K125" s="16" t="s">
        <v>137</v>
      </c>
      <c r="L125" s="16" t="s">
        <v>22</v>
      </c>
      <c r="M125" s="21">
        <v>8685581</v>
      </c>
      <c r="N125" s="21">
        <v>8685581</v>
      </c>
      <c r="O125" s="21">
        <v>8685581</v>
      </c>
      <c r="P125" s="23">
        <f t="shared" si="6"/>
        <v>1</v>
      </c>
    </row>
    <row r="126" spans="2:16" x14ac:dyDescent="0.25">
      <c r="B126" s="15">
        <v>124</v>
      </c>
      <c r="C126" s="16" t="s">
        <v>499</v>
      </c>
      <c r="D126" s="16" t="s">
        <v>161</v>
      </c>
      <c r="E126" s="16" t="s">
        <v>546</v>
      </c>
      <c r="F126" s="16" t="s">
        <v>170</v>
      </c>
      <c r="G126" s="16">
        <v>24</v>
      </c>
      <c r="H126" s="16" t="s">
        <v>145</v>
      </c>
      <c r="I126" s="16" t="s">
        <v>135</v>
      </c>
      <c r="J126" s="16" t="s">
        <v>136</v>
      </c>
      <c r="K126" s="16" t="s">
        <v>501</v>
      </c>
      <c r="L126" s="16" t="s">
        <v>22</v>
      </c>
      <c r="M126" s="21">
        <v>3080000</v>
      </c>
      <c r="N126" s="21">
        <v>3080000</v>
      </c>
      <c r="O126" s="21">
        <v>3080000</v>
      </c>
      <c r="P126" s="23">
        <f t="shared" si="6"/>
        <v>1</v>
      </c>
    </row>
    <row r="127" spans="2:16" x14ac:dyDescent="0.25">
      <c r="B127" s="15">
        <v>125</v>
      </c>
      <c r="C127" s="16" t="s">
        <v>499</v>
      </c>
      <c r="D127" s="16" t="s">
        <v>161</v>
      </c>
      <c r="E127" s="16" t="s">
        <v>545</v>
      </c>
      <c r="F127" s="16" t="s">
        <v>170</v>
      </c>
      <c r="G127" s="16">
        <v>24</v>
      </c>
      <c r="H127" s="16" t="s">
        <v>145</v>
      </c>
      <c r="I127" s="16" t="s">
        <v>135</v>
      </c>
      <c r="J127" s="16" t="s">
        <v>136</v>
      </c>
      <c r="K127" s="16" t="s">
        <v>212</v>
      </c>
      <c r="L127" s="16" t="s">
        <v>22</v>
      </c>
      <c r="M127" s="21">
        <v>3968580</v>
      </c>
      <c r="N127" s="21">
        <v>3968580</v>
      </c>
      <c r="O127" s="21">
        <v>3968580</v>
      </c>
      <c r="P127" s="23">
        <f t="shared" si="6"/>
        <v>1</v>
      </c>
    </row>
    <row r="128" spans="2:16" x14ac:dyDescent="0.25">
      <c r="B128" s="15">
        <v>126</v>
      </c>
      <c r="C128" s="16" t="s">
        <v>499</v>
      </c>
      <c r="D128" s="16" t="s">
        <v>161</v>
      </c>
      <c r="E128" s="16" t="s">
        <v>2802</v>
      </c>
      <c r="F128" s="16" t="s">
        <v>170</v>
      </c>
      <c r="G128" s="16">
        <v>24</v>
      </c>
      <c r="H128" s="16" t="s">
        <v>145</v>
      </c>
      <c r="I128" s="16" t="s">
        <v>135</v>
      </c>
      <c r="J128" s="16" t="s">
        <v>136</v>
      </c>
      <c r="K128" s="16" t="s">
        <v>212</v>
      </c>
      <c r="L128" s="16" t="s">
        <v>22</v>
      </c>
      <c r="M128" s="21">
        <v>3760680</v>
      </c>
      <c r="N128" s="21">
        <v>3760680</v>
      </c>
      <c r="O128" s="21">
        <v>3760680</v>
      </c>
      <c r="P128" s="23">
        <f t="shared" si="6"/>
        <v>1</v>
      </c>
    </row>
    <row r="129" spans="2:16" x14ac:dyDescent="0.25">
      <c r="B129" s="15">
        <v>127</v>
      </c>
      <c r="C129" s="16" t="s">
        <v>499</v>
      </c>
      <c r="D129" s="16" t="s">
        <v>161</v>
      </c>
      <c r="E129" s="16" t="s">
        <v>544</v>
      </c>
      <c r="F129" s="16" t="s">
        <v>170</v>
      </c>
      <c r="G129" s="16">
        <v>24</v>
      </c>
      <c r="H129" s="16" t="s">
        <v>145</v>
      </c>
      <c r="I129" s="16" t="s">
        <v>135</v>
      </c>
      <c r="J129" s="16" t="s">
        <v>136</v>
      </c>
      <c r="K129" s="16" t="s">
        <v>212</v>
      </c>
      <c r="L129" s="16" t="s">
        <v>22</v>
      </c>
      <c r="M129" s="21">
        <v>3968580</v>
      </c>
      <c r="N129" s="21">
        <v>3968580</v>
      </c>
      <c r="O129" s="21">
        <v>3968580</v>
      </c>
      <c r="P129" s="23">
        <f t="shared" si="6"/>
        <v>1</v>
      </c>
    </row>
    <row r="130" spans="2:16" x14ac:dyDescent="0.25">
      <c r="B130" s="15">
        <v>128</v>
      </c>
      <c r="C130" s="16" t="s">
        <v>499</v>
      </c>
      <c r="D130" s="16" t="s">
        <v>161</v>
      </c>
      <c r="E130" s="16" t="s">
        <v>543</v>
      </c>
      <c r="F130" s="16" t="s">
        <v>170</v>
      </c>
      <c r="G130" s="16">
        <v>24</v>
      </c>
      <c r="H130" s="16" t="s">
        <v>145</v>
      </c>
      <c r="I130" s="16" t="s">
        <v>135</v>
      </c>
      <c r="J130" s="16" t="s">
        <v>136</v>
      </c>
      <c r="K130" s="16" t="s">
        <v>501</v>
      </c>
      <c r="L130" s="16" t="s">
        <v>22</v>
      </c>
      <c r="M130" s="21">
        <v>3080000</v>
      </c>
      <c r="N130" s="21">
        <v>3080000</v>
      </c>
      <c r="O130" s="21">
        <v>3080000</v>
      </c>
      <c r="P130" s="23">
        <f t="shared" si="6"/>
        <v>1</v>
      </c>
    </row>
    <row r="131" spans="2:16" x14ac:dyDescent="0.25">
      <c r="B131" s="15">
        <v>129</v>
      </c>
      <c r="C131" s="16" t="s">
        <v>499</v>
      </c>
      <c r="D131" s="16" t="s">
        <v>161</v>
      </c>
      <c r="E131" s="16" t="s">
        <v>2672</v>
      </c>
      <c r="F131" s="16" t="s">
        <v>170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212</v>
      </c>
      <c r="L131" s="16" t="s">
        <v>22</v>
      </c>
      <c r="M131" s="21">
        <v>2700000</v>
      </c>
      <c r="N131" s="21">
        <v>2700000</v>
      </c>
      <c r="O131" s="21">
        <v>2700000</v>
      </c>
      <c r="P131" s="23">
        <f t="shared" si="6"/>
        <v>1</v>
      </c>
    </row>
    <row r="132" spans="2:16" x14ac:dyDescent="0.25">
      <c r="B132" s="15">
        <v>130</v>
      </c>
      <c r="C132" s="16" t="s">
        <v>499</v>
      </c>
      <c r="D132" s="16" t="s">
        <v>161</v>
      </c>
      <c r="E132" s="16" t="s">
        <v>2673</v>
      </c>
      <c r="F132" s="16" t="s">
        <v>170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212</v>
      </c>
      <c r="L132" s="16" t="s">
        <v>22</v>
      </c>
      <c r="M132" s="21">
        <v>2700000</v>
      </c>
      <c r="N132" s="21">
        <v>2700000</v>
      </c>
      <c r="O132" s="21">
        <v>2700000</v>
      </c>
      <c r="P132" s="23">
        <f t="shared" ref="P132:P195" si="7">+O132/N132</f>
        <v>1</v>
      </c>
    </row>
    <row r="133" spans="2:16" x14ac:dyDescent="0.25">
      <c r="B133" s="15">
        <v>131</v>
      </c>
      <c r="C133" s="16" t="s">
        <v>499</v>
      </c>
      <c r="D133" s="16" t="s">
        <v>161</v>
      </c>
      <c r="E133" s="16" t="s">
        <v>540</v>
      </c>
      <c r="F133" s="16" t="s">
        <v>170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220</v>
      </c>
      <c r="L133" s="16" t="s">
        <v>22</v>
      </c>
      <c r="M133" s="21">
        <v>8777631</v>
      </c>
      <c r="N133" s="21">
        <v>8777631</v>
      </c>
      <c r="O133" s="21">
        <v>8777631</v>
      </c>
      <c r="P133" s="23">
        <f t="shared" si="7"/>
        <v>1</v>
      </c>
    </row>
    <row r="134" spans="2:16" x14ac:dyDescent="0.25">
      <c r="B134" s="15">
        <v>132</v>
      </c>
      <c r="C134" s="16" t="s">
        <v>499</v>
      </c>
      <c r="D134" s="16" t="s">
        <v>161</v>
      </c>
      <c r="E134" s="16" t="s">
        <v>2674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246</v>
      </c>
      <c r="L134" s="16" t="s">
        <v>22</v>
      </c>
      <c r="M134" s="21">
        <v>3465000</v>
      </c>
      <c r="N134" s="21">
        <v>3465000</v>
      </c>
      <c r="O134" s="21">
        <v>3465000</v>
      </c>
      <c r="P134" s="23">
        <f t="shared" si="7"/>
        <v>1</v>
      </c>
    </row>
    <row r="135" spans="2:16" x14ac:dyDescent="0.25">
      <c r="B135" s="15">
        <v>133</v>
      </c>
      <c r="C135" s="16" t="s">
        <v>499</v>
      </c>
      <c r="D135" s="16" t="s">
        <v>161</v>
      </c>
      <c r="E135" s="16" t="s">
        <v>2675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246</v>
      </c>
      <c r="L135" s="16" t="s">
        <v>22</v>
      </c>
      <c r="M135" s="21">
        <v>3465000</v>
      </c>
      <c r="N135" s="21">
        <v>3465000</v>
      </c>
      <c r="O135" s="21">
        <v>3465000</v>
      </c>
      <c r="P135" s="23">
        <f t="shared" si="7"/>
        <v>1</v>
      </c>
    </row>
    <row r="136" spans="2:16" x14ac:dyDescent="0.25">
      <c r="B136" s="15">
        <v>134</v>
      </c>
      <c r="C136" s="16" t="s">
        <v>499</v>
      </c>
      <c r="D136" s="16" t="s">
        <v>161</v>
      </c>
      <c r="E136" s="16" t="s">
        <v>537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250</v>
      </c>
      <c r="L136" s="16" t="s">
        <v>22</v>
      </c>
      <c r="M136" s="21">
        <v>3710619</v>
      </c>
      <c r="N136" s="21">
        <v>3710619</v>
      </c>
      <c r="O136" s="21">
        <v>3710619</v>
      </c>
      <c r="P136" s="23">
        <f t="shared" si="7"/>
        <v>1</v>
      </c>
    </row>
    <row r="137" spans="2:16" x14ac:dyDescent="0.25">
      <c r="B137" s="15">
        <v>135</v>
      </c>
      <c r="C137" s="16" t="s">
        <v>499</v>
      </c>
      <c r="D137" s="16" t="s">
        <v>161</v>
      </c>
      <c r="E137" s="16" t="s">
        <v>536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408</v>
      </c>
      <c r="L137" s="16" t="s">
        <v>22</v>
      </c>
      <c r="M137" s="21">
        <v>7546000</v>
      </c>
      <c r="N137" s="21">
        <v>7546000</v>
      </c>
      <c r="O137" s="21">
        <v>7546000</v>
      </c>
      <c r="P137" s="23">
        <f t="shared" si="7"/>
        <v>1</v>
      </c>
    </row>
    <row r="138" spans="2:16" x14ac:dyDescent="0.25">
      <c r="B138" s="15">
        <v>136</v>
      </c>
      <c r="C138" s="16" t="s">
        <v>499</v>
      </c>
      <c r="D138" s="16" t="s">
        <v>161</v>
      </c>
      <c r="E138" s="16" t="s">
        <v>2676</v>
      </c>
      <c r="F138" s="16" t="s">
        <v>170</v>
      </c>
      <c r="G138" s="16">
        <v>24</v>
      </c>
      <c r="H138" s="16" t="s">
        <v>145</v>
      </c>
      <c r="I138" s="16" t="s">
        <v>135</v>
      </c>
      <c r="J138" s="16" t="s">
        <v>136</v>
      </c>
      <c r="K138" s="16" t="s">
        <v>250</v>
      </c>
      <c r="L138" s="16" t="s">
        <v>22</v>
      </c>
      <c r="M138" s="21">
        <v>9891420</v>
      </c>
      <c r="N138" s="21">
        <v>9891420</v>
      </c>
      <c r="O138" s="21">
        <v>9891420</v>
      </c>
      <c r="P138" s="23">
        <f t="shared" si="7"/>
        <v>1</v>
      </c>
    </row>
    <row r="139" spans="2:16" x14ac:dyDescent="0.25">
      <c r="B139" s="15">
        <v>137</v>
      </c>
      <c r="C139" s="16" t="s">
        <v>499</v>
      </c>
      <c r="D139" s="16" t="s">
        <v>161</v>
      </c>
      <c r="E139" s="16" t="s">
        <v>2677</v>
      </c>
      <c r="F139" s="16" t="s">
        <v>170</v>
      </c>
      <c r="G139" s="16">
        <v>24</v>
      </c>
      <c r="H139" s="16" t="s">
        <v>145</v>
      </c>
      <c r="I139" s="16" t="s">
        <v>135</v>
      </c>
      <c r="J139" s="16" t="s">
        <v>136</v>
      </c>
      <c r="K139" s="16" t="s">
        <v>246</v>
      </c>
      <c r="L139" s="16" t="s">
        <v>22</v>
      </c>
      <c r="M139" s="21">
        <v>3467464</v>
      </c>
      <c r="N139" s="21">
        <v>3467464</v>
      </c>
      <c r="O139" s="21">
        <v>3467464</v>
      </c>
      <c r="P139" s="23">
        <f t="shared" si="7"/>
        <v>1</v>
      </c>
    </row>
    <row r="140" spans="2:16" x14ac:dyDescent="0.25">
      <c r="B140" s="15">
        <v>138</v>
      </c>
      <c r="C140" s="16" t="s">
        <v>499</v>
      </c>
      <c r="D140" s="16" t="s">
        <v>161</v>
      </c>
      <c r="E140" s="16" t="s">
        <v>2803</v>
      </c>
      <c r="F140" s="16" t="s">
        <v>170</v>
      </c>
      <c r="G140" s="16">
        <v>24</v>
      </c>
      <c r="H140" s="16" t="s">
        <v>145</v>
      </c>
      <c r="I140" s="16" t="s">
        <v>135</v>
      </c>
      <c r="J140" s="16" t="s">
        <v>136</v>
      </c>
      <c r="K140" s="16" t="s">
        <v>246</v>
      </c>
      <c r="L140" s="16" t="s">
        <v>22</v>
      </c>
      <c r="M140" s="21">
        <v>3621033</v>
      </c>
      <c r="N140" s="21">
        <v>3621033</v>
      </c>
      <c r="O140" s="21">
        <v>3621033</v>
      </c>
      <c r="P140" s="23">
        <f t="shared" si="7"/>
        <v>1</v>
      </c>
    </row>
    <row r="141" spans="2:16" x14ac:dyDescent="0.25">
      <c r="B141" s="15">
        <v>139</v>
      </c>
      <c r="C141" s="16" t="s">
        <v>499</v>
      </c>
      <c r="D141" s="16" t="s">
        <v>161</v>
      </c>
      <c r="E141" s="16" t="s">
        <v>2804</v>
      </c>
      <c r="F141" s="16" t="s">
        <v>170</v>
      </c>
      <c r="G141" s="16">
        <v>24</v>
      </c>
      <c r="H141" s="16" t="s">
        <v>145</v>
      </c>
      <c r="I141" s="16" t="s">
        <v>135</v>
      </c>
      <c r="J141" s="16" t="s">
        <v>136</v>
      </c>
      <c r="K141" s="16" t="s">
        <v>220</v>
      </c>
      <c r="L141" s="16" t="s">
        <v>22</v>
      </c>
      <c r="M141" s="21">
        <v>3493461</v>
      </c>
      <c r="N141" s="21">
        <v>3493461</v>
      </c>
      <c r="O141" s="21">
        <v>3493461</v>
      </c>
      <c r="P141" s="23">
        <f t="shared" si="7"/>
        <v>1</v>
      </c>
    </row>
    <row r="142" spans="2:16" x14ac:dyDescent="0.25">
      <c r="B142" s="15">
        <v>140</v>
      </c>
      <c r="C142" s="16" t="s">
        <v>499</v>
      </c>
      <c r="D142" s="16" t="s">
        <v>161</v>
      </c>
      <c r="E142" s="16" t="s">
        <v>2517</v>
      </c>
      <c r="F142" s="16" t="s">
        <v>170</v>
      </c>
      <c r="G142" s="16">
        <v>24</v>
      </c>
      <c r="H142" s="16" t="s">
        <v>145</v>
      </c>
      <c r="I142" s="16" t="s">
        <v>135</v>
      </c>
      <c r="J142" s="16" t="s">
        <v>136</v>
      </c>
      <c r="K142" s="16" t="s">
        <v>550</v>
      </c>
      <c r="L142" s="16" t="s">
        <v>22</v>
      </c>
      <c r="M142" s="21">
        <v>6058360</v>
      </c>
      <c r="N142" s="21">
        <v>6058360</v>
      </c>
      <c r="O142" s="21">
        <v>6058360</v>
      </c>
      <c r="P142" s="23">
        <f t="shared" si="7"/>
        <v>1</v>
      </c>
    </row>
    <row r="143" spans="2:16" x14ac:dyDescent="0.25">
      <c r="B143" s="15">
        <v>141</v>
      </c>
      <c r="C143" s="16" t="s">
        <v>499</v>
      </c>
      <c r="D143" s="16" t="s">
        <v>161</v>
      </c>
      <c r="E143" s="16" t="s">
        <v>535</v>
      </c>
      <c r="F143" s="16" t="s">
        <v>170</v>
      </c>
      <c r="G143" s="16">
        <v>24</v>
      </c>
      <c r="H143" s="16" t="s">
        <v>145</v>
      </c>
      <c r="I143" s="16" t="s">
        <v>135</v>
      </c>
      <c r="J143" s="16" t="s">
        <v>136</v>
      </c>
      <c r="K143" s="16" t="s">
        <v>146</v>
      </c>
      <c r="L143" s="16" t="s">
        <v>22</v>
      </c>
      <c r="M143" s="21">
        <v>3300000</v>
      </c>
      <c r="N143" s="21">
        <v>3300000</v>
      </c>
      <c r="O143" s="21">
        <v>3300000</v>
      </c>
      <c r="P143" s="23">
        <f t="shared" si="7"/>
        <v>1</v>
      </c>
    </row>
    <row r="144" spans="2:16" x14ac:dyDescent="0.25">
      <c r="B144" s="15">
        <v>142</v>
      </c>
      <c r="C144" s="16" t="s">
        <v>499</v>
      </c>
      <c r="D144" s="16" t="s">
        <v>161</v>
      </c>
      <c r="E144" s="16" t="s">
        <v>2805</v>
      </c>
      <c r="F144" s="16" t="s">
        <v>170</v>
      </c>
      <c r="G144" s="16">
        <v>24</v>
      </c>
      <c r="H144" s="16" t="s">
        <v>145</v>
      </c>
      <c r="I144" s="16" t="s">
        <v>135</v>
      </c>
      <c r="J144" s="16" t="s">
        <v>136</v>
      </c>
      <c r="K144" s="16" t="s">
        <v>146</v>
      </c>
      <c r="L144" s="16" t="s">
        <v>22</v>
      </c>
      <c r="M144" s="21">
        <v>3298680</v>
      </c>
      <c r="N144" s="21">
        <v>3298680</v>
      </c>
      <c r="O144" s="21">
        <v>3298680</v>
      </c>
      <c r="P144" s="23">
        <f t="shared" si="7"/>
        <v>1</v>
      </c>
    </row>
    <row r="145" spans="2:16" x14ac:dyDescent="0.25">
      <c r="B145" s="15">
        <v>143</v>
      </c>
      <c r="C145" s="16" t="s">
        <v>499</v>
      </c>
      <c r="D145" s="16" t="s">
        <v>161</v>
      </c>
      <c r="E145" s="16" t="s">
        <v>533</v>
      </c>
      <c r="F145" s="16" t="s">
        <v>170</v>
      </c>
      <c r="G145" s="16">
        <v>24</v>
      </c>
      <c r="H145" s="16" t="s">
        <v>145</v>
      </c>
      <c r="I145" s="16" t="s">
        <v>135</v>
      </c>
      <c r="J145" s="16" t="s">
        <v>136</v>
      </c>
      <c r="K145" s="16" t="s">
        <v>146</v>
      </c>
      <c r="L145" s="16" t="s">
        <v>22</v>
      </c>
      <c r="M145" s="21">
        <v>3300000</v>
      </c>
      <c r="N145" s="21">
        <v>3300000</v>
      </c>
      <c r="O145" s="21">
        <v>3300000</v>
      </c>
      <c r="P145" s="23">
        <f t="shared" si="7"/>
        <v>1</v>
      </c>
    </row>
    <row r="146" spans="2:16" x14ac:dyDescent="0.25">
      <c r="B146" s="15">
        <v>144</v>
      </c>
      <c r="C146" s="16" t="s">
        <v>499</v>
      </c>
      <c r="D146" s="16" t="s">
        <v>161</v>
      </c>
      <c r="E146" s="16" t="s">
        <v>532</v>
      </c>
      <c r="F146" s="16" t="s">
        <v>170</v>
      </c>
      <c r="G146" s="16">
        <v>24</v>
      </c>
      <c r="H146" s="16" t="s">
        <v>145</v>
      </c>
      <c r="I146" s="16" t="s">
        <v>135</v>
      </c>
      <c r="J146" s="16" t="s">
        <v>136</v>
      </c>
      <c r="K146" s="16" t="s">
        <v>212</v>
      </c>
      <c r="L146" s="16" t="s">
        <v>22</v>
      </c>
      <c r="M146" s="21">
        <v>3850000</v>
      </c>
      <c r="N146" s="21">
        <v>3850000</v>
      </c>
      <c r="O146" s="21">
        <v>3850000</v>
      </c>
      <c r="P146" s="23">
        <f t="shared" si="7"/>
        <v>1</v>
      </c>
    </row>
    <row r="147" spans="2:16" x14ac:dyDescent="0.25">
      <c r="B147" s="15">
        <v>145</v>
      </c>
      <c r="C147" s="16" t="s">
        <v>499</v>
      </c>
      <c r="D147" s="16" t="s">
        <v>161</v>
      </c>
      <c r="E147" s="16" t="s">
        <v>531</v>
      </c>
      <c r="F147" s="16" t="s">
        <v>170</v>
      </c>
      <c r="G147" s="16">
        <v>24</v>
      </c>
      <c r="H147" s="16" t="s">
        <v>145</v>
      </c>
      <c r="I147" s="16" t="s">
        <v>135</v>
      </c>
      <c r="J147" s="16" t="s">
        <v>136</v>
      </c>
      <c r="K147" s="16" t="s">
        <v>137</v>
      </c>
      <c r="L147" s="16" t="s">
        <v>22</v>
      </c>
      <c r="M147" s="21">
        <v>2750000</v>
      </c>
      <c r="N147" s="21">
        <v>2750000</v>
      </c>
      <c r="O147" s="21">
        <v>2750000</v>
      </c>
      <c r="P147" s="23">
        <f t="shared" si="7"/>
        <v>1</v>
      </c>
    </row>
    <row r="148" spans="2:16" x14ac:dyDescent="0.25">
      <c r="B148" s="15">
        <v>146</v>
      </c>
      <c r="C148" s="16" t="s">
        <v>499</v>
      </c>
      <c r="D148" s="16" t="s">
        <v>161</v>
      </c>
      <c r="E148" s="16" t="s">
        <v>530</v>
      </c>
      <c r="F148" s="16" t="s">
        <v>170</v>
      </c>
      <c r="G148" s="16">
        <v>24</v>
      </c>
      <c r="H148" s="16" t="s">
        <v>145</v>
      </c>
      <c r="I148" s="16" t="s">
        <v>135</v>
      </c>
      <c r="J148" s="16" t="s">
        <v>136</v>
      </c>
      <c r="K148" s="16" t="s">
        <v>212</v>
      </c>
      <c r="L148" s="16" t="s">
        <v>22</v>
      </c>
      <c r="M148" s="21">
        <v>3850000</v>
      </c>
      <c r="N148" s="21">
        <v>3850000</v>
      </c>
      <c r="O148" s="21">
        <v>3850000</v>
      </c>
      <c r="P148" s="23">
        <f t="shared" si="7"/>
        <v>1</v>
      </c>
    </row>
    <row r="149" spans="2:16" x14ac:dyDescent="0.25">
      <c r="B149" s="15">
        <v>147</v>
      </c>
      <c r="C149" s="16" t="s">
        <v>499</v>
      </c>
      <c r="D149" s="16" t="s">
        <v>161</v>
      </c>
      <c r="E149" s="16" t="s">
        <v>529</v>
      </c>
      <c r="F149" s="16" t="s">
        <v>170</v>
      </c>
      <c r="G149" s="16">
        <v>24</v>
      </c>
      <c r="H149" s="16" t="s">
        <v>145</v>
      </c>
      <c r="I149" s="16" t="s">
        <v>135</v>
      </c>
      <c r="J149" s="16" t="s">
        <v>136</v>
      </c>
      <c r="K149" s="16" t="s">
        <v>137</v>
      </c>
      <c r="L149" s="16" t="s">
        <v>22</v>
      </c>
      <c r="M149" s="21">
        <v>2750000</v>
      </c>
      <c r="N149" s="21">
        <v>2750000</v>
      </c>
      <c r="O149" s="21">
        <v>2750000</v>
      </c>
      <c r="P149" s="23">
        <f t="shared" si="7"/>
        <v>1</v>
      </c>
    </row>
    <row r="150" spans="2:16" x14ac:dyDescent="0.25">
      <c r="B150" s="15">
        <v>148</v>
      </c>
      <c r="C150" s="16" t="s">
        <v>499</v>
      </c>
      <c r="D150" s="16" t="s">
        <v>161</v>
      </c>
      <c r="E150" s="16" t="s">
        <v>528</v>
      </c>
      <c r="F150" s="16" t="s">
        <v>170</v>
      </c>
      <c r="G150" s="16">
        <v>24</v>
      </c>
      <c r="H150" s="16" t="s">
        <v>145</v>
      </c>
      <c r="I150" s="16" t="s">
        <v>135</v>
      </c>
      <c r="J150" s="16" t="s">
        <v>136</v>
      </c>
      <c r="K150" s="16" t="s">
        <v>501</v>
      </c>
      <c r="L150" s="16" t="s">
        <v>22</v>
      </c>
      <c r="M150" s="21">
        <v>3440360</v>
      </c>
      <c r="N150" s="21">
        <v>3440360</v>
      </c>
      <c r="O150" s="21">
        <v>3440360</v>
      </c>
      <c r="P150" s="23">
        <f t="shared" si="7"/>
        <v>1</v>
      </c>
    </row>
    <row r="151" spans="2:16" x14ac:dyDescent="0.25">
      <c r="B151" s="15">
        <v>149</v>
      </c>
      <c r="C151" s="16" t="s">
        <v>499</v>
      </c>
      <c r="D151" s="16" t="s">
        <v>161</v>
      </c>
      <c r="E151" s="16" t="s">
        <v>527</v>
      </c>
      <c r="F151" s="16" t="s">
        <v>170</v>
      </c>
      <c r="G151" s="16">
        <v>24</v>
      </c>
      <c r="H151" s="16" t="s">
        <v>145</v>
      </c>
      <c r="I151" s="16" t="s">
        <v>135</v>
      </c>
      <c r="J151" s="16" t="s">
        <v>136</v>
      </c>
      <c r="K151" s="16" t="s">
        <v>137</v>
      </c>
      <c r="L151" s="16" t="s">
        <v>22</v>
      </c>
      <c r="M151" s="21">
        <v>4378802</v>
      </c>
      <c r="N151" s="21">
        <v>4378802</v>
      </c>
      <c r="O151" s="21">
        <v>4378802</v>
      </c>
      <c r="P151" s="23">
        <f t="shared" si="7"/>
        <v>1</v>
      </c>
    </row>
    <row r="152" spans="2:16" x14ac:dyDescent="0.25">
      <c r="B152" s="15">
        <v>150</v>
      </c>
      <c r="C152" s="16" t="s">
        <v>499</v>
      </c>
      <c r="D152" s="16" t="s">
        <v>161</v>
      </c>
      <c r="E152" s="16" t="s">
        <v>526</v>
      </c>
      <c r="F152" s="16" t="s">
        <v>170</v>
      </c>
      <c r="G152" s="16">
        <v>24</v>
      </c>
      <c r="H152" s="16" t="s">
        <v>145</v>
      </c>
      <c r="I152" s="16" t="s">
        <v>135</v>
      </c>
      <c r="J152" s="16" t="s">
        <v>136</v>
      </c>
      <c r="K152" s="16" t="s">
        <v>146</v>
      </c>
      <c r="L152" s="16" t="s">
        <v>22</v>
      </c>
      <c r="M152" s="21">
        <v>3300000</v>
      </c>
      <c r="N152" s="21">
        <v>3300000</v>
      </c>
      <c r="O152" s="21">
        <v>3300000</v>
      </c>
      <c r="P152" s="23">
        <f t="shared" si="7"/>
        <v>1</v>
      </c>
    </row>
    <row r="153" spans="2:16" x14ac:dyDescent="0.25">
      <c r="B153" s="15">
        <v>151</v>
      </c>
      <c r="C153" s="16" t="s">
        <v>499</v>
      </c>
      <c r="D153" s="16" t="s">
        <v>161</v>
      </c>
      <c r="E153" s="16" t="s">
        <v>2806</v>
      </c>
      <c r="F153" s="16" t="s">
        <v>170</v>
      </c>
      <c r="G153" s="16">
        <v>24</v>
      </c>
      <c r="H153" s="16" t="s">
        <v>145</v>
      </c>
      <c r="I153" s="16" t="s">
        <v>135</v>
      </c>
      <c r="J153" s="16" t="s">
        <v>136</v>
      </c>
      <c r="K153" s="16" t="s">
        <v>220</v>
      </c>
      <c r="L153" s="16" t="s">
        <v>22</v>
      </c>
      <c r="M153" s="21">
        <v>9724715</v>
      </c>
      <c r="N153" s="21">
        <v>9724715</v>
      </c>
      <c r="O153" s="21">
        <v>9724715</v>
      </c>
      <c r="P153" s="23">
        <f t="shared" si="7"/>
        <v>1</v>
      </c>
    </row>
    <row r="154" spans="2:16" x14ac:dyDescent="0.25">
      <c r="B154" s="15">
        <v>152</v>
      </c>
      <c r="C154" s="16" t="s">
        <v>499</v>
      </c>
      <c r="D154" s="16" t="s">
        <v>161</v>
      </c>
      <c r="E154" s="16" t="s">
        <v>525</v>
      </c>
      <c r="F154" s="16" t="s">
        <v>170</v>
      </c>
      <c r="G154" s="16">
        <v>24</v>
      </c>
      <c r="H154" s="16" t="s">
        <v>145</v>
      </c>
      <c r="I154" s="16" t="s">
        <v>135</v>
      </c>
      <c r="J154" s="16" t="s">
        <v>136</v>
      </c>
      <c r="K154" s="16" t="s">
        <v>501</v>
      </c>
      <c r="L154" s="16" t="s">
        <v>22</v>
      </c>
      <c r="M154" s="21">
        <v>3080000</v>
      </c>
      <c r="N154" s="21">
        <v>3080000</v>
      </c>
      <c r="O154" s="21">
        <v>3080000</v>
      </c>
      <c r="P154" s="23">
        <f t="shared" si="7"/>
        <v>1</v>
      </c>
    </row>
    <row r="155" spans="2:16" x14ac:dyDescent="0.25">
      <c r="B155" s="15">
        <v>153</v>
      </c>
      <c r="C155" s="16" t="s">
        <v>499</v>
      </c>
      <c r="D155" s="16" t="s">
        <v>161</v>
      </c>
      <c r="E155" s="16" t="s">
        <v>524</v>
      </c>
      <c r="F155" s="16" t="s">
        <v>170</v>
      </c>
      <c r="G155" s="16">
        <v>24</v>
      </c>
      <c r="H155" s="16" t="s">
        <v>145</v>
      </c>
      <c r="I155" s="16" t="s">
        <v>135</v>
      </c>
      <c r="J155" s="16" t="s">
        <v>136</v>
      </c>
      <c r="K155" s="16" t="s">
        <v>212</v>
      </c>
      <c r="L155" s="16" t="s">
        <v>22</v>
      </c>
      <c r="M155" s="21">
        <v>3850000</v>
      </c>
      <c r="N155" s="21">
        <v>3850000</v>
      </c>
      <c r="O155" s="21">
        <v>3850000</v>
      </c>
      <c r="P155" s="23">
        <f t="shared" si="7"/>
        <v>1</v>
      </c>
    </row>
    <row r="156" spans="2:16" x14ac:dyDescent="0.25">
      <c r="B156" s="15">
        <v>154</v>
      </c>
      <c r="C156" s="16" t="s">
        <v>499</v>
      </c>
      <c r="D156" s="16" t="s">
        <v>161</v>
      </c>
      <c r="E156" s="16" t="s">
        <v>523</v>
      </c>
      <c r="F156" s="16" t="s">
        <v>170</v>
      </c>
      <c r="G156" s="16">
        <v>24</v>
      </c>
      <c r="H156" s="16" t="s">
        <v>145</v>
      </c>
      <c r="I156" s="16" t="s">
        <v>135</v>
      </c>
      <c r="J156" s="16" t="s">
        <v>136</v>
      </c>
      <c r="K156" s="16" t="s">
        <v>137</v>
      </c>
      <c r="L156" s="16" t="s">
        <v>22</v>
      </c>
      <c r="M156" s="21">
        <v>2093000</v>
      </c>
      <c r="N156" s="21">
        <v>2093000</v>
      </c>
      <c r="O156" s="21">
        <v>2093000</v>
      </c>
      <c r="P156" s="23">
        <f t="shared" si="7"/>
        <v>1</v>
      </c>
    </row>
    <row r="157" spans="2:16" x14ac:dyDescent="0.25">
      <c r="B157" s="15">
        <v>155</v>
      </c>
      <c r="C157" s="16" t="s">
        <v>499</v>
      </c>
      <c r="D157" s="16" t="s">
        <v>161</v>
      </c>
      <c r="E157" s="16" t="s">
        <v>522</v>
      </c>
      <c r="F157" s="16" t="s">
        <v>170</v>
      </c>
      <c r="G157" s="16">
        <v>24</v>
      </c>
      <c r="H157" s="16" t="s">
        <v>145</v>
      </c>
      <c r="I157" s="16" t="s">
        <v>135</v>
      </c>
      <c r="J157" s="16" t="s">
        <v>136</v>
      </c>
      <c r="K157" s="16" t="s">
        <v>137</v>
      </c>
      <c r="L157" s="16" t="s">
        <v>22</v>
      </c>
      <c r="M157" s="21">
        <v>2093000</v>
      </c>
      <c r="N157" s="21">
        <v>2093000</v>
      </c>
      <c r="O157" s="21">
        <v>2093000</v>
      </c>
      <c r="P157" s="23">
        <f t="shared" si="7"/>
        <v>1</v>
      </c>
    </row>
    <row r="158" spans="2:16" x14ac:dyDescent="0.25">
      <c r="B158" s="15">
        <v>156</v>
      </c>
      <c r="C158" s="16" t="s">
        <v>499</v>
      </c>
      <c r="D158" s="16" t="s">
        <v>161</v>
      </c>
      <c r="E158" s="16" t="s">
        <v>2516</v>
      </c>
      <c r="F158" s="16" t="s">
        <v>170</v>
      </c>
      <c r="G158" s="16">
        <v>24</v>
      </c>
      <c r="H158" s="16" t="s">
        <v>145</v>
      </c>
      <c r="I158" s="16" t="s">
        <v>135</v>
      </c>
      <c r="J158" s="16" t="s">
        <v>136</v>
      </c>
      <c r="K158" s="16" t="s">
        <v>137</v>
      </c>
      <c r="L158" s="16" t="s">
        <v>22</v>
      </c>
      <c r="M158" s="21">
        <v>2093000</v>
      </c>
      <c r="N158" s="21">
        <v>2093000</v>
      </c>
      <c r="O158" s="21">
        <v>2093000</v>
      </c>
      <c r="P158" s="23">
        <f t="shared" si="7"/>
        <v>1</v>
      </c>
    </row>
    <row r="159" spans="2:16" x14ac:dyDescent="0.25">
      <c r="B159" s="15">
        <v>157</v>
      </c>
      <c r="C159" s="16" t="s">
        <v>499</v>
      </c>
      <c r="D159" s="16" t="s">
        <v>161</v>
      </c>
      <c r="E159" s="16" t="s">
        <v>521</v>
      </c>
      <c r="F159" s="16" t="s">
        <v>170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137</v>
      </c>
      <c r="L159" s="16" t="s">
        <v>22</v>
      </c>
      <c r="M159" s="21">
        <v>2117150</v>
      </c>
      <c r="N159" s="21">
        <v>2117150</v>
      </c>
      <c r="O159" s="21">
        <v>2117150</v>
      </c>
      <c r="P159" s="23">
        <f t="shared" si="7"/>
        <v>1</v>
      </c>
    </row>
    <row r="160" spans="2:16" x14ac:dyDescent="0.25">
      <c r="B160" s="15">
        <v>158</v>
      </c>
      <c r="C160" s="16" t="s">
        <v>499</v>
      </c>
      <c r="D160" s="16" t="s">
        <v>161</v>
      </c>
      <c r="E160" s="16" t="s">
        <v>520</v>
      </c>
      <c r="F160" s="16" t="s">
        <v>170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152</v>
      </c>
      <c r="L160" s="16" t="s">
        <v>22</v>
      </c>
      <c r="M160" s="21">
        <v>2093000</v>
      </c>
      <c r="N160" s="21">
        <v>2093000</v>
      </c>
      <c r="O160" s="21">
        <v>2093000</v>
      </c>
      <c r="P160" s="23">
        <f t="shared" si="7"/>
        <v>1</v>
      </c>
    </row>
    <row r="161" spans="2:16" x14ac:dyDescent="0.25">
      <c r="B161" s="15">
        <v>159</v>
      </c>
      <c r="C161" s="16" t="s">
        <v>499</v>
      </c>
      <c r="D161" s="16" t="s">
        <v>161</v>
      </c>
      <c r="E161" s="16" t="s">
        <v>519</v>
      </c>
      <c r="F161" s="16" t="s">
        <v>170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137</v>
      </c>
      <c r="L161" s="16" t="s">
        <v>22</v>
      </c>
      <c r="M161" s="21">
        <v>2093000</v>
      </c>
      <c r="N161" s="21">
        <v>2093000</v>
      </c>
      <c r="O161" s="21">
        <v>2093000</v>
      </c>
      <c r="P161" s="23">
        <f t="shared" si="7"/>
        <v>1</v>
      </c>
    </row>
    <row r="162" spans="2:16" x14ac:dyDescent="0.25">
      <c r="B162" s="15">
        <v>160</v>
      </c>
      <c r="C162" s="16" t="s">
        <v>499</v>
      </c>
      <c r="D162" s="16" t="s">
        <v>161</v>
      </c>
      <c r="E162" s="16" t="s">
        <v>518</v>
      </c>
      <c r="F162" s="16" t="s">
        <v>170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137</v>
      </c>
      <c r="L162" s="16" t="s">
        <v>22</v>
      </c>
      <c r="M162" s="21">
        <v>2093000</v>
      </c>
      <c r="N162" s="21">
        <v>2093000</v>
      </c>
      <c r="O162" s="21">
        <v>2093000</v>
      </c>
      <c r="P162" s="23">
        <f t="shared" si="7"/>
        <v>1</v>
      </c>
    </row>
    <row r="163" spans="2:16" x14ac:dyDescent="0.25">
      <c r="B163" s="15">
        <v>161</v>
      </c>
      <c r="C163" s="16" t="s">
        <v>499</v>
      </c>
      <c r="D163" s="16" t="s">
        <v>161</v>
      </c>
      <c r="E163" s="16" t="s">
        <v>517</v>
      </c>
      <c r="F163" s="16" t="s">
        <v>170</v>
      </c>
      <c r="G163" s="16">
        <v>24</v>
      </c>
      <c r="H163" s="16" t="s">
        <v>145</v>
      </c>
      <c r="I163" s="16" t="s">
        <v>135</v>
      </c>
      <c r="J163" s="16" t="s">
        <v>136</v>
      </c>
      <c r="K163" s="16" t="s">
        <v>137</v>
      </c>
      <c r="L163" s="16" t="s">
        <v>22</v>
      </c>
      <c r="M163" s="21">
        <v>2093000</v>
      </c>
      <c r="N163" s="21">
        <v>2093000</v>
      </c>
      <c r="O163" s="21">
        <v>2093000</v>
      </c>
      <c r="P163" s="23">
        <f t="shared" si="7"/>
        <v>1</v>
      </c>
    </row>
    <row r="164" spans="2:16" x14ac:dyDescent="0.25">
      <c r="B164" s="15">
        <v>162</v>
      </c>
      <c r="C164" s="16" t="s">
        <v>499</v>
      </c>
      <c r="D164" s="16" t="s">
        <v>161</v>
      </c>
      <c r="E164" s="16" t="s">
        <v>516</v>
      </c>
      <c r="F164" s="16" t="s">
        <v>170</v>
      </c>
      <c r="G164" s="16">
        <v>24</v>
      </c>
      <c r="H164" s="16" t="s">
        <v>145</v>
      </c>
      <c r="I164" s="16" t="s">
        <v>135</v>
      </c>
      <c r="J164" s="16" t="s">
        <v>136</v>
      </c>
      <c r="K164" s="16" t="s">
        <v>250</v>
      </c>
      <c r="L164" s="16" t="s">
        <v>22</v>
      </c>
      <c r="M164" s="21">
        <v>2093000</v>
      </c>
      <c r="N164" s="21">
        <v>2093000</v>
      </c>
      <c r="O164" s="21">
        <v>2093000</v>
      </c>
      <c r="P164" s="23">
        <f t="shared" si="7"/>
        <v>1</v>
      </c>
    </row>
    <row r="165" spans="2:16" x14ac:dyDescent="0.25">
      <c r="B165" s="15">
        <v>163</v>
      </c>
      <c r="C165" s="16" t="s">
        <v>499</v>
      </c>
      <c r="D165" s="16" t="s">
        <v>161</v>
      </c>
      <c r="E165" s="16" t="s">
        <v>515</v>
      </c>
      <c r="F165" s="16" t="s">
        <v>170</v>
      </c>
      <c r="G165" s="16">
        <v>24</v>
      </c>
      <c r="H165" s="16" t="s">
        <v>145</v>
      </c>
      <c r="I165" s="16" t="s">
        <v>135</v>
      </c>
      <c r="J165" s="16" t="s">
        <v>136</v>
      </c>
      <c r="K165" s="16" t="s">
        <v>210</v>
      </c>
      <c r="L165" s="16" t="s">
        <v>22</v>
      </c>
      <c r="M165" s="21">
        <v>2093000</v>
      </c>
      <c r="N165" s="21">
        <v>2093000</v>
      </c>
      <c r="O165" s="21">
        <v>2093000</v>
      </c>
      <c r="P165" s="23">
        <f t="shared" si="7"/>
        <v>1</v>
      </c>
    </row>
    <row r="166" spans="2:16" x14ac:dyDescent="0.25">
      <c r="B166" s="15">
        <v>164</v>
      </c>
      <c r="C166" s="16" t="s">
        <v>499</v>
      </c>
      <c r="D166" s="16" t="s">
        <v>161</v>
      </c>
      <c r="E166" s="16" t="s">
        <v>514</v>
      </c>
      <c r="F166" s="16" t="s">
        <v>170</v>
      </c>
      <c r="G166" s="16">
        <v>24</v>
      </c>
      <c r="H166" s="16" t="s">
        <v>145</v>
      </c>
      <c r="I166" s="16" t="s">
        <v>135</v>
      </c>
      <c r="J166" s="16" t="s">
        <v>136</v>
      </c>
      <c r="K166" s="16" t="s">
        <v>212</v>
      </c>
      <c r="L166" s="16" t="s">
        <v>22</v>
      </c>
      <c r="M166" s="21">
        <v>2093000</v>
      </c>
      <c r="N166" s="21">
        <v>2093000</v>
      </c>
      <c r="O166" s="21">
        <v>2093000</v>
      </c>
      <c r="P166" s="23">
        <f t="shared" si="7"/>
        <v>1</v>
      </c>
    </row>
    <row r="167" spans="2:16" x14ac:dyDescent="0.25">
      <c r="B167" s="15">
        <v>165</v>
      </c>
      <c r="C167" s="16" t="s">
        <v>499</v>
      </c>
      <c r="D167" s="16" t="s">
        <v>161</v>
      </c>
      <c r="E167" s="16" t="s">
        <v>513</v>
      </c>
      <c r="F167" s="16" t="s">
        <v>170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220</v>
      </c>
      <c r="L167" s="16" t="s">
        <v>22</v>
      </c>
      <c r="M167" s="21">
        <v>2093000</v>
      </c>
      <c r="N167" s="21">
        <v>2093000</v>
      </c>
      <c r="O167" s="21">
        <v>2093000</v>
      </c>
      <c r="P167" s="23">
        <f t="shared" si="7"/>
        <v>1</v>
      </c>
    </row>
    <row r="168" spans="2:16" x14ac:dyDescent="0.25">
      <c r="B168" s="15">
        <v>166</v>
      </c>
      <c r="C168" s="16" t="s">
        <v>499</v>
      </c>
      <c r="D168" s="16" t="s">
        <v>161</v>
      </c>
      <c r="E168" s="16" t="s">
        <v>512</v>
      </c>
      <c r="F168" s="16" t="s">
        <v>170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137</v>
      </c>
      <c r="L168" s="16" t="s">
        <v>22</v>
      </c>
      <c r="M168" s="21">
        <v>2093000</v>
      </c>
      <c r="N168" s="21">
        <v>2093000</v>
      </c>
      <c r="O168" s="21">
        <v>2093000</v>
      </c>
      <c r="P168" s="23">
        <f t="shared" si="7"/>
        <v>1</v>
      </c>
    </row>
    <row r="169" spans="2:16" x14ac:dyDescent="0.25">
      <c r="B169" s="15">
        <v>167</v>
      </c>
      <c r="C169" s="16" t="s">
        <v>499</v>
      </c>
      <c r="D169" s="16" t="s">
        <v>161</v>
      </c>
      <c r="E169" s="16" t="s">
        <v>511</v>
      </c>
      <c r="F169" s="16" t="s">
        <v>170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210</v>
      </c>
      <c r="L169" s="16" t="s">
        <v>22</v>
      </c>
      <c r="M169" s="21">
        <v>1529500</v>
      </c>
      <c r="N169" s="21">
        <v>1529500</v>
      </c>
      <c r="O169" s="21">
        <v>1529500</v>
      </c>
      <c r="P169" s="23">
        <f t="shared" si="7"/>
        <v>1</v>
      </c>
    </row>
    <row r="170" spans="2:16" x14ac:dyDescent="0.25">
      <c r="B170" s="15">
        <v>168</v>
      </c>
      <c r="C170" s="16" t="s">
        <v>499</v>
      </c>
      <c r="D170" s="16" t="s">
        <v>161</v>
      </c>
      <c r="E170" s="16" t="s">
        <v>509</v>
      </c>
      <c r="F170" s="16" t="s">
        <v>170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510</v>
      </c>
      <c r="L170" s="16" t="s">
        <v>22</v>
      </c>
      <c r="M170" s="21">
        <v>39774780</v>
      </c>
      <c r="N170" s="21">
        <v>39774780</v>
      </c>
      <c r="O170" s="21">
        <v>39774780</v>
      </c>
      <c r="P170" s="23">
        <f t="shared" si="7"/>
        <v>1</v>
      </c>
    </row>
    <row r="171" spans="2:16" x14ac:dyDescent="0.25">
      <c r="B171" s="15">
        <v>169</v>
      </c>
      <c r="C171" s="16" t="s">
        <v>499</v>
      </c>
      <c r="D171" s="16" t="s">
        <v>161</v>
      </c>
      <c r="E171" s="16" t="s">
        <v>507</v>
      </c>
      <c r="F171" s="16" t="s">
        <v>170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508</v>
      </c>
      <c r="L171" s="16" t="s">
        <v>22</v>
      </c>
      <c r="M171" s="21">
        <v>34739893</v>
      </c>
      <c r="N171" s="21">
        <v>34739893</v>
      </c>
      <c r="O171" s="21">
        <v>34739893</v>
      </c>
      <c r="P171" s="23">
        <f t="shared" si="7"/>
        <v>1</v>
      </c>
    </row>
    <row r="172" spans="2:16" x14ac:dyDescent="0.25">
      <c r="B172" s="15">
        <v>170</v>
      </c>
      <c r="C172" s="16" t="s">
        <v>499</v>
      </c>
      <c r="D172" s="16" t="s">
        <v>161</v>
      </c>
      <c r="E172" s="16" t="s">
        <v>2807</v>
      </c>
      <c r="F172" s="16" t="s">
        <v>170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1047</v>
      </c>
      <c r="L172" s="16" t="s">
        <v>22</v>
      </c>
      <c r="M172" s="21">
        <v>16004000</v>
      </c>
      <c r="N172" s="21">
        <v>16004000</v>
      </c>
      <c r="O172" s="21">
        <v>16004000</v>
      </c>
      <c r="P172" s="23">
        <f t="shared" si="7"/>
        <v>1</v>
      </c>
    </row>
    <row r="173" spans="2:16" x14ac:dyDescent="0.25">
      <c r="B173" s="15">
        <v>171</v>
      </c>
      <c r="C173" s="16" t="s">
        <v>499</v>
      </c>
      <c r="D173" s="16" t="s">
        <v>161</v>
      </c>
      <c r="E173" s="16" t="s">
        <v>505</v>
      </c>
      <c r="F173" s="16" t="s">
        <v>170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506</v>
      </c>
      <c r="L173" s="16" t="s">
        <v>22</v>
      </c>
      <c r="M173" s="21">
        <v>17000000</v>
      </c>
      <c r="N173" s="21">
        <v>17000000</v>
      </c>
      <c r="O173" s="21">
        <v>17000000</v>
      </c>
      <c r="P173" s="23">
        <f t="shared" si="7"/>
        <v>1</v>
      </c>
    </row>
    <row r="174" spans="2:16" x14ac:dyDescent="0.25">
      <c r="B174" s="15">
        <v>172</v>
      </c>
      <c r="C174" s="16" t="s">
        <v>499</v>
      </c>
      <c r="D174" s="16" t="s">
        <v>161</v>
      </c>
      <c r="E174" s="16" t="s">
        <v>503</v>
      </c>
      <c r="F174" s="16" t="s">
        <v>170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 t="s">
        <v>136</v>
      </c>
      <c r="L174" s="16" t="s">
        <v>22</v>
      </c>
      <c r="M174" s="21">
        <v>43955922</v>
      </c>
      <c r="N174" s="21">
        <v>43955922</v>
      </c>
      <c r="O174" s="21">
        <v>43955922</v>
      </c>
      <c r="P174" s="23">
        <f t="shared" si="7"/>
        <v>1</v>
      </c>
    </row>
    <row r="175" spans="2:16" x14ac:dyDescent="0.25">
      <c r="B175" s="15">
        <v>173</v>
      </c>
      <c r="C175" s="16" t="s">
        <v>499</v>
      </c>
      <c r="D175" s="16" t="s">
        <v>161</v>
      </c>
      <c r="E175" s="16" t="s">
        <v>2678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563</v>
      </c>
      <c r="L175" s="16" t="s">
        <v>22</v>
      </c>
      <c r="M175" s="21">
        <v>16456500</v>
      </c>
      <c r="N175" s="21">
        <v>16456500</v>
      </c>
      <c r="O175" s="21">
        <v>16456500</v>
      </c>
      <c r="P175" s="23">
        <f t="shared" si="7"/>
        <v>1</v>
      </c>
    </row>
    <row r="176" spans="2:16" x14ac:dyDescent="0.25">
      <c r="B176" s="15">
        <v>174</v>
      </c>
      <c r="C176" s="16" t="s">
        <v>474</v>
      </c>
      <c r="D176" s="16" t="s">
        <v>161</v>
      </c>
      <c r="E176" s="16" t="s">
        <v>2808</v>
      </c>
      <c r="F176" s="16" t="s">
        <v>170</v>
      </c>
      <c r="G176" s="16">
        <v>24</v>
      </c>
      <c r="H176" s="16" t="s">
        <v>145</v>
      </c>
      <c r="I176" s="16" t="s">
        <v>135</v>
      </c>
      <c r="J176" s="16" t="s">
        <v>136</v>
      </c>
      <c r="K176" s="16" t="s">
        <v>146</v>
      </c>
      <c r="L176" s="16" t="s">
        <v>22</v>
      </c>
      <c r="M176" s="21">
        <v>12719964</v>
      </c>
      <c r="N176" s="21">
        <v>12719964</v>
      </c>
      <c r="O176" s="21">
        <v>12719964</v>
      </c>
      <c r="P176" s="23">
        <f t="shared" si="7"/>
        <v>1</v>
      </c>
    </row>
    <row r="177" spans="2:16" x14ac:dyDescent="0.25">
      <c r="B177" s="15">
        <v>175</v>
      </c>
      <c r="C177" s="16" t="s">
        <v>474</v>
      </c>
      <c r="D177" s="16" t="s">
        <v>161</v>
      </c>
      <c r="E177" s="16" t="s">
        <v>2809</v>
      </c>
      <c r="F177" s="16" t="s">
        <v>170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408</v>
      </c>
      <c r="L177" s="16" t="s">
        <v>22</v>
      </c>
      <c r="M177" s="21">
        <v>5900000</v>
      </c>
      <c r="N177" s="21">
        <v>5900000</v>
      </c>
      <c r="O177" s="21">
        <v>5900000</v>
      </c>
      <c r="P177" s="23">
        <f t="shared" si="7"/>
        <v>1</v>
      </c>
    </row>
    <row r="178" spans="2:16" x14ac:dyDescent="0.25">
      <c r="B178" s="15">
        <v>176</v>
      </c>
      <c r="C178" s="16" t="s">
        <v>474</v>
      </c>
      <c r="D178" s="16" t="s">
        <v>161</v>
      </c>
      <c r="E178" s="16" t="s">
        <v>498</v>
      </c>
      <c r="F178" s="16" t="s">
        <v>170</v>
      </c>
      <c r="G178" s="16">
        <v>24</v>
      </c>
      <c r="H178" s="16" t="s">
        <v>145</v>
      </c>
      <c r="I178" s="16" t="s">
        <v>135</v>
      </c>
      <c r="J178" s="16" t="s">
        <v>136</v>
      </c>
      <c r="K178" s="16" t="s">
        <v>250</v>
      </c>
      <c r="L178" s="16" t="s">
        <v>22</v>
      </c>
      <c r="M178" s="21">
        <v>35825000</v>
      </c>
      <c r="N178" s="21">
        <v>35825000</v>
      </c>
      <c r="O178" s="21">
        <v>35825000</v>
      </c>
      <c r="P178" s="23">
        <f t="shared" si="7"/>
        <v>1</v>
      </c>
    </row>
    <row r="179" spans="2:16" x14ac:dyDescent="0.25">
      <c r="B179" s="15">
        <v>177</v>
      </c>
      <c r="C179" s="16" t="s">
        <v>474</v>
      </c>
      <c r="D179" s="16" t="s">
        <v>161</v>
      </c>
      <c r="E179" s="16" t="s">
        <v>2810</v>
      </c>
      <c r="F179" s="16" t="s">
        <v>170</v>
      </c>
      <c r="G179" s="16">
        <v>24</v>
      </c>
      <c r="H179" s="16" t="s">
        <v>145</v>
      </c>
      <c r="I179" s="16" t="s">
        <v>135</v>
      </c>
      <c r="J179" s="16" t="s">
        <v>136</v>
      </c>
      <c r="K179" s="16" t="s">
        <v>212</v>
      </c>
      <c r="L179" s="16" t="s">
        <v>22</v>
      </c>
      <c r="M179" s="21">
        <v>6219500</v>
      </c>
      <c r="N179" s="21">
        <v>6219500</v>
      </c>
      <c r="O179" s="21">
        <v>6219500</v>
      </c>
      <c r="P179" s="23">
        <f t="shared" si="7"/>
        <v>1</v>
      </c>
    </row>
    <row r="180" spans="2:16" x14ac:dyDescent="0.25">
      <c r="B180" s="15">
        <v>178</v>
      </c>
      <c r="C180" s="16" t="s">
        <v>474</v>
      </c>
      <c r="D180" s="16" t="s">
        <v>161</v>
      </c>
      <c r="E180" s="16" t="s">
        <v>2811</v>
      </c>
      <c r="F180" s="16" t="s">
        <v>170</v>
      </c>
      <c r="G180" s="16">
        <v>24</v>
      </c>
      <c r="H180" s="16" t="s">
        <v>145</v>
      </c>
      <c r="I180" s="16" t="s">
        <v>135</v>
      </c>
      <c r="J180" s="16" t="s">
        <v>136</v>
      </c>
      <c r="K180" s="16" t="s">
        <v>220</v>
      </c>
      <c r="L180" s="16" t="s">
        <v>22</v>
      </c>
      <c r="M180" s="21">
        <v>7900000</v>
      </c>
      <c r="N180" s="21">
        <v>7900000</v>
      </c>
      <c r="O180" s="21">
        <v>7900000</v>
      </c>
      <c r="P180" s="23">
        <f t="shared" si="7"/>
        <v>1</v>
      </c>
    </row>
    <row r="181" spans="2:16" x14ac:dyDescent="0.25">
      <c r="B181" s="15">
        <v>179</v>
      </c>
      <c r="C181" s="16" t="s">
        <v>474</v>
      </c>
      <c r="D181" s="16" t="s">
        <v>161</v>
      </c>
      <c r="E181" s="16" t="s">
        <v>2812</v>
      </c>
      <c r="F181" s="16" t="s">
        <v>170</v>
      </c>
      <c r="G181" s="16">
        <v>24</v>
      </c>
      <c r="H181" s="16" t="s">
        <v>145</v>
      </c>
      <c r="I181" s="16" t="s">
        <v>135</v>
      </c>
      <c r="J181" s="16" t="s">
        <v>136</v>
      </c>
      <c r="K181" s="16" t="s">
        <v>508</v>
      </c>
      <c r="L181" s="16" t="s">
        <v>22</v>
      </c>
      <c r="M181" s="21">
        <v>17000000</v>
      </c>
      <c r="N181" s="21">
        <v>17000000</v>
      </c>
      <c r="O181" s="21">
        <v>17000000</v>
      </c>
      <c r="P181" s="23">
        <f t="shared" si="7"/>
        <v>1</v>
      </c>
    </row>
    <row r="182" spans="2:16" x14ac:dyDescent="0.25">
      <c r="B182" s="15">
        <v>180</v>
      </c>
      <c r="C182" s="16" t="s">
        <v>474</v>
      </c>
      <c r="D182" s="16" t="s">
        <v>161</v>
      </c>
      <c r="E182" s="16" t="s">
        <v>2813</v>
      </c>
      <c r="F182" s="16" t="s">
        <v>170</v>
      </c>
      <c r="G182" s="16">
        <v>24</v>
      </c>
      <c r="H182" s="16" t="s">
        <v>145</v>
      </c>
      <c r="I182" s="16" t="s">
        <v>135</v>
      </c>
      <c r="J182" s="16" t="s">
        <v>136</v>
      </c>
      <c r="K182" s="16" t="s">
        <v>2651</v>
      </c>
      <c r="L182" s="16" t="s">
        <v>22</v>
      </c>
      <c r="M182" s="21">
        <v>5200000</v>
      </c>
      <c r="N182" s="21">
        <v>5200000</v>
      </c>
      <c r="O182" s="21">
        <v>5200000</v>
      </c>
      <c r="P182" s="23">
        <f t="shared" si="7"/>
        <v>1</v>
      </c>
    </row>
    <row r="183" spans="2:16" x14ac:dyDescent="0.25">
      <c r="B183" s="15">
        <v>181</v>
      </c>
      <c r="C183" s="16" t="s">
        <v>474</v>
      </c>
      <c r="D183" s="16" t="s">
        <v>161</v>
      </c>
      <c r="E183" s="16" t="s">
        <v>496</v>
      </c>
      <c r="F183" s="16" t="s">
        <v>170</v>
      </c>
      <c r="G183" s="16">
        <v>24</v>
      </c>
      <c r="H183" s="16" t="s">
        <v>145</v>
      </c>
      <c r="I183" s="16" t="s">
        <v>135</v>
      </c>
      <c r="J183" s="16" t="s">
        <v>136</v>
      </c>
      <c r="K183" s="16" t="s">
        <v>497</v>
      </c>
      <c r="L183" s="16" t="s">
        <v>22</v>
      </c>
      <c r="M183" s="21">
        <v>40508026</v>
      </c>
      <c r="N183" s="21">
        <v>40508026</v>
      </c>
      <c r="O183" s="21">
        <v>40508026</v>
      </c>
      <c r="P183" s="23">
        <f t="shared" si="7"/>
        <v>1</v>
      </c>
    </row>
    <row r="184" spans="2:16" x14ac:dyDescent="0.25">
      <c r="B184" s="15">
        <v>182</v>
      </c>
      <c r="C184" s="16" t="s">
        <v>474</v>
      </c>
      <c r="D184" s="16" t="s">
        <v>161</v>
      </c>
      <c r="E184" s="16" t="s">
        <v>494</v>
      </c>
      <c r="F184" s="16" t="s">
        <v>170</v>
      </c>
      <c r="G184" s="16">
        <v>24</v>
      </c>
      <c r="H184" s="16" t="s">
        <v>145</v>
      </c>
      <c r="I184" s="16" t="s">
        <v>135</v>
      </c>
      <c r="J184" s="16" t="s">
        <v>136</v>
      </c>
      <c r="K184" s="16" t="s">
        <v>495</v>
      </c>
      <c r="L184" s="16" t="s">
        <v>22</v>
      </c>
      <c r="M184" s="21">
        <v>37632000</v>
      </c>
      <c r="N184" s="21">
        <v>37632000</v>
      </c>
      <c r="O184" s="21">
        <v>37632000</v>
      </c>
      <c r="P184" s="23">
        <f t="shared" si="7"/>
        <v>1</v>
      </c>
    </row>
    <row r="185" spans="2:16" x14ac:dyDescent="0.25">
      <c r="B185" s="15">
        <v>183</v>
      </c>
      <c r="C185" s="16" t="s">
        <v>474</v>
      </c>
      <c r="D185" s="16" t="s">
        <v>161</v>
      </c>
      <c r="E185" s="16" t="s">
        <v>2515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550</v>
      </c>
      <c r="L185" s="16" t="s">
        <v>22</v>
      </c>
      <c r="M185" s="21">
        <v>33683381</v>
      </c>
      <c r="N185" s="21">
        <v>33683381</v>
      </c>
      <c r="O185" s="21">
        <v>33683381</v>
      </c>
      <c r="P185" s="23">
        <f t="shared" si="7"/>
        <v>1</v>
      </c>
    </row>
    <row r="186" spans="2:16" x14ac:dyDescent="0.25">
      <c r="B186" s="15">
        <v>184</v>
      </c>
      <c r="C186" s="16" t="s">
        <v>474</v>
      </c>
      <c r="D186" s="16" t="s">
        <v>161</v>
      </c>
      <c r="E186" s="16" t="s">
        <v>493</v>
      </c>
      <c r="F186" s="16" t="s">
        <v>170</v>
      </c>
      <c r="G186" s="16">
        <v>24</v>
      </c>
      <c r="H186" s="16" t="s">
        <v>145</v>
      </c>
      <c r="I186" s="16" t="s">
        <v>135</v>
      </c>
      <c r="J186" s="16" t="s">
        <v>136</v>
      </c>
      <c r="K186" s="16" t="s">
        <v>250</v>
      </c>
      <c r="L186" s="16" t="s">
        <v>22</v>
      </c>
      <c r="M186" s="21">
        <v>32988540</v>
      </c>
      <c r="N186" s="21">
        <v>32988540</v>
      </c>
      <c r="O186" s="21">
        <v>32988540</v>
      </c>
      <c r="P186" s="23">
        <f t="shared" si="7"/>
        <v>1</v>
      </c>
    </row>
    <row r="187" spans="2:16" x14ac:dyDescent="0.25">
      <c r="B187" s="15">
        <v>185</v>
      </c>
      <c r="C187" s="16" t="s">
        <v>474</v>
      </c>
      <c r="D187" s="16" t="s">
        <v>161</v>
      </c>
      <c r="E187" s="16" t="s">
        <v>2814</v>
      </c>
      <c r="F187" s="16" t="s">
        <v>170</v>
      </c>
      <c r="G187" s="16">
        <v>24</v>
      </c>
      <c r="H187" s="16" t="s">
        <v>145</v>
      </c>
      <c r="I187" s="16" t="s">
        <v>135</v>
      </c>
      <c r="J187" s="16" t="s">
        <v>136</v>
      </c>
      <c r="K187" s="16" t="s">
        <v>220</v>
      </c>
      <c r="L187" s="16" t="s">
        <v>22</v>
      </c>
      <c r="M187" s="21">
        <v>30872500</v>
      </c>
      <c r="N187" s="21">
        <v>30872500</v>
      </c>
      <c r="O187" s="21">
        <v>30872500</v>
      </c>
      <c r="P187" s="23">
        <f t="shared" si="7"/>
        <v>1</v>
      </c>
    </row>
    <row r="188" spans="2:16" x14ac:dyDescent="0.25">
      <c r="B188" s="15">
        <v>186</v>
      </c>
      <c r="C188" s="16" t="s">
        <v>474</v>
      </c>
      <c r="D188" s="16" t="s">
        <v>161</v>
      </c>
      <c r="E188" s="16" t="s">
        <v>491</v>
      </c>
      <c r="F188" s="16" t="s">
        <v>170</v>
      </c>
      <c r="G188" s="16">
        <v>24</v>
      </c>
      <c r="H188" s="16" t="s">
        <v>145</v>
      </c>
      <c r="I188" s="16" t="s">
        <v>135</v>
      </c>
      <c r="J188" s="16" t="s">
        <v>136</v>
      </c>
      <c r="K188" s="16" t="s">
        <v>492</v>
      </c>
      <c r="L188" s="16" t="s">
        <v>22</v>
      </c>
      <c r="M188" s="21">
        <v>45590000</v>
      </c>
      <c r="N188" s="21">
        <v>45590000</v>
      </c>
      <c r="O188" s="21">
        <v>45590000</v>
      </c>
      <c r="P188" s="23">
        <f t="shared" si="7"/>
        <v>1</v>
      </c>
    </row>
    <row r="189" spans="2:16" x14ac:dyDescent="0.25">
      <c r="B189" s="15">
        <v>187</v>
      </c>
      <c r="C189" s="16" t="s">
        <v>474</v>
      </c>
      <c r="D189" s="16" t="s">
        <v>161</v>
      </c>
      <c r="E189" s="16" t="s">
        <v>490</v>
      </c>
      <c r="F189" s="16" t="s">
        <v>170</v>
      </c>
      <c r="G189" s="16">
        <v>24</v>
      </c>
      <c r="H189" s="16" t="s">
        <v>145</v>
      </c>
      <c r="I189" s="16" t="s">
        <v>135</v>
      </c>
      <c r="J189" s="16" t="s">
        <v>136</v>
      </c>
      <c r="K189" s="16" t="s">
        <v>246</v>
      </c>
      <c r="L189" s="16" t="s">
        <v>22</v>
      </c>
      <c r="M189" s="21">
        <v>40690000</v>
      </c>
      <c r="N189" s="21">
        <v>40690000</v>
      </c>
      <c r="O189" s="21">
        <v>40690000</v>
      </c>
      <c r="P189" s="23">
        <f t="shared" si="7"/>
        <v>1</v>
      </c>
    </row>
    <row r="190" spans="2:16" x14ac:dyDescent="0.25">
      <c r="B190" s="15">
        <v>188</v>
      </c>
      <c r="C190" s="16" t="s">
        <v>474</v>
      </c>
      <c r="D190" s="16" t="s">
        <v>161</v>
      </c>
      <c r="E190" s="16" t="s">
        <v>2815</v>
      </c>
      <c r="F190" s="16" t="s">
        <v>170</v>
      </c>
      <c r="G190" s="16">
        <v>24</v>
      </c>
      <c r="H190" s="16" t="s">
        <v>145</v>
      </c>
      <c r="I190" s="16" t="s">
        <v>135</v>
      </c>
      <c r="J190" s="16" t="s">
        <v>136</v>
      </c>
      <c r="K190" s="16" t="s">
        <v>580</v>
      </c>
      <c r="L190" s="16" t="s">
        <v>22</v>
      </c>
      <c r="M190" s="21">
        <v>112742861</v>
      </c>
      <c r="N190" s="21">
        <v>112742861</v>
      </c>
      <c r="O190" s="21">
        <v>112742861</v>
      </c>
      <c r="P190" s="23">
        <f t="shared" si="7"/>
        <v>1</v>
      </c>
    </row>
    <row r="191" spans="2:16" x14ac:dyDescent="0.25">
      <c r="B191" s="15">
        <v>189</v>
      </c>
      <c r="C191" s="16" t="s">
        <v>474</v>
      </c>
      <c r="D191" s="16" t="s">
        <v>161</v>
      </c>
      <c r="E191" s="16" t="s">
        <v>2816</v>
      </c>
      <c r="F191" s="16" t="s">
        <v>170</v>
      </c>
      <c r="G191" s="16">
        <v>24</v>
      </c>
      <c r="H191" s="16" t="s">
        <v>145</v>
      </c>
      <c r="I191" s="16" t="s">
        <v>135</v>
      </c>
      <c r="J191" s="16" t="s">
        <v>136</v>
      </c>
      <c r="K191" s="16" t="s">
        <v>220</v>
      </c>
      <c r="L191" s="16" t="s">
        <v>22</v>
      </c>
      <c r="M191" s="21">
        <v>4734204</v>
      </c>
      <c r="N191" s="21">
        <v>4734204</v>
      </c>
      <c r="O191" s="21">
        <v>4734204</v>
      </c>
      <c r="P191" s="23">
        <f t="shared" si="7"/>
        <v>1</v>
      </c>
    </row>
    <row r="192" spans="2:16" x14ac:dyDescent="0.25">
      <c r="B192" s="15">
        <v>190</v>
      </c>
      <c r="C192" s="16" t="s">
        <v>474</v>
      </c>
      <c r="D192" s="16" t="s">
        <v>161</v>
      </c>
      <c r="E192" s="16" t="s">
        <v>2817</v>
      </c>
      <c r="F192" s="16" t="s">
        <v>170</v>
      </c>
      <c r="G192" s="16">
        <v>24</v>
      </c>
      <c r="H192" s="16" t="s">
        <v>145</v>
      </c>
      <c r="I192" s="16" t="s">
        <v>135</v>
      </c>
      <c r="J192" s="16" t="s">
        <v>136</v>
      </c>
      <c r="K192" s="16" t="s">
        <v>250</v>
      </c>
      <c r="L192" s="16" t="s">
        <v>22</v>
      </c>
      <c r="M192" s="21">
        <v>5499978</v>
      </c>
      <c r="N192" s="21">
        <v>5499978</v>
      </c>
      <c r="O192" s="21">
        <v>5499978</v>
      </c>
      <c r="P192" s="23">
        <f t="shared" si="7"/>
        <v>1</v>
      </c>
    </row>
    <row r="193" spans="2:16" x14ac:dyDescent="0.25">
      <c r="B193" s="15">
        <v>191</v>
      </c>
      <c r="C193" s="16" t="s">
        <v>474</v>
      </c>
      <c r="D193" s="16" t="s">
        <v>161</v>
      </c>
      <c r="E193" s="16" t="s">
        <v>2818</v>
      </c>
      <c r="F193" s="16" t="s">
        <v>170</v>
      </c>
      <c r="G193" s="16">
        <v>24</v>
      </c>
      <c r="H193" s="16" t="s">
        <v>145</v>
      </c>
      <c r="I193" s="16" t="s">
        <v>135</v>
      </c>
      <c r="J193" s="16" t="s">
        <v>136</v>
      </c>
      <c r="K193" s="16" t="s">
        <v>212</v>
      </c>
      <c r="L193" s="16" t="s">
        <v>22</v>
      </c>
      <c r="M193" s="21">
        <v>1754500</v>
      </c>
      <c r="N193" s="21">
        <v>1754500</v>
      </c>
      <c r="O193" s="21">
        <v>1754500</v>
      </c>
      <c r="P193" s="23">
        <f t="shared" si="7"/>
        <v>1</v>
      </c>
    </row>
    <row r="194" spans="2:16" x14ac:dyDescent="0.25">
      <c r="B194" s="15">
        <v>192</v>
      </c>
      <c r="C194" s="16" t="s">
        <v>474</v>
      </c>
      <c r="D194" s="16" t="s">
        <v>161</v>
      </c>
      <c r="E194" s="16" t="s">
        <v>2819</v>
      </c>
      <c r="F194" s="16" t="s">
        <v>170</v>
      </c>
      <c r="G194" s="16">
        <v>24</v>
      </c>
      <c r="H194" s="16" t="s">
        <v>145</v>
      </c>
      <c r="I194" s="16" t="s">
        <v>135</v>
      </c>
      <c r="J194" s="16" t="s">
        <v>136</v>
      </c>
      <c r="K194" s="16" t="s">
        <v>476</v>
      </c>
      <c r="L194" s="16" t="s">
        <v>22</v>
      </c>
      <c r="M194" s="21">
        <v>1895000</v>
      </c>
      <c r="N194" s="21">
        <v>1895000</v>
      </c>
      <c r="O194" s="21">
        <v>1895000</v>
      </c>
      <c r="P194" s="23">
        <f t="shared" si="7"/>
        <v>1</v>
      </c>
    </row>
    <row r="195" spans="2:16" x14ac:dyDescent="0.25">
      <c r="B195" s="15">
        <v>193</v>
      </c>
      <c r="C195" s="16" t="s">
        <v>474</v>
      </c>
      <c r="D195" s="16" t="s">
        <v>161</v>
      </c>
      <c r="E195" s="16" t="s">
        <v>2679</v>
      </c>
      <c r="F195" s="16" t="s">
        <v>170</v>
      </c>
      <c r="G195" s="16">
        <v>24</v>
      </c>
      <c r="H195" s="16" t="s">
        <v>145</v>
      </c>
      <c r="I195" s="16" t="s">
        <v>215</v>
      </c>
      <c r="J195" s="16" t="s">
        <v>2691</v>
      </c>
      <c r="K195" s="16" t="s">
        <v>136</v>
      </c>
      <c r="L195" s="16" t="s">
        <v>22</v>
      </c>
      <c r="M195" s="21">
        <v>49858250</v>
      </c>
      <c r="N195" s="21">
        <v>49858250</v>
      </c>
      <c r="O195" s="21">
        <v>49858250</v>
      </c>
      <c r="P195" s="23">
        <f t="shared" si="7"/>
        <v>1</v>
      </c>
    </row>
    <row r="196" spans="2:16" x14ac:dyDescent="0.25">
      <c r="B196" s="15">
        <v>194</v>
      </c>
      <c r="C196" s="16" t="s">
        <v>474</v>
      </c>
      <c r="D196" s="16" t="s">
        <v>161</v>
      </c>
      <c r="E196" s="16" t="s">
        <v>488</v>
      </c>
      <c r="F196" s="16" t="s">
        <v>170</v>
      </c>
      <c r="G196" s="16">
        <v>24</v>
      </c>
      <c r="H196" s="16" t="s">
        <v>145</v>
      </c>
      <c r="I196" s="16" t="s">
        <v>215</v>
      </c>
      <c r="J196" s="16" t="s">
        <v>2889</v>
      </c>
      <c r="K196" s="16" t="s">
        <v>136</v>
      </c>
      <c r="L196" s="16" t="s">
        <v>22</v>
      </c>
      <c r="M196" s="21">
        <v>61995000</v>
      </c>
      <c r="N196" s="21">
        <v>61995000</v>
      </c>
      <c r="O196" s="21">
        <v>61995000</v>
      </c>
      <c r="P196" s="23">
        <f t="shared" ref="P196:P258" si="8">+O196/N196</f>
        <v>1</v>
      </c>
    </row>
    <row r="197" spans="2:16" x14ac:dyDescent="0.25">
      <c r="B197" s="15">
        <v>195</v>
      </c>
      <c r="C197" s="16" t="s">
        <v>474</v>
      </c>
      <c r="D197" s="16" t="s">
        <v>161</v>
      </c>
      <c r="E197" s="16" t="s">
        <v>2680</v>
      </c>
      <c r="F197" s="16" t="s">
        <v>170</v>
      </c>
      <c r="G197" s="16">
        <v>24</v>
      </c>
      <c r="H197" s="16" t="s">
        <v>145</v>
      </c>
      <c r="I197" s="16" t="s">
        <v>135</v>
      </c>
      <c r="J197" s="16" t="s">
        <v>136</v>
      </c>
      <c r="K197" s="16" t="s">
        <v>250</v>
      </c>
      <c r="L197" s="16" t="s">
        <v>22</v>
      </c>
      <c r="M197" s="21">
        <v>34120000</v>
      </c>
      <c r="N197" s="21">
        <v>34120000</v>
      </c>
      <c r="O197" s="21">
        <v>34120000</v>
      </c>
      <c r="P197" s="23">
        <f t="shared" si="8"/>
        <v>1</v>
      </c>
    </row>
    <row r="198" spans="2:16" x14ac:dyDescent="0.25">
      <c r="B198" s="15">
        <v>196</v>
      </c>
      <c r="C198" s="16" t="s">
        <v>474</v>
      </c>
      <c r="D198" s="16" t="s">
        <v>161</v>
      </c>
      <c r="E198" s="16" t="s">
        <v>2681</v>
      </c>
      <c r="F198" s="16" t="s">
        <v>170</v>
      </c>
      <c r="G198" s="16">
        <v>24</v>
      </c>
      <c r="H198" s="16" t="s">
        <v>145</v>
      </c>
      <c r="I198" s="16" t="s">
        <v>215</v>
      </c>
      <c r="J198" s="16" t="s">
        <v>2889</v>
      </c>
      <c r="K198" s="16" t="s">
        <v>136</v>
      </c>
      <c r="L198" s="16" t="s">
        <v>22</v>
      </c>
      <c r="M198" s="21">
        <v>47300000</v>
      </c>
      <c r="N198" s="21">
        <v>47300000</v>
      </c>
      <c r="O198" s="21">
        <v>47300000</v>
      </c>
      <c r="P198" s="23">
        <f t="shared" si="8"/>
        <v>1</v>
      </c>
    </row>
    <row r="199" spans="2:16" x14ac:dyDescent="0.25">
      <c r="B199" s="15">
        <v>197</v>
      </c>
      <c r="C199" s="16" t="s">
        <v>474</v>
      </c>
      <c r="D199" s="16" t="s">
        <v>161</v>
      </c>
      <c r="E199" s="16" t="s">
        <v>487</v>
      </c>
      <c r="F199" s="16" t="s">
        <v>170</v>
      </c>
      <c r="G199" s="16">
        <v>24</v>
      </c>
      <c r="H199" s="16" t="s">
        <v>145</v>
      </c>
      <c r="I199" s="16" t="s">
        <v>135</v>
      </c>
      <c r="J199" s="16" t="s">
        <v>136</v>
      </c>
      <c r="K199" s="16" t="s">
        <v>250</v>
      </c>
      <c r="L199" s="16" t="s">
        <v>22</v>
      </c>
      <c r="M199" s="21">
        <v>57500000</v>
      </c>
      <c r="N199" s="21">
        <v>57500000</v>
      </c>
      <c r="O199" s="21">
        <v>57500000</v>
      </c>
      <c r="P199" s="23">
        <f t="shared" si="8"/>
        <v>1</v>
      </c>
    </row>
    <row r="200" spans="2:16" x14ac:dyDescent="0.25">
      <c r="B200" s="15">
        <v>198</v>
      </c>
      <c r="C200" s="16" t="s">
        <v>474</v>
      </c>
      <c r="D200" s="16" t="s">
        <v>161</v>
      </c>
      <c r="E200" s="16" t="s">
        <v>2820</v>
      </c>
      <c r="F200" s="16" t="s">
        <v>170</v>
      </c>
      <c r="G200" s="16">
        <v>24</v>
      </c>
      <c r="H200" s="16" t="s">
        <v>145</v>
      </c>
      <c r="I200" s="16" t="s">
        <v>215</v>
      </c>
      <c r="J200" s="16" t="s">
        <v>2889</v>
      </c>
      <c r="K200" s="16" t="s">
        <v>136</v>
      </c>
      <c r="L200" s="16" t="s">
        <v>22</v>
      </c>
      <c r="M200" s="21">
        <v>20934657</v>
      </c>
      <c r="N200" s="21">
        <v>20934657</v>
      </c>
      <c r="O200" s="21">
        <v>20934657</v>
      </c>
      <c r="P200" s="23">
        <f t="shared" si="8"/>
        <v>1</v>
      </c>
    </row>
    <row r="201" spans="2:16" x14ac:dyDescent="0.25">
      <c r="B201" s="15">
        <v>199</v>
      </c>
      <c r="C201" s="16" t="s">
        <v>474</v>
      </c>
      <c r="D201" s="16" t="s">
        <v>161</v>
      </c>
      <c r="E201" s="16" t="s">
        <v>2821</v>
      </c>
      <c r="F201" s="16" t="s">
        <v>170</v>
      </c>
      <c r="G201" s="16">
        <v>24</v>
      </c>
      <c r="H201" s="16" t="s">
        <v>145</v>
      </c>
      <c r="I201" s="16" t="s">
        <v>215</v>
      </c>
      <c r="J201" s="16" t="s">
        <v>2889</v>
      </c>
      <c r="K201" s="16" t="s">
        <v>136</v>
      </c>
      <c r="L201" s="16" t="s">
        <v>22</v>
      </c>
      <c r="M201" s="21">
        <v>18700000</v>
      </c>
      <c r="N201" s="21">
        <v>18700000</v>
      </c>
      <c r="O201" s="21">
        <v>18700000</v>
      </c>
      <c r="P201" s="23">
        <f t="shared" si="8"/>
        <v>1</v>
      </c>
    </row>
    <row r="202" spans="2:16" x14ac:dyDescent="0.25">
      <c r="B202" s="15">
        <v>200</v>
      </c>
      <c r="C202" s="16" t="s">
        <v>474</v>
      </c>
      <c r="D202" s="16" t="s">
        <v>161</v>
      </c>
      <c r="E202" s="16" t="s">
        <v>2514</v>
      </c>
      <c r="F202" s="16" t="s">
        <v>170</v>
      </c>
      <c r="G202" s="16">
        <v>24</v>
      </c>
      <c r="H202" s="16" t="s">
        <v>145</v>
      </c>
      <c r="I202" s="16" t="s">
        <v>135</v>
      </c>
      <c r="J202" s="16" t="s">
        <v>136</v>
      </c>
      <c r="K202" s="16" t="s">
        <v>220</v>
      </c>
      <c r="L202" s="16" t="s">
        <v>22</v>
      </c>
      <c r="M202" s="21">
        <v>4250000</v>
      </c>
      <c r="N202" s="21">
        <v>4250000</v>
      </c>
      <c r="O202" s="21">
        <v>4250000</v>
      </c>
      <c r="P202" s="23">
        <f t="shared" si="8"/>
        <v>1</v>
      </c>
    </row>
    <row r="203" spans="2:16" x14ac:dyDescent="0.25">
      <c r="B203" s="15">
        <v>201</v>
      </c>
      <c r="C203" s="16" t="s">
        <v>474</v>
      </c>
      <c r="D203" s="16" t="s">
        <v>161</v>
      </c>
      <c r="E203" s="16" t="s">
        <v>485</v>
      </c>
      <c r="F203" s="16" t="s">
        <v>170</v>
      </c>
      <c r="G203" s="16">
        <v>24</v>
      </c>
      <c r="H203" s="16" t="s">
        <v>145</v>
      </c>
      <c r="I203" s="16" t="s">
        <v>135</v>
      </c>
      <c r="J203" s="16" t="s">
        <v>136</v>
      </c>
      <c r="K203" s="16" t="s">
        <v>250</v>
      </c>
      <c r="L203" s="16" t="s">
        <v>22</v>
      </c>
      <c r="M203" s="21">
        <v>2599000</v>
      </c>
      <c r="N203" s="21">
        <v>2599000</v>
      </c>
      <c r="O203" s="21">
        <v>2599000</v>
      </c>
      <c r="P203" s="23">
        <f t="shared" si="8"/>
        <v>1</v>
      </c>
    </row>
    <row r="204" spans="2:16" x14ac:dyDescent="0.25">
      <c r="B204" s="15">
        <v>202</v>
      </c>
      <c r="C204" s="16" t="s">
        <v>474</v>
      </c>
      <c r="D204" s="16" t="s">
        <v>161</v>
      </c>
      <c r="E204" s="16" t="s">
        <v>2682</v>
      </c>
      <c r="F204" s="16" t="s">
        <v>170</v>
      </c>
      <c r="G204" s="16">
        <v>24</v>
      </c>
      <c r="H204" s="16" t="s">
        <v>145</v>
      </c>
      <c r="I204" s="16" t="s">
        <v>135</v>
      </c>
      <c r="J204" s="16" t="s">
        <v>136</v>
      </c>
      <c r="K204" s="16" t="s">
        <v>479</v>
      </c>
      <c r="L204" s="16" t="s">
        <v>22</v>
      </c>
      <c r="M204" s="21">
        <v>2719750</v>
      </c>
      <c r="N204" s="21">
        <v>2719750</v>
      </c>
      <c r="O204" s="21">
        <v>2719750</v>
      </c>
      <c r="P204" s="23">
        <f t="shared" si="8"/>
        <v>1</v>
      </c>
    </row>
    <row r="205" spans="2:16" x14ac:dyDescent="0.25">
      <c r="B205" s="15">
        <v>203</v>
      </c>
      <c r="C205" s="16" t="s">
        <v>474</v>
      </c>
      <c r="D205" s="16" t="s">
        <v>161</v>
      </c>
      <c r="E205" s="16" t="s">
        <v>2683</v>
      </c>
      <c r="F205" s="16" t="s">
        <v>170</v>
      </c>
      <c r="G205" s="16">
        <v>24</v>
      </c>
      <c r="H205" s="16" t="s">
        <v>145</v>
      </c>
      <c r="I205" s="16" t="s">
        <v>135</v>
      </c>
      <c r="J205" s="16" t="s">
        <v>136</v>
      </c>
      <c r="K205" s="16" t="s">
        <v>479</v>
      </c>
      <c r="L205" s="16" t="s">
        <v>22</v>
      </c>
      <c r="M205" s="21">
        <v>2719750</v>
      </c>
      <c r="N205" s="21">
        <v>2719750</v>
      </c>
      <c r="O205" s="21">
        <v>2719750</v>
      </c>
      <c r="P205" s="23">
        <f t="shared" si="8"/>
        <v>1</v>
      </c>
    </row>
    <row r="206" spans="2:16" x14ac:dyDescent="0.25">
      <c r="B206" s="15">
        <v>204</v>
      </c>
      <c r="C206" s="16" t="s">
        <v>474</v>
      </c>
      <c r="D206" s="16" t="s">
        <v>161</v>
      </c>
      <c r="E206" s="16" t="s">
        <v>2684</v>
      </c>
      <c r="F206" s="16" t="s">
        <v>170</v>
      </c>
      <c r="G206" s="16">
        <v>24</v>
      </c>
      <c r="H206" s="16" t="s">
        <v>145</v>
      </c>
      <c r="I206" s="16" t="s">
        <v>135</v>
      </c>
      <c r="J206" s="16" t="s">
        <v>136</v>
      </c>
      <c r="K206" s="16" t="s">
        <v>220</v>
      </c>
      <c r="L206" s="16" t="s">
        <v>22</v>
      </c>
      <c r="M206" s="21">
        <v>2990000</v>
      </c>
      <c r="N206" s="21">
        <v>2990000</v>
      </c>
      <c r="O206" s="21">
        <v>2990000</v>
      </c>
      <c r="P206" s="23">
        <f t="shared" si="8"/>
        <v>1</v>
      </c>
    </row>
    <row r="207" spans="2:16" x14ac:dyDescent="0.25">
      <c r="B207" s="15">
        <v>205</v>
      </c>
      <c r="C207" s="16" t="s">
        <v>474</v>
      </c>
      <c r="D207" s="16" t="s">
        <v>161</v>
      </c>
      <c r="E207" s="16" t="s">
        <v>2822</v>
      </c>
      <c r="F207" s="16" t="s">
        <v>170</v>
      </c>
      <c r="G207" s="16">
        <v>24</v>
      </c>
      <c r="H207" s="16" t="s">
        <v>145</v>
      </c>
      <c r="I207" s="16" t="s">
        <v>135</v>
      </c>
      <c r="J207" s="16" t="s">
        <v>136</v>
      </c>
      <c r="K207" s="16" t="s">
        <v>250</v>
      </c>
      <c r="L207" s="16" t="s">
        <v>22</v>
      </c>
      <c r="M207" s="21">
        <v>2990000</v>
      </c>
      <c r="N207" s="21">
        <v>2990000</v>
      </c>
      <c r="O207" s="21">
        <v>2990000</v>
      </c>
      <c r="P207" s="23">
        <f t="shared" si="8"/>
        <v>1</v>
      </c>
    </row>
    <row r="208" spans="2:16" x14ac:dyDescent="0.25">
      <c r="B208" s="15">
        <v>206</v>
      </c>
      <c r="C208" s="16" t="s">
        <v>474</v>
      </c>
      <c r="D208" s="16" t="s">
        <v>161</v>
      </c>
      <c r="E208" s="16" t="s">
        <v>484</v>
      </c>
      <c r="F208" s="16" t="s">
        <v>170</v>
      </c>
      <c r="G208" s="16">
        <v>24</v>
      </c>
      <c r="H208" s="16" t="s">
        <v>145</v>
      </c>
      <c r="I208" s="16" t="s">
        <v>135</v>
      </c>
      <c r="J208" s="16" t="s">
        <v>136</v>
      </c>
      <c r="K208" s="16" t="s">
        <v>479</v>
      </c>
      <c r="L208" s="16" t="s">
        <v>22</v>
      </c>
      <c r="M208" s="21">
        <v>2719750</v>
      </c>
      <c r="N208" s="21">
        <v>2719750</v>
      </c>
      <c r="O208" s="21">
        <v>2719750</v>
      </c>
      <c r="P208" s="23">
        <f t="shared" si="8"/>
        <v>1</v>
      </c>
    </row>
    <row r="209" spans="2:16" x14ac:dyDescent="0.25">
      <c r="B209" s="15">
        <v>207</v>
      </c>
      <c r="C209" s="16" t="s">
        <v>474</v>
      </c>
      <c r="D209" s="16" t="s">
        <v>161</v>
      </c>
      <c r="E209" s="16" t="s">
        <v>2685</v>
      </c>
      <c r="F209" s="16" t="s">
        <v>170</v>
      </c>
      <c r="G209" s="16">
        <v>24</v>
      </c>
      <c r="H209" s="16" t="s">
        <v>145</v>
      </c>
      <c r="I209" s="16" t="s">
        <v>135</v>
      </c>
      <c r="J209" s="16" t="s">
        <v>136</v>
      </c>
      <c r="K209" s="16" t="s">
        <v>220</v>
      </c>
      <c r="L209" s="16" t="s">
        <v>22</v>
      </c>
      <c r="M209" s="21">
        <v>3150000</v>
      </c>
      <c r="N209" s="21">
        <v>3150000</v>
      </c>
      <c r="O209" s="21">
        <v>3150000</v>
      </c>
      <c r="P209" s="23">
        <f t="shared" si="8"/>
        <v>1</v>
      </c>
    </row>
    <row r="210" spans="2:16" x14ac:dyDescent="0.25">
      <c r="B210" s="15">
        <v>208</v>
      </c>
      <c r="C210" s="16" t="s">
        <v>474</v>
      </c>
      <c r="D210" s="16" t="s">
        <v>161</v>
      </c>
      <c r="E210" s="16" t="s">
        <v>483</v>
      </c>
      <c r="F210" s="16" t="s">
        <v>170</v>
      </c>
      <c r="G210" s="16">
        <v>24</v>
      </c>
      <c r="H210" s="16" t="s">
        <v>145</v>
      </c>
      <c r="I210" s="16" t="s">
        <v>135</v>
      </c>
      <c r="J210" s="16" t="s">
        <v>136</v>
      </c>
      <c r="K210" s="16" t="s">
        <v>479</v>
      </c>
      <c r="L210" s="16" t="s">
        <v>22</v>
      </c>
      <c r="M210" s="21">
        <v>2719750</v>
      </c>
      <c r="N210" s="21">
        <v>2719750</v>
      </c>
      <c r="O210" s="21">
        <v>2719750</v>
      </c>
      <c r="P210" s="23">
        <f t="shared" si="8"/>
        <v>1</v>
      </c>
    </row>
    <row r="211" spans="2:16" x14ac:dyDescent="0.25">
      <c r="B211" s="15">
        <v>209</v>
      </c>
      <c r="C211" s="16" t="s">
        <v>474</v>
      </c>
      <c r="D211" s="16" t="s">
        <v>161</v>
      </c>
      <c r="E211" s="16" t="s">
        <v>2823</v>
      </c>
      <c r="F211" s="16" t="s">
        <v>170</v>
      </c>
      <c r="G211" s="16">
        <v>24</v>
      </c>
      <c r="H211" s="16" t="s">
        <v>145</v>
      </c>
      <c r="I211" s="16" t="s">
        <v>135</v>
      </c>
      <c r="J211" s="16" t="s">
        <v>136</v>
      </c>
      <c r="K211" s="16" t="s">
        <v>220</v>
      </c>
      <c r="L211" s="16" t="s">
        <v>22</v>
      </c>
      <c r="M211" s="21">
        <v>3830000</v>
      </c>
      <c r="N211" s="21">
        <v>3830000</v>
      </c>
      <c r="O211" s="21">
        <v>3830000</v>
      </c>
      <c r="P211" s="23">
        <f t="shared" si="8"/>
        <v>1</v>
      </c>
    </row>
    <row r="212" spans="2:16" x14ac:dyDescent="0.25">
      <c r="B212" s="15">
        <v>210</v>
      </c>
      <c r="C212" s="16" t="s">
        <v>474</v>
      </c>
      <c r="D212" s="16" t="s">
        <v>161</v>
      </c>
      <c r="E212" s="16" t="s">
        <v>2512</v>
      </c>
      <c r="F212" s="16" t="s">
        <v>170</v>
      </c>
      <c r="G212" s="16">
        <v>24</v>
      </c>
      <c r="H212" s="16" t="s">
        <v>145</v>
      </c>
      <c r="I212" s="16" t="s">
        <v>135</v>
      </c>
      <c r="J212" s="16" t="s">
        <v>136</v>
      </c>
      <c r="K212" s="16" t="s">
        <v>220</v>
      </c>
      <c r="L212" s="16" t="s">
        <v>22</v>
      </c>
      <c r="M212" s="21">
        <v>2599000</v>
      </c>
      <c r="N212" s="21">
        <v>2599000</v>
      </c>
      <c r="O212" s="21">
        <v>2599000</v>
      </c>
      <c r="P212" s="23">
        <f t="shared" si="8"/>
        <v>1</v>
      </c>
    </row>
    <row r="213" spans="2:16" x14ac:dyDescent="0.25">
      <c r="B213" s="15">
        <v>211</v>
      </c>
      <c r="C213" s="16" t="s">
        <v>474</v>
      </c>
      <c r="D213" s="16" t="s">
        <v>161</v>
      </c>
      <c r="E213" s="16" t="s">
        <v>482</v>
      </c>
      <c r="F213" s="16" t="s">
        <v>170</v>
      </c>
      <c r="G213" s="16">
        <v>24</v>
      </c>
      <c r="H213" s="16" t="s">
        <v>145</v>
      </c>
      <c r="I213" s="16" t="s">
        <v>135</v>
      </c>
      <c r="J213" s="16" t="s">
        <v>136</v>
      </c>
      <c r="K213" s="16" t="s">
        <v>220</v>
      </c>
      <c r="L213" s="16" t="s">
        <v>22</v>
      </c>
      <c r="M213" s="21">
        <v>2719750</v>
      </c>
      <c r="N213" s="21">
        <v>2719750</v>
      </c>
      <c r="O213" s="21">
        <v>2719750</v>
      </c>
      <c r="P213" s="23">
        <f t="shared" si="8"/>
        <v>1</v>
      </c>
    </row>
    <row r="214" spans="2:16" x14ac:dyDescent="0.25">
      <c r="B214" s="15">
        <v>212</v>
      </c>
      <c r="C214" s="16" t="s">
        <v>474</v>
      </c>
      <c r="D214" s="16" t="s">
        <v>161</v>
      </c>
      <c r="E214" s="16" t="s">
        <v>481</v>
      </c>
      <c r="F214" s="16" t="s">
        <v>170</v>
      </c>
      <c r="G214" s="16">
        <v>24</v>
      </c>
      <c r="H214" s="16" t="s">
        <v>145</v>
      </c>
      <c r="I214" s="16" t="s">
        <v>135</v>
      </c>
      <c r="J214" s="16" t="s">
        <v>136</v>
      </c>
      <c r="K214" s="16" t="s">
        <v>220</v>
      </c>
      <c r="L214" s="16" t="s">
        <v>22</v>
      </c>
      <c r="M214" s="21">
        <v>2518500</v>
      </c>
      <c r="N214" s="21">
        <v>2518500</v>
      </c>
      <c r="O214" s="21">
        <v>2518500</v>
      </c>
      <c r="P214" s="23">
        <f t="shared" si="8"/>
        <v>1</v>
      </c>
    </row>
    <row r="215" spans="2:16" x14ac:dyDescent="0.25">
      <c r="B215" s="15">
        <v>213</v>
      </c>
      <c r="C215" s="16" t="s">
        <v>474</v>
      </c>
      <c r="D215" s="16" t="s">
        <v>161</v>
      </c>
      <c r="E215" s="16" t="s">
        <v>2824</v>
      </c>
      <c r="F215" s="16" t="s">
        <v>170</v>
      </c>
      <c r="G215" s="16">
        <v>24</v>
      </c>
      <c r="H215" s="16" t="s">
        <v>145</v>
      </c>
      <c r="I215" s="16" t="s">
        <v>135</v>
      </c>
      <c r="J215" s="16" t="s">
        <v>136</v>
      </c>
      <c r="K215" s="16" t="s">
        <v>508</v>
      </c>
      <c r="L215" s="16" t="s">
        <v>22</v>
      </c>
      <c r="M215" s="21">
        <v>32140868</v>
      </c>
      <c r="N215" s="21">
        <v>32140868</v>
      </c>
      <c r="O215" s="21">
        <v>32140868</v>
      </c>
      <c r="P215" s="23">
        <f t="shared" si="8"/>
        <v>1</v>
      </c>
    </row>
    <row r="216" spans="2:16" x14ac:dyDescent="0.25">
      <c r="B216" s="15">
        <v>214</v>
      </c>
      <c r="C216" s="16" t="s">
        <v>474</v>
      </c>
      <c r="D216" s="16" t="s">
        <v>161</v>
      </c>
      <c r="E216" s="16" t="s">
        <v>2825</v>
      </c>
      <c r="F216" s="16" t="s">
        <v>170</v>
      </c>
      <c r="G216" s="16">
        <v>24</v>
      </c>
      <c r="H216" s="16" t="s">
        <v>145</v>
      </c>
      <c r="I216" s="16" t="s">
        <v>135</v>
      </c>
      <c r="J216" s="16" t="s">
        <v>136</v>
      </c>
      <c r="K216" s="16" t="s">
        <v>508</v>
      </c>
      <c r="L216" s="16" t="s">
        <v>22</v>
      </c>
      <c r="M216" s="21">
        <v>25440242</v>
      </c>
      <c r="N216" s="21">
        <v>25440242</v>
      </c>
      <c r="O216" s="21">
        <v>25440242</v>
      </c>
      <c r="P216" s="23">
        <f t="shared" si="8"/>
        <v>1</v>
      </c>
    </row>
    <row r="217" spans="2:16" x14ac:dyDescent="0.25">
      <c r="B217" s="15">
        <v>215</v>
      </c>
      <c r="C217" s="16" t="s">
        <v>474</v>
      </c>
      <c r="D217" s="16" t="s">
        <v>161</v>
      </c>
      <c r="E217" s="16" t="s">
        <v>478</v>
      </c>
      <c r="F217" s="16" t="s">
        <v>170</v>
      </c>
      <c r="G217" s="16">
        <v>24</v>
      </c>
      <c r="H217" s="16" t="s">
        <v>145</v>
      </c>
      <c r="I217" s="16" t="s">
        <v>135</v>
      </c>
      <c r="J217" s="16" t="s">
        <v>136</v>
      </c>
      <c r="K217" s="16" t="s">
        <v>479</v>
      </c>
      <c r="L217" s="16" t="s">
        <v>22</v>
      </c>
      <c r="M217" s="21">
        <v>30261047</v>
      </c>
      <c r="N217" s="21">
        <v>30261047</v>
      </c>
      <c r="O217" s="21">
        <v>30261047</v>
      </c>
      <c r="P217" s="23">
        <f t="shared" si="8"/>
        <v>1</v>
      </c>
    </row>
    <row r="218" spans="2:16" x14ac:dyDescent="0.25">
      <c r="B218" s="15">
        <v>216</v>
      </c>
      <c r="C218" s="16" t="s">
        <v>474</v>
      </c>
      <c r="D218" s="16" t="s">
        <v>161</v>
      </c>
      <c r="E218" s="16" t="s">
        <v>2826</v>
      </c>
      <c r="F218" s="16" t="s">
        <v>170</v>
      </c>
      <c r="G218" s="16">
        <v>24</v>
      </c>
      <c r="H218" s="16" t="s">
        <v>145</v>
      </c>
      <c r="I218" s="16" t="s">
        <v>135</v>
      </c>
      <c r="J218" s="16" t="s">
        <v>136</v>
      </c>
      <c r="K218" s="16" t="s">
        <v>137</v>
      </c>
      <c r="L218" s="16" t="s">
        <v>22</v>
      </c>
      <c r="M218" s="21">
        <v>0</v>
      </c>
      <c r="N218" s="21">
        <v>0</v>
      </c>
      <c r="O218" s="21">
        <v>0</v>
      </c>
      <c r="P218" s="23">
        <v>0</v>
      </c>
    </row>
    <row r="219" spans="2:16" x14ac:dyDescent="0.25">
      <c r="B219" s="15">
        <v>217</v>
      </c>
      <c r="C219" s="16" t="s">
        <v>474</v>
      </c>
      <c r="D219" s="16" t="s">
        <v>161</v>
      </c>
      <c r="E219" s="16" t="s">
        <v>2827</v>
      </c>
      <c r="F219" s="16" t="s">
        <v>170</v>
      </c>
      <c r="G219" s="16">
        <v>24</v>
      </c>
      <c r="H219" s="16" t="s">
        <v>145</v>
      </c>
      <c r="I219" s="16" t="s">
        <v>135</v>
      </c>
      <c r="J219" s="16" t="s">
        <v>136</v>
      </c>
      <c r="K219" s="16" t="s">
        <v>220</v>
      </c>
      <c r="L219" s="16" t="s">
        <v>22</v>
      </c>
      <c r="M219" s="21">
        <v>4370509</v>
      </c>
      <c r="N219" s="21">
        <v>4370509</v>
      </c>
      <c r="O219" s="21">
        <v>4370509</v>
      </c>
      <c r="P219" s="23">
        <f t="shared" si="8"/>
        <v>1</v>
      </c>
    </row>
    <row r="220" spans="2:16" x14ac:dyDescent="0.25">
      <c r="B220" s="15">
        <v>218</v>
      </c>
      <c r="C220" s="16" t="s">
        <v>474</v>
      </c>
      <c r="D220" s="16" t="s">
        <v>161</v>
      </c>
      <c r="E220" s="16" t="s">
        <v>2828</v>
      </c>
      <c r="F220" s="16" t="s">
        <v>170</v>
      </c>
      <c r="G220" s="16">
        <v>24</v>
      </c>
      <c r="H220" s="16" t="s">
        <v>145</v>
      </c>
      <c r="I220" s="16" t="s">
        <v>135</v>
      </c>
      <c r="J220" s="16" t="s">
        <v>136</v>
      </c>
      <c r="K220" s="16" t="s">
        <v>476</v>
      </c>
      <c r="L220" s="16" t="s">
        <v>22</v>
      </c>
      <c r="M220" s="21">
        <v>20650000</v>
      </c>
      <c r="N220" s="21">
        <v>20650000</v>
      </c>
      <c r="O220" s="21">
        <v>20650000</v>
      </c>
      <c r="P220" s="23">
        <f t="shared" si="8"/>
        <v>1</v>
      </c>
    </row>
    <row r="221" spans="2:16" x14ac:dyDescent="0.25">
      <c r="B221" s="15">
        <v>219</v>
      </c>
      <c r="C221" s="16" t="s">
        <v>474</v>
      </c>
      <c r="D221" s="16" t="s">
        <v>161</v>
      </c>
      <c r="E221" s="16" t="s">
        <v>2829</v>
      </c>
      <c r="F221" s="16" t="s">
        <v>170</v>
      </c>
      <c r="G221" s="16">
        <v>24</v>
      </c>
      <c r="H221" s="16" t="s">
        <v>145</v>
      </c>
      <c r="I221" s="16" t="s">
        <v>135</v>
      </c>
      <c r="J221" s="16" t="s">
        <v>136</v>
      </c>
      <c r="K221" s="16" t="s">
        <v>246</v>
      </c>
      <c r="L221" s="16" t="s">
        <v>22</v>
      </c>
      <c r="M221" s="21">
        <v>0</v>
      </c>
      <c r="N221" s="21">
        <v>0</v>
      </c>
      <c r="O221" s="21">
        <v>0</v>
      </c>
      <c r="P221" s="23">
        <v>0</v>
      </c>
    </row>
    <row r="222" spans="2:16" x14ac:dyDescent="0.25">
      <c r="B222" s="15">
        <v>220</v>
      </c>
      <c r="C222" s="16" t="s">
        <v>474</v>
      </c>
      <c r="D222" s="16" t="s">
        <v>161</v>
      </c>
      <c r="E222" s="16" t="s">
        <v>2830</v>
      </c>
      <c r="F222" s="16" t="s">
        <v>170</v>
      </c>
      <c r="G222" s="16">
        <v>24</v>
      </c>
      <c r="H222" s="16" t="s">
        <v>145</v>
      </c>
      <c r="I222" s="16" t="s">
        <v>215</v>
      </c>
      <c r="J222" s="16" t="s">
        <v>2894</v>
      </c>
      <c r="K222" s="16" t="s">
        <v>136</v>
      </c>
      <c r="L222" s="16" t="s">
        <v>22</v>
      </c>
      <c r="M222" s="21">
        <v>0</v>
      </c>
      <c r="N222" s="21">
        <v>0</v>
      </c>
      <c r="O222" s="21">
        <v>0</v>
      </c>
      <c r="P222" s="23">
        <v>0</v>
      </c>
    </row>
    <row r="223" spans="2:16" x14ac:dyDescent="0.25">
      <c r="B223" s="15">
        <v>221</v>
      </c>
      <c r="C223" s="16" t="s">
        <v>474</v>
      </c>
      <c r="D223" s="16" t="s">
        <v>161</v>
      </c>
      <c r="E223" s="16" t="s">
        <v>2831</v>
      </c>
      <c r="F223" s="16" t="s">
        <v>170</v>
      </c>
      <c r="G223" s="16">
        <v>24</v>
      </c>
      <c r="H223" s="16" t="s">
        <v>145</v>
      </c>
      <c r="I223" s="16" t="s">
        <v>135</v>
      </c>
      <c r="J223" s="16" t="s">
        <v>136</v>
      </c>
      <c r="K223" s="16" t="s">
        <v>2651</v>
      </c>
      <c r="L223" s="16" t="s">
        <v>22</v>
      </c>
      <c r="M223" s="21">
        <v>0</v>
      </c>
      <c r="N223" s="21">
        <v>0</v>
      </c>
      <c r="O223" s="21">
        <v>0</v>
      </c>
      <c r="P223" s="23">
        <v>0</v>
      </c>
    </row>
    <row r="224" spans="2:16" x14ac:dyDescent="0.25">
      <c r="B224" s="15">
        <v>222</v>
      </c>
      <c r="C224" s="16" t="s">
        <v>474</v>
      </c>
      <c r="D224" s="16" t="s">
        <v>161</v>
      </c>
      <c r="E224" s="16" t="s">
        <v>2832</v>
      </c>
      <c r="F224" s="16" t="s">
        <v>170</v>
      </c>
      <c r="G224" s="16">
        <v>24</v>
      </c>
      <c r="H224" s="16" t="s">
        <v>145</v>
      </c>
      <c r="I224" s="16" t="s">
        <v>135</v>
      </c>
      <c r="J224" s="16" t="s">
        <v>136</v>
      </c>
      <c r="K224" s="16" t="s">
        <v>137</v>
      </c>
      <c r="L224" s="16" t="s">
        <v>22</v>
      </c>
      <c r="M224" s="21">
        <v>0</v>
      </c>
      <c r="N224" s="21">
        <v>0</v>
      </c>
      <c r="O224" s="21">
        <v>0</v>
      </c>
      <c r="P224" s="23">
        <v>0</v>
      </c>
    </row>
    <row r="225" spans="2:16" x14ac:dyDescent="0.25">
      <c r="B225" s="15">
        <v>223</v>
      </c>
      <c r="C225" s="16" t="s">
        <v>474</v>
      </c>
      <c r="D225" s="16" t="s">
        <v>161</v>
      </c>
      <c r="E225" s="16" t="s">
        <v>2833</v>
      </c>
      <c r="F225" s="16" t="s">
        <v>170</v>
      </c>
      <c r="G225" s="16">
        <v>24</v>
      </c>
      <c r="H225" s="16" t="s">
        <v>145</v>
      </c>
      <c r="I225" s="16" t="s">
        <v>135</v>
      </c>
      <c r="J225" s="16" t="s">
        <v>136</v>
      </c>
      <c r="K225" s="16" t="s">
        <v>137</v>
      </c>
      <c r="L225" s="16" t="s">
        <v>22</v>
      </c>
      <c r="M225" s="21">
        <v>0</v>
      </c>
      <c r="N225" s="21">
        <v>0</v>
      </c>
      <c r="O225" s="21">
        <v>0</v>
      </c>
      <c r="P225" s="23">
        <v>0</v>
      </c>
    </row>
    <row r="226" spans="2:16" x14ac:dyDescent="0.25">
      <c r="B226" s="15">
        <v>224</v>
      </c>
      <c r="C226" s="16" t="s">
        <v>474</v>
      </c>
      <c r="D226" s="16" t="s">
        <v>161</v>
      </c>
      <c r="E226" s="16" t="s">
        <v>2834</v>
      </c>
      <c r="F226" s="16" t="s">
        <v>170</v>
      </c>
      <c r="G226" s="16">
        <v>24</v>
      </c>
      <c r="H226" s="16" t="s">
        <v>145</v>
      </c>
      <c r="I226" s="16" t="s">
        <v>135</v>
      </c>
      <c r="J226" s="16" t="s">
        <v>136</v>
      </c>
      <c r="K226" s="16" t="s">
        <v>137</v>
      </c>
      <c r="L226" s="16" t="s">
        <v>22</v>
      </c>
      <c r="M226" s="21">
        <v>0</v>
      </c>
      <c r="N226" s="21">
        <v>0</v>
      </c>
      <c r="O226" s="21">
        <v>0</v>
      </c>
      <c r="P226" s="23">
        <v>0</v>
      </c>
    </row>
    <row r="227" spans="2:16" x14ac:dyDescent="0.25">
      <c r="B227" s="15">
        <v>225</v>
      </c>
      <c r="C227" s="16" t="s">
        <v>474</v>
      </c>
      <c r="D227" s="16" t="s">
        <v>161</v>
      </c>
      <c r="E227" s="16" t="s">
        <v>2835</v>
      </c>
      <c r="F227" s="16" t="s">
        <v>170</v>
      </c>
      <c r="G227" s="16">
        <v>24</v>
      </c>
      <c r="H227" s="16" t="s">
        <v>145</v>
      </c>
      <c r="I227" s="16" t="s">
        <v>135</v>
      </c>
      <c r="J227" s="16" t="s">
        <v>136</v>
      </c>
      <c r="K227" s="16" t="s">
        <v>225</v>
      </c>
      <c r="L227" s="16" t="s">
        <v>22</v>
      </c>
      <c r="M227" s="21">
        <v>0</v>
      </c>
      <c r="N227" s="21">
        <v>0</v>
      </c>
      <c r="O227" s="21">
        <v>0</v>
      </c>
      <c r="P227" s="23">
        <v>0</v>
      </c>
    </row>
    <row r="228" spans="2:16" x14ac:dyDescent="0.25">
      <c r="B228" s="15">
        <v>226</v>
      </c>
      <c r="C228" s="16" t="s">
        <v>474</v>
      </c>
      <c r="D228" s="16" t="s">
        <v>161</v>
      </c>
      <c r="E228" s="16" t="s">
        <v>2836</v>
      </c>
      <c r="F228" s="16" t="s">
        <v>170</v>
      </c>
      <c r="G228" s="16">
        <v>24</v>
      </c>
      <c r="H228" s="16" t="s">
        <v>145</v>
      </c>
      <c r="I228" s="16" t="s">
        <v>135</v>
      </c>
      <c r="J228" s="16" t="s">
        <v>136</v>
      </c>
      <c r="K228" s="16" t="s">
        <v>212</v>
      </c>
      <c r="L228" s="16" t="s">
        <v>22</v>
      </c>
      <c r="M228" s="21">
        <v>0</v>
      </c>
      <c r="N228" s="21">
        <v>0</v>
      </c>
      <c r="O228" s="21">
        <v>0</v>
      </c>
      <c r="P228" s="23">
        <v>0</v>
      </c>
    </row>
    <row r="229" spans="2:16" x14ac:dyDescent="0.25">
      <c r="B229" s="15">
        <v>227</v>
      </c>
      <c r="C229" s="16" t="s">
        <v>474</v>
      </c>
      <c r="D229" s="16" t="s">
        <v>161</v>
      </c>
      <c r="E229" s="16" t="s">
        <v>2837</v>
      </c>
      <c r="F229" s="16" t="s">
        <v>170</v>
      </c>
      <c r="G229" s="16">
        <v>24</v>
      </c>
      <c r="H229" s="16" t="s">
        <v>145</v>
      </c>
      <c r="I229" s="16" t="s">
        <v>135</v>
      </c>
      <c r="J229" s="16" t="s">
        <v>136</v>
      </c>
      <c r="K229" s="16" t="s">
        <v>476</v>
      </c>
      <c r="L229" s="16" t="s">
        <v>22</v>
      </c>
      <c r="M229" s="21">
        <v>0</v>
      </c>
      <c r="N229" s="21">
        <v>0</v>
      </c>
      <c r="O229" s="21">
        <v>0</v>
      </c>
      <c r="P229" s="23">
        <v>0</v>
      </c>
    </row>
    <row r="230" spans="2:16" x14ac:dyDescent="0.25">
      <c r="B230" s="15">
        <v>228</v>
      </c>
      <c r="C230" s="16" t="s">
        <v>474</v>
      </c>
      <c r="D230" s="16" t="s">
        <v>161</v>
      </c>
      <c r="E230" s="16" t="s">
        <v>2838</v>
      </c>
      <c r="F230" s="16" t="s">
        <v>170</v>
      </c>
      <c r="G230" s="16">
        <v>24</v>
      </c>
      <c r="H230" s="16" t="s">
        <v>145</v>
      </c>
      <c r="I230" s="16" t="s">
        <v>135</v>
      </c>
      <c r="J230" s="16" t="s">
        <v>136</v>
      </c>
      <c r="K230" s="16" t="s">
        <v>220</v>
      </c>
      <c r="L230" s="16" t="s">
        <v>22</v>
      </c>
      <c r="M230" s="21">
        <v>0</v>
      </c>
      <c r="N230" s="21">
        <v>0</v>
      </c>
      <c r="O230" s="21">
        <v>0</v>
      </c>
      <c r="P230" s="23">
        <v>0</v>
      </c>
    </row>
    <row r="231" spans="2:16" x14ac:dyDescent="0.25">
      <c r="B231" s="15">
        <v>229</v>
      </c>
      <c r="C231" s="16" t="s">
        <v>474</v>
      </c>
      <c r="D231" s="16" t="s">
        <v>161</v>
      </c>
      <c r="E231" s="16" t="s">
        <v>2839</v>
      </c>
      <c r="F231" s="16" t="s">
        <v>170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220</v>
      </c>
      <c r="L231" s="16" t="s">
        <v>22</v>
      </c>
      <c r="M231" s="21">
        <v>0</v>
      </c>
      <c r="N231" s="21">
        <v>0</v>
      </c>
      <c r="O231" s="21">
        <v>0</v>
      </c>
      <c r="P231" s="23">
        <v>0</v>
      </c>
    </row>
    <row r="232" spans="2:16" x14ac:dyDescent="0.25">
      <c r="B232" s="15">
        <v>230</v>
      </c>
      <c r="C232" s="16" t="s">
        <v>474</v>
      </c>
      <c r="D232" s="16" t="s">
        <v>161</v>
      </c>
      <c r="E232" s="16" t="s">
        <v>2840</v>
      </c>
      <c r="F232" s="16" t="s">
        <v>170</v>
      </c>
      <c r="G232" s="16">
        <v>24</v>
      </c>
      <c r="H232" s="16" t="s">
        <v>145</v>
      </c>
      <c r="I232" s="16" t="s">
        <v>215</v>
      </c>
      <c r="J232" s="16" t="s">
        <v>504</v>
      </c>
      <c r="K232" s="16" t="s">
        <v>136</v>
      </c>
      <c r="L232" s="16" t="s">
        <v>22</v>
      </c>
      <c r="M232" s="21">
        <v>0</v>
      </c>
      <c r="N232" s="21">
        <v>0</v>
      </c>
      <c r="O232" s="21">
        <v>0</v>
      </c>
      <c r="P232" s="23">
        <v>0</v>
      </c>
    </row>
    <row r="233" spans="2:16" x14ac:dyDescent="0.25">
      <c r="B233" s="15">
        <v>231</v>
      </c>
      <c r="C233" s="16" t="s">
        <v>474</v>
      </c>
      <c r="D233" s="16" t="s">
        <v>161</v>
      </c>
      <c r="E233" s="16" t="s">
        <v>2841</v>
      </c>
      <c r="F233" s="16" t="s">
        <v>170</v>
      </c>
      <c r="G233" s="16">
        <v>24</v>
      </c>
      <c r="H233" s="16" t="s">
        <v>145</v>
      </c>
      <c r="I233" s="16" t="s">
        <v>135</v>
      </c>
      <c r="J233" s="16" t="s">
        <v>136</v>
      </c>
      <c r="K233" s="16" t="s">
        <v>2895</v>
      </c>
      <c r="L233" s="16" t="s">
        <v>22</v>
      </c>
      <c r="M233" s="21">
        <v>0</v>
      </c>
      <c r="N233" s="21">
        <v>0</v>
      </c>
      <c r="O233" s="21">
        <v>0</v>
      </c>
      <c r="P233" s="23">
        <v>0</v>
      </c>
    </row>
    <row r="234" spans="2:16" x14ac:dyDescent="0.25">
      <c r="B234" s="15">
        <v>232</v>
      </c>
      <c r="C234" s="16" t="s">
        <v>474</v>
      </c>
      <c r="D234" s="16" t="s">
        <v>161</v>
      </c>
      <c r="E234" s="16" t="s">
        <v>2842</v>
      </c>
      <c r="F234" s="16" t="s">
        <v>170</v>
      </c>
      <c r="G234" s="16">
        <v>24</v>
      </c>
      <c r="H234" s="16" t="s">
        <v>145</v>
      </c>
      <c r="I234" s="16" t="s">
        <v>135</v>
      </c>
      <c r="J234" s="16" t="s">
        <v>136</v>
      </c>
      <c r="K234" s="16" t="s">
        <v>2890</v>
      </c>
      <c r="L234" s="16" t="s">
        <v>22</v>
      </c>
      <c r="M234" s="21">
        <v>0</v>
      </c>
      <c r="N234" s="21">
        <v>0</v>
      </c>
      <c r="O234" s="21">
        <v>0</v>
      </c>
      <c r="P234" s="23">
        <v>0</v>
      </c>
    </row>
    <row r="235" spans="2:16" x14ac:dyDescent="0.25">
      <c r="B235" s="15">
        <v>233</v>
      </c>
      <c r="C235" s="16" t="s">
        <v>474</v>
      </c>
      <c r="D235" s="16" t="s">
        <v>161</v>
      </c>
      <c r="E235" s="16" t="s">
        <v>2843</v>
      </c>
      <c r="F235" s="16" t="s">
        <v>170</v>
      </c>
      <c r="G235" s="16">
        <v>24</v>
      </c>
      <c r="H235" s="16" t="s">
        <v>145</v>
      </c>
      <c r="I235" s="16" t="s">
        <v>135</v>
      </c>
      <c r="J235" s="16" t="s">
        <v>136</v>
      </c>
      <c r="K235" s="16" t="s">
        <v>137</v>
      </c>
      <c r="L235" s="16" t="s">
        <v>22</v>
      </c>
      <c r="M235" s="21">
        <v>23894134</v>
      </c>
      <c r="N235" s="21">
        <v>23894134</v>
      </c>
      <c r="O235" s="21">
        <v>23894134</v>
      </c>
      <c r="P235" s="23">
        <f t="shared" si="8"/>
        <v>1</v>
      </c>
    </row>
    <row r="236" spans="2:16" x14ac:dyDescent="0.25">
      <c r="B236" s="15">
        <v>234</v>
      </c>
      <c r="C236" s="16" t="s">
        <v>474</v>
      </c>
      <c r="D236" s="16" t="s">
        <v>161</v>
      </c>
      <c r="E236" s="16" t="s">
        <v>2844</v>
      </c>
      <c r="F236" s="16" t="s">
        <v>170</v>
      </c>
      <c r="G236" s="16">
        <v>24</v>
      </c>
      <c r="H236" s="16" t="s">
        <v>145</v>
      </c>
      <c r="I236" s="16" t="s">
        <v>135</v>
      </c>
      <c r="J236" s="16" t="s">
        <v>136</v>
      </c>
      <c r="K236" s="16" t="s">
        <v>2651</v>
      </c>
      <c r="L236" s="16" t="s">
        <v>22</v>
      </c>
      <c r="M236" s="21">
        <v>10272000</v>
      </c>
      <c r="N236" s="21">
        <v>10272000</v>
      </c>
      <c r="O236" s="21">
        <v>10272000</v>
      </c>
      <c r="P236" s="23">
        <f t="shared" si="8"/>
        <v>1</v>
      </c>
    </row>
    <row r="237" spans="2:16" x14ac:dyDescent="0.25">
      <c r="B237" s="15">
        <v>235</v>
      </c>
      <c r="C237" s="16" t="s">
        <v>474</v>
      </c>
      <c r="D237" s="16" t="s">
        <v>161</v>
      </c>
      <c r="E237" s="16" t="s">
        <v>2845</v>
      </c>
      <c r="F237" s="16" t="s">
        <v>170</v>
      </c>
      <c r="G237" s="16">
        <v>24</v>
      </c>
      <c r="H237" s="16" t="s">
        <v>145</v>
      </c>
      <c r="I237" s="16" t="s">
        <v>135</v>
      </c>
      <c r="J237" s="16" t="s">
        <v>136</v>
      </c>
      <c r="K237" s="16" t="s">
        <v>210</v>
      </c>
      <c r="L237" s="16" t="s">
        <v>22</v>
      </c>
      <c r="M237" s="21">
        <v>26108000</v>
      </c>
      <c r="N237" s="21">
        <v>26108000</v>
      </c>
      <c r="O237" s="21">
        <v>26108000</v>
      </c>
      <c r="P237" s="23">
        <f t="shared" si="8"/>
        <v>1</v>
      </c>
    </row>
    <row r="238" spans="2:16" x14ac:dyDescent="0.25">
      <c r="B238" s="15">
        <v>236</v>
      </c>
      <c r="C238" s="16" t="s">
        <v>474</v>
      </c>
      <c r="D238" s="16" t="s">
        <v>161</v>
      </c>
      <c r="E238" s="16" t="s">
        <v>2846</v>
      </c>
      <c r="F238" s="16" t="s">
        <v>170</v>
      </c>
      <c r="G238" s="16">
        <v>24</v>
      </c>
      <c r="H238" s="16" t="s">
        <v>145</v>
      </c>
      <c r="I238" s="16" t="s">
        <v>135</v>
      </c>
      <c r="J238" s="16" t="s">
        <v>136</v>
      </c>
      <c r="K238" s="16" t="s">
        <v>220</v>
      </c>
      <c r="L238" s="16" t="s">
        <v>22</v>
      </c>
      <c r="M238" s="21">
        <v>18475048</v>
      </c>
      <c r="N238" s="21">
        <v>18475048</v>
      </c>
      <c r="O238" s="21">
        <v>18475048</v>
      </c>
      <c r="P238" s="23">
        <f t="shared" si="8"/>
        <v>1</v>
      </c>
    </row>
    <row r="239" spans="2:16" x14ac:dyDescent="0.25">
      <c r="B239" s="15">
        <v>237</v>
      </c>
      <c r="C239" s="16" t="s">
        <v>474</v>
      </c>
      <c r="D239" s="16" t="s">
        <v>161</v>
      </c>
      <c r="E239" s="16" t="s">
        <v>2847</v>
      </c>
      <c r="F239" s="16" t="s">
        <v>170</v>
      </c>
      <c r="G239" s="16">
        <v>24</v>
      </c>
      <c r="H239" s="16" t="s">
        <v>145</v>
      </c>
      <c r="I239" s="16" t="s">
        <v>135</v>
      </c>
      <c r="J239" s="16" t="s">
        <v>136</v>
      </c>
      <c r="K239" s="16" t="s">
        <v>210</v>
      </c>
      <c r="L239" s="16" t="s">
        <v>22</v>
      </c>
      <c r="M239" s="21">
        <v>24136387</v>
      </c>
      <c r="N239" s="21">
        <v>24136387</v>
      </c>
      <c r="O239" s="21">
        <v>24136387</v>
      </c>
      <c r="P239" s="23">
        <f t="shared" si="8"/>
        <v>1</v>
      </c>
    </row>
    <row r="240" spans="2:16" x14ac:dyDescent="0.25">
      <c r="B240" s="15">
        <v>238</v>
      </c>
      <c r="C240" s="16" t="s">
        <v>474</v>
      </c>
      <c r="D240" s="16" t="s">
        <v>161</v>
      </c>
      <c r="E240" s="16" t="s">
        <v>2848</v>
      </c>
      <c r="F240" s="16" t="s">
        <v>170</v>
      </c>
      <c r="G240" s="16">
        <v>24</v>
      </c>
      <c r="H240" s="16" t="s">
        <v>145</v>
      </c>
      <c r="I240" s="16" t="s">
        <v>135</v>
      </c>
      <c r="J240" s="16" t="s">
        <v>136</v>
      </c>
      <c r="K240" s="16" t="s">
        <v>210</v>
      </c>
      <c r="L240" s="16" t="s">
        <v>22</v>
      </c>
      <c r="M240" s="21">
        <v>31265400</v>
      </c>
      <c r="N240" s="21">
        <v>31265400</v>
      </c>
      <c r="O240" s="21">
        <v>31265400</v>
      </c>
      <c r="P240" s="23">
        <f t="shared" si="8"/>
        <v>1</v>
      </c>
    </row>
    <row r="241" spans="2:16" x14ac:dyDescent="0.25">
      <c r="B241" s="15">
        <v>239</v>
      </c>
      <c r="C241" s="16" t="s">
        <v>474</v>
      </c>
      <c r="D241" s="16" t="s">
        <v>161</v>
      </c>
      <c r="E241" s="16" t="s">
        <v>2849</v>
      </c>
      <c r="F241" s="16" t="s">
        <v>170</v>
      </c>
      <c r="G241" s="16">
        <v>24</v>
      </c>
      <c r="H241" s="16" t="s">
        <v>145</v>
      </c>
      <c r="I241" s="16" t="s">
        <v>135</v>
      </c>
      <c r="J241" s="16" t="s">
        <v>136</v>
      </c>
      <c r="K241" s="16" t="s">
        <v>220</v>
      </c>
      <c r="L241" s="16" t="s">
        <v>22</v>
      </c>
      <c r="M241" s="21">
        <v>12840000</v>
      </c>
      <c r="N241" s="21">
        <v>12840000</v>
      </c>
      <c r="O241" s="21">
        <v>12840000</v>
      </c>
      <c r="P241" s="23">
        <f t="shared" si="8"/>
        <v>1</v>
      </c>
    </row>
    <row r="242" spans="2:16" x14ac:dyDescent="0.25">
      <c r="B242" s="15">
        <v>240</v>
      </c>
      <c r="C242" s="16" t="s">
        <v>474</v>
      </c>
      <c r="D242" s="16" t="s">
        <v>161</v>
      </c>
      <c r="E242" s="16" t="s">
        <v>2850</v>
      </c>
      <c r="F242" s="16" t="s">
        <v>170</v>
      </c>
      <c r="G242" s="16">
        <v>24</v>
      </c>
      <c r="H242" s="16" t="s">
        <v>145</v>
      </c>
      <c r="I242" s="16" t="s">
        <v>135</v>
      </c>
      <c r="J242" s="16" t="s">
        <v>136</v>
      </c>
      <c r="K242" s="16" t="s">
        <v>250</v>
      </c>
      <c r="L242" s="16" t="s">
        <v>22</v>
      </c>
      <c r="M242" s="21">
        <v>5136000</v>
      </c>
      <c r="N242" s="21">
        <v>5136000</v>
      </c>
      <c r="O242" s="21">
        <v>5136000</v>
      </c>
      <c r="P242" s="23">
        <f t="shared" si="8"/>
        <v>1</v>
      </c>
    </row>
    <row r="243" spans="2:16" x14ac:dyDescent="0.25">
      <c r="B243" s="15">
        <v>241</v>
      </c>
      <c r="C243" s="16" t="s">
        <v>474</v>
      </c>
      <c r="D243" s="16" t="s">
        <v>161</v>
      </c>
      <c r="E243" s="16" t="s">
        <v>2851</v>
      </c>
      <c r="F243" s="16" t="s">
        <v>170</v>
      </c>
      <c r="G243" s="16">
        <v>24</v>
      </c>
      <c r="H243" s="16" t="s">
        <v>145</v>
      </c>
      <c r="I243" s="16" t="s">
        <v>135</v>
      </c>
      <c r="J243" s="16" t="s">
        <v>136</v>
      </c>
      <c r="K243" s="16" t="s">
        <v>246</v>
      </c>
      <c r="L243" s="16" t="s">
        <v>22</v>
      </c>
      <c r="M243" s="21">
        <v>22470000</v>
      </c>
      <c r="N243" s="21">
        <v>22470000</v>
      </c>
      <c r="O243" s="21">
        <v>22470000</v>
      </c>
      <c r="P243" s="23">
        <f t="shared" si="8"/>
        <v>1</v>
      </c>
    </row>
    <row r="244" spans="2:16" x14ac:dyDescent="0.25">
      <c r="B244" s="15">
        <v>242</v>
      </c>
      <c r="C244" s="16" t="s">
        <v>474</v>
      </c>
      <c r="D244" s="16" t="s">
        <v>161</v>
      </c>
      <c r="E244" s="16" t="s">
        <v>2852</v>
      </c>
      <c r="F244" s="16" t="s">
        <v>170</v>
      </c>
      <c r="G244" s="16">
        <v>24</v>
      </c>
      <c r="H244" s="16" t="s">
        <v>145</v>
      </c>
      <c r="I244" s="16" t="s">
        <v>135</v>
      </c>
      <c r="J244" s="16" t="s">
        <v>136</v>
      </c>
      <c r="K244" s="16" t="s">
        <v>2651</v>
      </c>
      <c r="L244" s="16" t="s">
        <v>22</v>
      </c>
      <c r="M244" s="21">
        <v>23492695</v>
      </c>
      <c r="N244" s="21">
        <v>23492695</v>
      </c>
      <c r="O244" s="21">
        <v>23492695</v>
      </c>
      <c r="P244" s="23">
        <f t="shared" si="8"/>
        <v>1</v>
      </c>
    </row>
    <row r="245" spans="2:16" x14ac:dyDescent="0.25">
      <c r="B245" s="15">
        <v>243</v>
      </c>
      <c r="C245" s="16" t="s">
        <v>474</v>
      </c>
      <c r="D245" s="16" t="s">
        <v>161</v>
      </c>
      <c r="E245" s="16" t="s">
        <v>2853</v>
      </c>
      <c r="F245" s="16" t="s">
        <v>170</v>
      </c>
      <c r="G245" s="16">
        <v>24</v>
      </c>
      <c r="H245" s="16" t="s">
        <v>145</v>
      </c>
      <c r="I245" s="16" t="s">
        <v>135</v>
      </c>
      <c r="J245" s="16" t="s">
        <v>136</v>
      </c>
      <c r="K245" s="16" t="s">
        <v>212</v>
      </c>
      <c r="L245" s="16" t="s">
        <v>22</v>
      </c>
      <c r="M245" s="21">
        <v>17120000</v>
      </c>
      <c r="N245" s="21">
        <v>17120000</v>
      </c>
      <c r="O245" s="21">
        <v>17120000</v>
      </c>
      <c r="P245" s="23">
        <f t="shared" si="8"/>
        <v>1</v>
      </c>
    </row>
    <row r="246" spans="2:16" x14ac:dyDescent="0.25">
      <c r="B246" s="15">
        <v>244</v>
      </c>
      <c r="C246" s="16" t="s">
        <v>474</v>
      </c>
      <c r="D246" s="16" t="s">
        <v>161</v>
      </c>
      <c r="E246" s="16" t="s">
        <v>2854</v>
      </c>
      <c r="F246" s="16" t="s">
        <v>170</v>
      </c>
      <c r="G246" s="16">
        <v>24</v>
      </c>
      <c r="H246" s="16" t="s">
        <v>145</v>
      </c>
      <c r="I246" s="16" t="s">
        <v>135</v>
      </c>
      <c r="J246" s="16" t="s">
        <v>136</v>
      </c>
      <c r="K246" s="16" t="s">
        <v>250</v>
      </c>
      <c r="L246" s="16" t="s">
        <v>22</v>
      </c>
      <c r="M246" s="21">
        <v>7076552</v>
      </c>
      <c r="N246" s="21">
        <v>7076552</v>
      </c>
      <c r="O246" s="21">
        <v>7076552</v>
      </c>
      <c r="P246" s="23">
        <f t="shared" si="8"/>
        <v>1</v>
      </c>
    </row>
    <row r="247" spans="2:16" x14ac:dyDescent="0.25">
      <c r="B247" s="15">
        <v>245</v>
      </c>
      <c r="C247" s="16" t="s">
        <v>474</v>
      </c>
      <c r="D247" s="16" t="s">
        <v>161</v>
      </c>
      <c r="E247" s="16" t="s">
        <v>2855</v>
      </c>
      <c r="F247" s="16" t="s">
        <v>170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250</v>
      </c>
      <c r="L247" s="16" t="s">
        <v>22</v>
      </c>
      <c r="M247" s="21">
        <v>10999600</v>
      </c>
      <c r="N247" s="21">
        <v>10999600</v>
      </c>
      <c r="O247" s="21">
        <v>10999600</v>
      </c>
      <c r="P247" s="23">
        <f t="shared" si="8"/>
        <v>1</v>
      </c>
    </row>
    <row r="248" spans="2:16" x14ac:dyDescent="0.25">
      <c r="B248" s="15">
        <v>246</v>
      </c>
      <c r="C248" s="16" t="s">
        <v>474</v>
      </c>
      <c r="D248" s="16" t="s">
        <v>161</v>
      </c>
      <c r="E248" s="16" t="s">
        <v>2856</v>
      </c>
      <c r="F248" s="16" t="s">
        <v>170</v>
      </c>
      <c r="G248" s="16">
        <v>24</v>
      </c>
      <c r="H248" s="16" t="s">
        <v>145</v>
      </c>
      <c r="I248" s="16" t="s">
        <v>135</v>
      </c>
      <c r="J248" s="16" t="s">
        <v>136</v>
      </c>
      <c r="K248" s="16" t="s">
        <v>2651</v>
      </c>
      <c r="L248" s="16" t="s">
        <v>22</v>
      </c>
      <c r="M248" s="21">
        <v>23540000</v>
      </c>
      <c r="N248" s="21">
        <v>23540000</v>
      </c>
      <c r="O248" s="21">
        <v>23540000</v>
      </c>
      <c r="P248" s="23">
        <f t="shared" si="8"/>
        <v>1</v>
      </c>
    </row>
    <row r="249" spans="2:16" x14ac:dyDescent="0.25">
      <c r="B249" s="15">
        <v>247</v>
      </c>
      <c r="C249" s="16" t="s">
        <v>474</v>
      </c>
      <c r="D249" s="16" t="s">
        <v>161</v>
      </c>
      <c r="E249" s="16" t="s">
        <v>2857</v>
      </c>
      <c r="F249" s="16" t="s">
        <v>170</v>
      </c>
      <c r="G249" s="16">
        <v>24</v>
      </c>
      <c r="H249" s="16" t="s">
        <v>145</v>
      </c>
      <c r="I249" s="16" t="s">
        <v>135</v>
      </c>
      <c r="J249" s="16" t="s">
        <v>136</v>
      </c>
      <c r="K249" s="16" t="s">
        <v>2651</v>
      </c>
      <c r="L249" s="16" t="s">
        <v>22</v>
      </c>
      <c r="M249" s="21">
        <v>9416000</v>
      </c>
      <c r="N249" s="21">
        <v>9416000</v>
      </c>
      <c r="O249" s="21">
        <v>9416000</v>
      </c>
      <c r="P249" s="23">
        <f t="shared" si="8"/>
        <v>1</v>
      </c>
    </row>
    <row r="250" spans="2:16" x14ac:dyDescent="0.25">
      <c r="B250" s="15">
        <v>248</v>
      </c>
      <c r="C250" s="16" t="s">
        <v>474</v>
      </c>
      <c r="D250" s="16" t="s">
        <v>161</v>
      </c>
      <c r="E250" s="16" t="s">
        <v>2858</v>
      </c>
      <c r="F250" s="16" t="s">
        <v>170</v>
      </c>
      <c r="G250" s="16">
        <v>24</v>
      </c>
      <c r="H250" s="16" t="s">
        <v>145</v>
      </c>
      <c r="I250" s="16" t="s">
        <v>135</v>
      </c>
      <c r="J250" s="16" t="s">
        <v>136</v>
      </c>
      <c r="K250" s="16" t="s">
        <v>137</v>
      </c>
      <c r="L250" s="16" t="s">
        <v>22</v>
      </c>
      <c r="M250" s="21">
        <v>14791680</v>
      </c>
      <c r="N250" s="21">
        <v>14791680</v>
      </c>
      <c r="O250" s="21">
        <v>14791680</v>
      </c>
      <c r="P250" s="23">
        <f t="shared" si="8"/>
        <v>1</v>
      </c>
    </row>
    <row r="251" spans="2:16" x14ac:dyDescent="0.25">
      <c r="B251" s="15">
        <v>249</v>
      </c>
      <c r="C251" s="16" t="s">
        <v>474</v>
      </c>
      <c r="D251" s="16" t="s">
        <v>161</v>
      </c>
      <c r="E251" s="16" t="s">
        <v>2859</v>
      </c>
      <c r="F251" s="16" t="s">
        <v>170</v>
      </c>
      <c r="G251" s="16">
        <v>24</v>
      </c>
      <c r="H251" s="16" t="s">
        <v>145</v>
      </c>
      <c r="I251" s="16" t="s">
        <v>135</v>
      </c>
      <c r="J251" s="16" t="s">
        <v>136</v>
      </c>
      <c r="K251" s="16" t="s">
        <v>2651</v>
      </c>
      <c r="L251" s="16" t="s">
        <v>22</v>
      </c>
      <c r="M251" s="21">
        <v>12887748</v>
      </c>
      <c r="N251" s="21">
        <v>12887748</v>
      </c>
      <c r="O251" s="21">
        <v>12887748</v>
      </c>
      <c r="P251" s="23">
        <f t="shared" si="8"/>
        <v>1</v>
      </c>
    </row>
    <row r="252" spans="2:16" x14ac:dyDescent="0.25">
      <c r="B252" s="15">
        <v>250</v>
      </c>
      <c r="C252" s="16" t="s">
        <v>474</v>
      </c>
      <c r="D252" s="16" t="s">
        <v>161</v>
      </c>
      <c r="E252" s="16" t="s">
        <v>2860</v>
      </c>
      <c r="F252" s="16" t="s">
        <v>170</v>
      </c>
      <c r="G252" s="16">
        <v>24</v>
      </c>
      <c r="H252" s="16" t="s">
        <v>145</v>
      </c>
      <c r="I252" s="16" t="s">
        <v>135</v>
      </c>
      <c r="J252" s="16" t="s">
        <v>136</v>
      </c>
      <c r="K252" s="16" t="s">
        <v>476</v>
      </c>
      <c r="L252" s="16" t="s">
        <v>22</v>
      </c>
      <c r="M252" s="21">
        <v>17120000</v>
      </c>
      <c r="N252" s="21">
        <v>17120000</v>
      </c>
      <c r="O252" s="21">
        <v>17120000</v>
      </c>
      <c r="P252" s="23">
        <f t="shared" si="8"/>
        <v>1</v>
      </c>
    </row>
    <row r="253" spans="2:16" x14ac:dyDescent="0.25">
      <c r="B253" s="15">
        <v>251</v>
      </c>
      <c r="C253" s="16" t="s">
        <v>474</v>
      </c>
      <c r="D253" s="16" t="s">
        <v>161</v>
      </c>
      <c r="E253" s="16" t="s">
        <v>2861</v>
      </c>
      <c r="F253" s="16" t="s">
        <v>170</v>
      </c>
      <c r="G253" s="16">
        <v>24</v>
      </c>
      <c r="H253" s="16" t="s">
        <v>145</v>
      </c>
      <c r="I253" s="16" t="s">
        <v>135</v>
      </c>
      <c r="J253" s="16" t="s">
        <v>136</v>
      </c>
      <c r="K253" s="16" t="s">
        <v>212</v>
      </c>
      <c r="L253" s="16" t="s">
        <v>22</v>
      </c>
      <c r="M253" s="21">
        <v>15177736</v>
      </c>
      <c r="N253" s="21">
        <v>15177736</v>
      </c>
      <c r="O253" s="21">
        <v>15177736</v>
      </c>
      <c r="P253" s="23">
        <f t="shared" si="8"/>
        <v>1</v>
      </c>
    </row>
    <row r="254" spans="2:16" x14ac:dyDescent="0.25">
      <c r="B254" s="15">
        <v>252</v>
      </c>
      <c r="C254" s="16" t="s">
        <v>474</v>
      </c>
      <c r="D254" s="16" t="s">
        <v>161</v>
      </c>
      <c r="E254" s="16" t="s">
        <v>2862</v>
      </c>
      <c r="F254" s="16" t="s">
        <v>170</v>
      </c>
      <c r="G254" s="16">
        <v>24</v>
      </c>
      <c r="H254" s="16" t="s">
        <v>145</v>
      </c>
      <c r="I254" s="16" t="s">
        <v>135</v>
      </c>
      <c r="J254" s="16" t="s">
        <v>136</v>
      </c>
      <c r="K254" s="16" t="s">
        <v>250</v>
      </c>
      <c r="L254" s="16" t="s">
        <v>22</v>
      </c>
      <c r="M254" s="21">
        <v>10700000</v>
      </c>
      <c r="N254" s="21">
        <v>10700000</v>
      </c>
      <c r="O254" s="21">
        <v>10700000</v>
      </c>
      <c r="P254" s="23">
        <f t="shared" si="8"/>
        <v>1</v>
      </c>
    </row>
    <row r="255" spans="2:16" x14ac:dyDescent="0.25">
      <c r="B255" s="15">
        <v>253</v>
      </c>
      <c r="C255" s="16" t="s">
        <v>474</v>
      </c>
      <c r="D255" s="16" t="s">
        <v>161</v>
      </c>
      <c r="E255" s="16" t="s">
        <v>2863</v>
      </c>
      <c r="F255" s="16" t="s">
        <v>170</v>
      </c>
      <c r="G255" s="16">
        <v>24</v>
      </c>
      <c r="H255" s="16" t="s">
        <v>145</v>
      </c>
      <c r="I255" s="16" t="s">
        <v>135</v>
      </c>
      <c r="J255" s="16" t="s">
        <v>136</v>
      </c>
      <c r="K255" s="16" t="s">
        <v>250</v>
      </c>
      <c r="L255" s="16" t="s">
        <v>22</v>
      </c>
      <c r="M255" s="21">
        <v>16435200</v>
      </c>
      <c r="N255" s="21">
        <v>16435200</v>
      </c>
      <c r="O255" s="21">
        <v>16435200</v>
      </c>
      <c r="P255" s="23">
        <f t="shared" si="8"/>
        <v>1</v>
      </c>
    </row>
    <row r="256" spans="2:16" x14ac:dyDescent="0.25">
      <c r="B256" s="15">
        <v>254</v>
      </c>
      <c r="C256" s="16" t="s">
        <v>474</v>
      </c>
      <c r="D256" s="16" t="s">
        <v>161</v>
      </c>
      <c r="E256" s="16" t="s">
        <v>2864</v>
      </c>
      <c r="F256" s="16" t="s">
        <v>170</v>
      </c>
      <c r="G256" s="16">
        <v>24</v>
      </c>
      <c r="H256" s="16" t="s">
        <v>145</v>
      </c>
      <c r="I256" s="16" t="s">
        <v>135</v>
      </c>
      <c r="J256" s="16" t="s">
        <v>136</v>
      </c>
      <c r="K256" s="16" t="s">
        <v>2890</v>
      </c>
      <c r="L256" s="16" t="s">
        <v>22</v>
      </c>
      <c r="M256" s="21">
        <v>31701960</v>
      </c>
      <c r="N256" s="21">
        <v>31701960</v>
      </c>
      <c r="O256" s="21">
        <v>31701960</v>
      </c>
      <c r="P256" s="23">
        <f t="shared" si="8"/>
        <v>1</v>
      </c>
    </row>
    <row r="257" spans="2:16" x14ac:dyDescent="0.25">
      <c r="B257" s="15">
        <v>255</v>
      </c>
      <c r="C257" s="16" t="s">
        <v>474</v>
      </c>
      <c r="D257" s="16" t="s">
        <v>161</v>
      </c>
      <c r="E257" s="16" t="s">
        <v>2865</v>
      </c>
      <c r="F257" s="16" t="s">
        <v>170</v>
      </c>
      <c r="G257" s="16">
        <v>24</v>
      </c>
      <c r="H257" s="16" t="s">
        <v>145</v>
      </c>
      <c r="I257" s="16" t="s">
        <v>135</v>
      </c>
      <c r="J257" s="16" t="s">
        <v>136</v>
      </c>
      <c r="K257" s="16" t="s">
        <v>220</v>
      </c>
      <c r="L257" s="16" t="s">
        <v>22</v>
      </c>
      <c r="M257" s="21">
        <v>8936640</v>
      </c>
      <c r="N257" s="21">
        <v>8936640</v>
      </c>
      <c r="O257" s="21">
        <v>8936640</v>
      </c>
      <c r="P257" s="23">
        <f t="shared" si="8"/>
        <v>1</v>
      </c>
    </row>
    <row r="258" spans="2:16" x14ac:dyDescent="0.25">
      <c r="B258" s="15">
        <v>256</v>
      </c>
      <c r="C258" s="16" t="s">
        <v>474</v>
      </c>
      <c r="D258" s="16" t="s">
        <v>161</v>
      </c>
      <c r="E258" s="16" t="s">
        <v>2866</v>
      </c>
      <c r="F258" s="16" t="s">
        <v>170</v>
      </c>
      <c r="G258" s="16">
        <v>24</v>
      </c>
      <c r="H258" s="16" t="s">
        <v>145</v>
      </c>
      <c r="I258" s="16" t="s">
        <v>135</v>
      </c>
      <c r="J258" s="16" t="s">
        <v>136</v>
      </c>
      <c r="K258" s="16" t="s">
        <v>210</v>
      </c>
      <c r="L258" s="16" t="s">
        <v>22</v>
      </c>
      <c r="M258" s="21">
        <v>6896498</v>
      </c>
      <c r="N258" s="21">
        <v>6896498</v>
      </c>
      <c r="O258" s="21">
        <v>6896498</v>
      </c>
      <c r="P258" s="23">
        <f t="shared" si="8"/>
        <v>1</v>
      </c>
    </row>
    <row r="259" spans="2:16" x14ac:dyDescent="0.25">
      <c r="B259" s="15">
        <v>257</v>
      </c>
      <c r="C259" s="16" t="s">
        <v>474</v>
      </c>
      <c r="D259" s="16" t="s">
        <v>161</v>
      </c>
      <c r="E259" s="16" t="s">
        <v>2867</v>
      </c>
      <c r="F259" s="16" t="s">
        <v>170</v>
      </c>
      <c r="G259" s="16">
        <v>24</v>
      </c>
      <c r="H259" s="16" t="s">
        <v>145</v>
      </c>
      <c r="I259" s="16" t="s">
        <v>135</v>
      </c>
      <c r="J259" s="16" t="s">
        <v>136</v>
      </c>
      <c r="K259" s="16" t="s">
        <v>220</v>
      </c>
      <c r="L259" s="16" t="s">
        <v>22</v>
      </c>
      <c r="M259" s="21">
        <v>0</v>
      </c>
      <c r="N259" s="21">
        <v>0</v>
      </c>
      <c r="O259" s="21">
        <v>0</v>
      </c>
      <c r="P259" s="23">
        <v>0</v>
      </c>
    </row>
    <row r="260" spans="2:16" x14ac:dyDescent="0.25">
      <c r="B260" s="15">
        <v>258</v>
      </c>
      <c r="C260" s="16" t="s">
        <v>474</v>
      </c>
      <c r="D260" s="16" t="s">
        <v>161</v>
      </c>
      <c r="E260" s="16" t="s">
        <v>2868</v>
      </c>
      <c r="F260" s="16" t="s">
        <v>170</v>
      </c>
      <c r="G260" s="16">
        <v>24</v>
      </c>
      <c r="H260" s="16" t="s">
        <v>145</v>
      </c>
      <c r="I260" s="16" t="s">
        <v>135</v>
      </c>
      <c r="J260" s="16" t="s">
        <v>136</v>
      </c>
      <c r="K260" s="16" t="s">
        <v>137</v>
      </c>
      <c r="L260" s="16" t="s">
        <v>22</v>
      </c>
      <c r="M260" s="21">
        <v>10432498</v>
      </c>
      <c r="N260" s="21">
        <v>10432498</v>
      </c>
      <c r="O260" s="21">
        <v>10432498</v>
      </c>
      <c r="P260" s="23">
        <f t="shared" ref="P260:P321" si="9">+O260/N260</f>
        <v>1</v>
      </c>
    </row>
    <row r="261" spans="2:16" x14ac:dyDescent="0.25">
      <c r="B261" s="15">
        <v>259</v>
      </c>
      <c r="C261" s="16" t="s">
        <v>474</v>
      </c>
      <c r="D261" s="16" t="s">
        <v>161</v>
      </c>
      <c r="E261" s="16" t="s">
        <v>2869</v>
      </c>
      <c r="F261" s="16" t="s">
        <v>170</v>
      </c>
      <c r="G261" s="16">
        <v>24</v>
      </c>
      <c r="H261" s="16" t="s">
        <v>145</v>
      </c>
      <c r="I261" s="16" t="s">
        <v>135</v>
      </c>
      <c r="J261" s="16" t="s">
        <v>136</v>
      </c>
      <c r="K261" s="16" t="s">
        <v>250</v>
      </c>
      <c r="L261" s="16" t="s">
        <v>22</v>
      </c>
      <c r="M261" s="21">
        <v>7394653</v>
      </c>
      <c r="N261" s="21">
        <v>7394653</v>
      </c>
      <c r="O261" s="21">
        <v>7394653</v>
      </c>
      <c r="P261" s="23">
        <f t="shared" si="9"/>
        <v>1</v>
      </c>
    </row>
    <row r="262" spans="2:16" x14ac:dyDescent="0.25">
      <c r="B262" s="15">
        <v>260</v>
      </c>
      <c r="C262" s="16" t="s">
        <v>474</v>
      </c>
      <c r="D262" s="16" t="s">
        <v>161</v>
      </c>
      <c r="E262" s="16" t="s">
        <v>2870</v>
      </c>
      <c r="F262" s="16" t="s">
        <v>170</v>
      </c>
      <c r="G262" s="16">
        <v>24</v>
      </c>
      <c r="H262" s="16" t="s">
        <v>145</v>
      </c>
      <c r="I262" s="16" t="s">
        <v>135</v>
      </c>
      <c r="J262" s="16" t="s">
        <v>136</v>
      </c>
      <c r="K262" s="16" t="s">
        <v>146</v>
      </c>
      <c r="L262" s="16" t="s">
        <v>22</v>
      </c>
      <c r="M262" s="21">
        <v>14100000</v>
      </c>
      <c r="N262" s="21">
        <v>14100000</v>
      </c>
      <c r="O262" s="21">
        <v>14100000</v>
      </c>
      <c r="P262" s="23">
        <f t="shared" si="9"/>
        <v>1</v>
      </c>
    </row>
    <row r="263" spans="2:16" x14ac:dyDescent="0.25">
      <c r="B263" s="15">
        <v>261</v>
      </c>
      <c r="C263" s="16" t="s">
        <v>474</v>
      </c>
      <c r="D263" s="16" t="s">
        <v>161</v>
      </c>
      <c r="E263" s="16" t="s">
        <v>2871</v>
      </c>
      <c r="F263" s="16" t="s">
        <v>170</v>
      </c>
      <c r="G263" s="16">
        <v>24</v>
      </c>
      <c r="H263" s="16" t="s">
        <v>145</v>
      </c>
      <c r="I263" s="16" t="s">
        <v>135</v>
      </c>
      <c r="J263" s="16" t="s">
        <v>136</v>
      </c>
      <c r="K263" s="16" t="s">
        <v>250</v>
      </c>
      <c r="L263" s="16" t="s">
        <v>22</v>
      </c>
      <c r="M263" s="21">
        <v>15100000</v>
      </c>
      <c r="N263" s="21">
        <v>15100000</v>
      </c>
      <c r="O263" s="21">
        <v>15100000</v>
      </c>
      <c r="P263" s="23">
        <f t="shared" si="9"/>
        <v>1</v>
      </c>
    </row>
    <row r="264" spans="2:16" x14ac:dyDescent="0.25">
      <c r="B264" s="15">
        <v>262</v>
      </c>
      <c r="C264" s="16" t="s">
        <v>474</v>
      </c>
      <c r="D264" s="16" t="s">
        <v>161</v>
      </c>
      <c r="E264" s="16" t="s">
        <v>2872</v>
      </c>
      <c r="F264" s="16" t="s">
        <v>170</v>
      </c>
      <c r="G264" s="16">
        <v>24</v>
      </c>
      <c r="H264" s="16" t="s">
        <v>145</v>
      </c>
      <c r="I264" s="16" t="s">
        <v>135</v>
      </c>
      <c r="J264" s="16" t="s">
        <v>136</v>
      </c>
      <c r="K264" s="16" t="s">
        <v>220</v>
      </c>
      <c r="L264" s="16" t="s">
        <v>22</v>
      </c>
      <c r="M264" s="21">
        <v>5544000</v>
      </c>
      <c r="N264" s="21">
        <v>5544000</v>
      </c>
      <c r="O264" s="21">
        <v>5544000</v>
      </c>
      <c r="P264" s="23">
        <f t="shared" si="9"/>
        <v>1</v>
      </c>
    </row>
    <row r="265" spans="2:16" x14ac:dyDescent="0.25">
      <c r="B265" s="15">
        <v>263</v>
      </c>
      <c r="C265" s="16" t="s">
        <v>474</v>
      </c>
      <c r="D265" s="16" t="s">
        <v>161</v>
      </c>
      <c r="E265" s="16" t="s">
        <v>2873</v>
      </c>
      <c r="F265" s="16" t="s">
        <v>170</v>
      </c>
      <c r="G265" s="16">
        <v>24</v>
      </c>
      <c r="H265" s="16" t="s">
        <v>145</v>
      </c>
      <c r="I265" s="16" t="s">
        <v>135</v>
      </c>
      <c r="J265" s="16" t="s">
        <v>136</v>
      </c>
      <c r="K265" s="16" t="s">
        <v>146</v>
      </c>
      <c r="L265" s="16" t="s">
        <v>22</v>
      </c>
      <c r="M265" s="21">
        <v>2840000</v>
      </c>
      <c r="N265" s="21">
        <v>2840000</v>
      </c>
      <c r="O265" s="21">
        <v>2840000</v>
      </c>
      <c r="P265" s="23">
        <f t="shared" si="9"/>
        <v>1</v>
      </c>
    </row>
    <row r="266" spans="2:16" x14ac:dyDescent="0.25">
      <c r="B266" s="15">
        <v>264</v>
      </c>
      <c r="C266" s="16" t="s">
        <v>474</v>
      </c>
      <c r="D266" s="16" t="s">
        <v>161</v>
      </c>
      <c r="E266" s="16" t="s">
        <v>2874</v>
      </c>
      <c r="F266" s="16" t="s">
        <v>170</v>
      </c>
      <c r="G266" s="16">
        <v>24</v>
      </c>
      <c r="H266" s="16" t="s">
        <v>145</v>
      </c>
      <c r="I266" s="16" t="s">
        <v>135</v>
      </c>
      <c r="J266" s="16" t="s">
        <v>136</v>
      </c>
      <c r="K266" s="16" t="s">
        <v>2896</v>
      </c>
      <c r="L266" s="16" t="s">
        <v>22</v>
      </c>
      <c r="M266" s="21">
        <v>149125000</v>
      </c>
      <c r="N266" s="21">
        <v>149125000</v>
      </c>
      <c r="O266" s="21">
        <v>149125000</v>
      </c>
      <c r="P266" s="23">
        <f t="shared" si="9"/>
        <v>1</v>
      </c>
    </row>
    <row r="267" spans="2:16" x14ac:dyDescent="0.25">
      <c r="B267" s="15">
        <v>265</v>
      </c>
      <c r="C267" s="16" t="s">
        <v>474</v>
      </c>
      <c r="D267" s="16" t="s">
        <v>161</v>
      </c>
      <c r="E267" s="16" t="s">
        <v>2875</v>
      </c>
      <c r="F267" s="16" t="s">
        <v>170</v>
      </c>
      <c r="G267" s="16">
        <v>24</v>
      </c>
      <c r="H267" s="16" t="s">
        <v>145</v>
      </c>
      <c r="I267" s="16" t="s">
        <v>215</v>
      </c>
      <c r="J267" s="16" t="s">
        <v>2889</v>
      </c>
      <c r="K267" s="16" t="s">
        <v>136</v>
      </c>
      <c r="L267" s="16" t="s">
        <v>22</v>
      </c>
      <c r="M267" s="21">
        <v>0</v>
      </c>
      <c r="N267" s="21">
        <v>0</v>
      </c>
      <c r="O267" s="21">
        <v>0</v>
      </c>
      <c r="P267" s="23">
        <v>0</v>
      </c>
    </row>
    <row r="268" spans="2:16" x14ac:dyDescent="0.25">
      <c r="B268" s="15">
        <v>266</v>
      </c>
      <c r="C268" s="16" t="s">
        <v>474</v>
      </c>
      <c r="D268" s="16" t="s">
        <v>161</v>
      </c>
      <c r="E268" s="16" t="s">
        <v>2876</v>
      </c>
      <c r="F268" s="16" t="s">
        <v>170</v>
      </c>
      <c r="G268" s="16">
        <v>24</v>
      </c>
      <c r="H268" s="16" t="s">
        <v>145</v>
      </c>
      <c r="I268" s="16" t="s">
        <v>135</v>
      </c>
      <c r="J268" s="16" t="s">
        <v>136</v>
      </c>
      <c r="K268" s="16" t="s">
        <v>2897</v>
      </c>
      <c r="L268" s="16" t="s">
        <v>22</v>
      </c>
      <c r="M268" s="21">
        <v>0</v>
      </c>
      <c r="N268" s="21">
        <v>0</v>
      </c>
      <c r="O268" s="21">
        <v>0</v>
      </c>
      <c r="P268" s="23">
        <v>0</v>
      </c>
    </row>
    <row r="269" spans="2:16" x14ac:dyDescent="0.25">
      <c r="B269" s="15">
        <v>267</v>
      </c>
      <c r="C269" s="16" t="s">
        <v>474</v>
      </c>
      <c r="D269" s="16" t="s">
        <v>161</v>
      </c>
      <c r="E269" s="16" t="s">
        <v>2877</v>
      </c>
      <c r="F269" s="16" t="s">
        <v>170</v>
      </c>
      <c r="G269" s="16">
        <v>24</v>
      </c>
      <c r="H269" s="16" t="s">
        <v>145</v>
      </c>
      <c r="I269" s="16" t="s">
        <v>135</v>
      </c>
      <c r="J269" s="16" t="s">
        <v>136</v>
      </c>
      <c r="K269" s="16" t="s">
        <v>2898</v>
      </c>
      <c r="L269" s="16" t="s">
        <v>22</v>
      </c>
      <c r="M269" s="21">
        <v>0</v>
      </c>
      <c r="N269" s="21">
        <v>0</v>
      </c>
      <c r="O269" s="21">
        <v>0</v>
      </c>
      <c r="P269" s="23">
        <v>0</v>
      </c>
    </row>
    <row r="270" spans="2:16" x14ac:dyDescent="0.25">
      <c r="B270" s="15">
        <v>268</v>
      </c>
      <c r="C270" s="16" t="s">
        <v>474</v>
      </c>
      <c r="D270" s="16" t="s">
        <v>161</v>
      </c>
      <c r="E270" s="16" t="s">
        <v>2878</v>
      </c>
      <c r="F270" s="16" t="s">
        <v>170</v>
      </c>
      <c r="G270" s="16">
        <v>24</v>
      </c>
      <c r="H270" s="16" t="s">
        <v>145</v>
      </c>
      <c r="I270" s="16" t="s">
        <v>135</v>
      </c>
      <c r="J270" s="16" t="s">
        <v>136</v>
      </c>
      <c r="K270" s="16" t="s">
        <v>137</v>
      </c>
      <c r="L270" s="16" t="s">
        <v>22</v>
      </c>
      <c r="M270" s="21">
        <v>24663607</v>
      </c>
      <c r="N270" s="21">
        <v>24663607</v>
      </c>
      <c r="O270" s="21">
        <v>24663607</v>
      </c>
      <c r="P270" s="23">
        <f t="shared" si="9"/>
        <v>1</v>
      </c>
    </row>
    <row r="271" spans="2:16" x14ac:dyDescent="0.25">
      <c r="B271" s="15">
        <v>269</v>
      </c>
      <c r="C271" s="16" t="s">
        <v>474</v>
      </c>
      <c r="D271" s="16" t="s">
        <v>161</v>
      </c>
      <c r="E271" s="16" t="s">
        <v>2879</v>
      </c>
      <c r="F271" s="16" t="s">
        <v>170</v>
      </c>
      <c r="G271" s="16">
        <v>24</v>
      </c>
      <c r="H271" s="16" t="s">
        <v>145</v>
      </c>
      <c r="I271" s="16" t="s">
        <v>135</v>
      </c>
      <c r="J271" s="16" t="s">
        <v>136</v>
      </c>
      <c r="K271" s="16" t="s">
        <v>137</v>
      </c>
      <c r="L271" s="16" t="s">
        <v>22</v>
      </c>
      <c r="M271" s="21">
        <v>22577000</v>
      </c>
      <c r="N271" s="21">
        <v>22577000</v>
      </c>
      <c r="O271" s="21">
        <v>22577000</v>
      </c>
      <c r="P271" s="23">
        <f t="shared" si="9"/>
        <v>1</v>
      </c>
    </row>
    <row r="272" spans="2:16" x14ac:dyDescent="0.25">
      <c r="B272" s="15">
        <v>270</v>
      </c>
      <c r="C272" s="16" t="s">
        <v>474</v>
      </c>
      <c r="D272" s="16" t="s">
        <v>161</v>
      </c>
      <c r="E272" s="16" t="s">
        <v>2880</v>
      </c>
      <c r="F272" s="16" t="s">
        <v>170</v>
      </c>
      <c r="G272" s="16">
        <v>24</v>
      </c>
      <c r="H272" s="16" t="s">
        <v>145</v>
      </c>
      <c r="I272" s="16" t="s">
        <v>135</v>
      </c>
      <c r="J272" s="16" t="s">
        <v>136</v>
      </c>
      <c r="K272" s="16" t="s">
        <v>137</v>
      </c>
      <c r="L272" s="16" t="s">
        <v>22</v>
      </c>
      <c r="M272" s="21">
        <v>5178800</v>
      </c>
      <c r="N272" s="21">
        <v>5178800</v>
      </c>
      <c r="O272" s="21">
        <v>5178800</v>
      </c>
      <c r="P272" s="23">
        <f t="shared" si="9"/>
        <v>1</v>
      </c>
    </row>
    <row r="273" spans="2:16" x14ac:dyDescent="0.25">
      <c r="B273" s="15">
        <v>271</v>
      </c>
      <c r="C273" s="16" t="s">
        <v>472</v>
      </c>
      <c r="D273" s="16" t="s">
        <v>161</v>
      </c>
      <c r="E273" s="16" t="s">
        <v>473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23</v>
      </c>
      <c r="M273" s="21">
        <v>7746144</v>
      </c>
      <c r="N273" s="21">
        <v>7746144</v>
      </c>
      <c r="O273" s="21">
        <v>6606000</v>
      </c>
      <c r="P273" s="23">
        <f t="shared" si="9"/>
        <v>0.85281141171659081</v>
      </c>
    </row>
    <row r="274" spans="2:16" x14ac:dyDescent="0.25">
      <c r="B274" s="15">
        <v>272</v>
      </c>
      <c r="C274" s="16" t="s">
        <v>470</v>
      </c>
      <c r="D274" s="16" t="s">
        <v>161</v>
      </c>
      <c r="E274" s="16" t="s">
        <v>471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23</v>
      </c>
      <c r="M274" s="21">
        <v>40712362</v>
      </c>
      <c r="N274" s="21">
        <v>40712362</v>
      </c>
      <c r="O274" s="21">
        <v>38509990</v>
      </c>
      <c r="P274" s="23">
        <f t="shared" si="9"/>
        <v>0.94590409664759811</v>
      </c>
    </row>
    <row r="275" spans="2:16" x14ac:dyDescent="0.25">
      <c r="B275" s="15">
        <v>273</v>
      </c>
      <c r="C275" s="16" t="s">
        <v>468</v>
      </c>
      <c r="D275" s="16" t="s">
        <v>161</v>
      </c>
      <c r="E275" s="16" t="s">
        <v>469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23</v>
      </c>
      <c r="M275" s="21">
        <v>77717102</v>
      </c>
      <c r="N275" s="21">
        <v>77717102</v>
      </c>
      <c r="O275" s="21">
        <v>73229727</v>
      </c>
      <c r="P275" s="23">
        <f t="shared" si="9"/>
        <v>0.94226013471269165</v>
      </c>
    </row>
    <row r="276" spans="2:16" x14ac:dyDescent="0.25">
      <c r="B276" s="15">
        <v>274</v>
      </c>
      <c r="C276" s="16" t="s">
        <v>466</v>
      </c>
      <c r="D276" s="16" t="s">
        <v>161</v>
      </c>
      <c r="E276" s="16" t="s">
        <v>467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23</v>
      </c>
      <c r="M276" s="21">
        <v>54133426</v>
      </c>
      <c r="N276" s="21">
        <v>54133426</v>
      </c>
      <c r="O276" s="21">
        <v>54123997</v>
      </c>
      <c r="P276" s="23">
        <f t="shared" si="9"/>
        <v>0.99982581926368375</v>
      </c>
    </row>
    <row r="277" spans="2:16" x14ac:dyDescent="0.25">
      <c r="B277" s="15">
        <v>275</v>
      </c>
      <c r="C277" s="16" t="s">
        <v>464</v>
      </c>
      <c r="D277" s="16" t="s">
        <v>161</v>
      </c>
      <c r="E277" s="16" t="s">
        <v>465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23</v>
      </c>
      <c r="M277" s="21">
        <v>93383824</v>
      </c>
      <c r="N277" s="21">
        <v>93383824</v>
      </c>
      <c r="O277" s="21">
        <v>87513445</v>
      </c>
      <c r="P277" s="23">
        <f t="shared" si="9"/>
        <v>0.93713708918152672</v>
      </c>
    </row>
    <row r="278" spans="2:16" x14ac:dyDescent="0.25">
      <c r="B278" s="15">
        <v>276</v>
      </c>
      <c r="C278" s="16" t="s">
        <v>462</v>
      </c>
      <c r="D278" s="16" t="s">
        <v>161</v>
      </c>
      <c r="E278" s="16" t="s">
        <v>463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23</v>
      </c>
      <c r="M278" s="21">
        <v>15830746</v>
      </c>
      <c r="N278" s="21">
        <v>15830746</v>
      </c>
      <c r="O278" s="21">
        <v>13403192</v>
      </c>
      <c r="P278" s="23">
        <f t="shared" si="9"/>
        <v>0.846655741934082</v>
      </c>
    </row>
    <row r="279" spans="2:16" x14ac:dyDescent="0.25">
      <c r="B279" s="15">
        <v>277</v>
      </c>
      <c r="C279" s="16" t="s">
        <v>458</v>
      </c>
      <c r="D279" s="16" t="s">
        <v>161</v>
      </c>
      <c r="E279" s="16" t="s">
        <v>619</v>
      </c>
      <c r="F279" s="16" t="s">
        <v>170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24</v>
      </c>
      <c r="M279" s="21">
        <v>51322377</v>
      </c>
      <c r="N279" s="21">
        <v>51322377</v>
      </c>
      <c r="O279" s="21">
        <v>51322377</v>
      </c>
      <c r="P279" s="23">
        <f t="shared" si="9"/>
        <v>1</v>
      </c>
    </row>
    <row r="280" spans="2:16" x14ac:dyDescent="0.25">
      <c r="B280" s="15">
        <v>278</v>
      </c>
      <c r="C280" s="16" t="s">
        <v>458</v>
      </c>
      <c r="D280" s="16" t="s">
        <v>161</v>
      </c>
      <c r="E280" s="16" t="s">
        <v>618</v>
      </c>
      <c r="F280" s="16" t="s">
        <v>170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24</v>
      </c>
      <c r="M280" s="21">
        <v>140549157</v>
      </c>
      <c r="N280" s="21">
        <v>140549157</v>
      </c>
      <c r="O280" s="21">
        <v>140549157</v>
      </c>
      <c r="P280" s="23">
        <f t="shared" si="9"/>
        <v>1</v>
      </c>
    </row>
    <row r="281" spans="2:16" x14ac:dyDescent="0.25">
      <c r="B281" s="15">
        <v>279</v>
      </c>
      <c r="C281" s="16" t="s">
        <v>458</v>
      </c>
      <c r="D281" s="16" t="s">
        <v>161</v>
      </c>
      <c r="E281" s="16" t="s">
        <v>617</v>
      </c>
      <c r="F281" s="16" t="s">
        <v>170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24</v>
      </c>
      <c r="M281" s="21">
        <v>50882000</v>
      </c>
      <c r="N281" s="21">
        <v>50882000</v>
      </c>
      <c r="O281" s="21">
        <v>50882000</v>
      </c>
      <c r="P281" s="23">
        <f t="shared" si="9"/>
        <v>1</v>
      </c>
    </row>
    <row r="282" spans="2:16" x14ac:dyDescent="0.25">
      <c r="B282" s="15">
        <v>280</v>
      </c>
      <c r="C282" s="16" t="s">
        <v>456</v>
      </c>
      <c r="D282" s="16" t="s">
        <v>161</v>
      </c>
      <c r="E282" s="16" t="s">
        <v>616</v>
      </c>
      <c r="F282" s="16" t="s">
        <v>170</v>
      </c>
      <c r="G282" s="16">
        <v>24</v>
      </c>
      <c r="H282" s="16" t="s">
        <v>145</v>
      </c>
      <c r="I282" s="16" t="s">
        <v>135</v>
      </c>
      <c r="J282" s="16" t="s">
        <v>136</v>
      </c>
      <c r="K282" s="16" t="s">
        <v>250</v>
      </c>
      <c r="L282" s="16" t="s">
        <v>24</v>
      </c>
      <c r="M282" s="21">
        <v>28779996</v>
      </c>
      <c r="N282" s="21">
        <v>28779996</v>
      </c>
      <c r="O282" s="21">
        <v>28779996</v>
      </c>
      <c r="P282" s="23">
        <f t="shared" si="9"/>
        <v>1</v>
      </c>
    </row>
    <row r="283" spans="2:16" x14ac:dyDescent="0.25">
      <c r="B283" s="15">
        <v>281</v>
      </c>
      <c r="C283" s="16" t="s">
        <v>456</v>
      </c>
      <c r="D283" s="16" t="s">
        <v>161</v>
      </c>
      <c r="E283" s="16" t="s">
        <v>615</v>
      </c>
      <c r="F283" s="16" t="s">
        <v>170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24</v>
      </c>
      <c r="M283" s="21">
        <v>289390000</v>
      </c>
      <c r="N283" s="21">
        <v>289390000</v>
      </c>
      <c r="O283" s="21">
        <v>289390000</v>
      </c>
      <c r="P283" s="23">
        <f t="shared" si="9"/>
        <v>1</v>
      </c>
    </row>
    <row r="284" spans="2:16" x14ac:dyDescent="0.25">
      <c r="B284" s="15">
        <v>282</v>
      </c>
      <c r="C284" s="16" t="s">
        <v>610</v>
      </c>
      <c r="D284" s="16" t="s">
        <v>161</v>
      </c>
      <c r="E284" s="16" t="s">
        <v>614</v>
      </c>
      <c r="F284" s="16" t="s">
        <v>170</v>
      </c>
      <c r="G284" s="16">
        <v>24</v>
      </c>
      <c r="H284" s="16" t="s">
        <v>145</v>
      </c>
      <c r="I284" s="16" t="s">
        <v>215</v>
      </c>
      <c r="J284" s="16" t="s">
        <v>403</v>
      </c>
      <c r="K284" s="16" t="s">
        <v>136</v>
      </c>
      <c r="L284" s="16" t="s">
        <v>24</v>
      </c>
      <c r="M284" s="21">
        <v>6990000</v>
      </c>
      <c r="N284" s="21">
        <v>6990000</v>
      </c>
      <c r="O284" s="21">
        <v>6990000</v>
      </c>
      <c r="P284" s="23">
        <f t="shared" si="9"/>
        <v>1</v>
      </c>
    </row>
    <row r="285" spans="2:16" x14ac:dyDescent="0.25">
      <c r="B285" s="15">
        <v>283</v>
      </c>
      <c r="C285" s="16" t="s">
        <v>610</v>
      </c>
      <c r="D285" s="16" t="s">
        <v>161</v>
      </c>
      <c r="E285" s="16" t="s">
        <v>613</v>
      </c>
      <c r="F285" s="16" t="s">
        <v>170</v>
      </c>
      <c r="G285" s="16">
        <v>24</v>
      </c>
      <c r="H285" s="16" t="s">
        <v>145</v>
      </c>
      <c r="I285" s="16" t="s">
        <v>164</v>
      </c>
      <c r="J285" s="16" t="s">
        <v>136</v>
      </c>
      <c r="K285" s="16" t="s">
        <v>136</v>
      </c>
      <c r="L285" s="16" t="s">
        <v>24</v>
      </c>
      <c r="M285" s="21">
        <v>36485000</v>
      </c>
      <c r="N285" s="21">
        <v>36485000</v>
      </c>
      <c r="O285" s="21">
        <v>36485000</v>
      </c>
      <c r="P285" s="23">
        <f t="shared" si="9"/>
        <v>1</v>
      </c>
    </row>
    <row r="286" spans="2:16" x14ac:dyDescent="0.25">
      <c r="B286" s="15">
        <v>284</v>
      </c>
      <c r="C286" s="16" t="s">
        <v>610</v>
      </c>
      <c r="D286" s="16" t="s">
        <v>161</v>
      </c>
      <c r="E286" s="16" t="s">
        <v>612</v>
      </c>
      <c r="F286" s="16" t="s">
        <v>170</v>
      </c>
      <c r="G286" s="16">
        <v>24</v>
      </c>
      <c r="H286" s="16" t="s">
        <v>145</v>
      </c>
      <c r="I286" s="16" t="s">
        <v>164</v>
      </c>
      <c r="J286" s="16" t="s">
        <v>136</v>
      </c>
      <c r="K286" s="16" t="s">
        <v>136</v>
      </c>
      <c r="L286" s="16" t="s">
        <v>24</v>
      </c>
      <c r="M286" s="21">
        <v>179154800</v>
      </c>
      <c r="N286" s="21">
        <v>179154800</v>
      </c>
      <c r="O286" s="21">
        <v>179154800</v>
      </c>
      <c r="P286" s="23">
        <f t="shared" si="9"/>
        <v>1</v>
      </c>
    </row>
    <row r="287" spans="2:16" x14ac:dyDescent="0.25">
      <c r="B287" s="15">
        <v>285</v>
      </c>
      <c r="C287" s="16" t="s">
        <v>610</v>
      </c>
      <c r="D287" s="16" t="s">
        <v>161</v>
      </c>
      <c r="E287" s="16" t="s">
        <v>611</v>
      </c>
      <c r="F287" s="16" t="s">
        <v>170</v>
      </c>
      <c r="G287" s="16">
        <v>24</v>
      </c>
      <c r="H287" s="16" t="s">
        <v>145</v>
      </c>
      <c r="I287" s="16" t="s">
        <v>164</v>
      </c>
      <c r="J287" s="16" t="s">
        <v>136</v>
      </c>
      <c r="K287" s="16" t="s">
        <v>136</v>
      </c>
      <c r="L287" s="16" t="s">
        <v>24</v>
      </c>
      <c r="M287" s="21">
        <v>656000000</v>
      </c>
      <c r="N287" s="21">
        <v>656000000</v>
      </c>
      <c r="O287" s="21">
        <v>656000000</v>
      </c>
      <c r="P287" s="23">
        <f t="shared" si="9"/>
        <v>1</v>
      </c>
    </row>
    <row r="288" spans="2:16" x14ac:dyDescent="0.25">
      <c r="B288" s="15">
        <v>286</v>
      </c>
      <c r="C288" s="16" t="s">
        <v>200</v>
      </c>
      <c r="D288" s="16" t="s">
        <v>161</v>
      </c>
      <c r="E288" s="16" t="s">
        <v>455</v>
      </c>
      <c r="F288" s="16" t="s">
        <v>163</v>
      </c>
      <c r="G288" s="16">
        <v>33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25</v>
      </c>
      <c r="M288" s="21">
        <v>11876064</v>
      </c>
      <c r="N288" s="21">
        <v>11876064</v>
      </c>
      <c r="O288" s="21">
        <v>11876064</v>
      </c>
      <c r="P288" s="23">
        <f t="shared" si="9"/>
        <v>1</v>
      </c>
    </row>
    <row r="289" spans="2:16" x14ac:dyDescent="0.25">
      <c r="B289" s="15">
        <v>287</v>
      </c>
      <c r="C289" s="16" t="s">
        <v>200</v>
      </c>
      <c r="D289" s="16" t="s">
        <v>161</v>
      </c>
      <c r="E289" s="16" t="s">
        <v>454</v>
      </c>
      <c r="F289" s="16" t="s">
        <v>163</v>
      </c>
      <c r="G289" s="16">
        <v>33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25</v>
      </c>
      <c r="M289" s="21">
        <v>131260461</v>
      </c>
      <c r="N289" s="21">
        <v>120880200</v>
      </c>
      <c r="O289" s="21">
        <v>120880200</v>
      </c>
      <c r="P289" s="23">
        <f t="shared" si="9"/>
        <v>1</v>
      </c>
    </row>
    <row r="290" spans="2:16" x14ac:dyDescent="0.25">
      <c r="B290" s="15">
        <v>288</v>
      </c>
      <c r="C290" s="16" t="s">
        <v>200</v>
      </c>
      <c r="D290" s="16" t="s">
        <v>161</v>
      </c>
      <c r="E290" s="16" t="s">
        <v>453</v>
      </c>
      <c r="F290" s="16" t="s">
        <v>163</v>
      </c>
      <c r="G290" s="16">
        <v>33</v>
      </c>
      <c r="H290" s="16" t="s">
        <v>145</v>
      </c>
      <c r="I290" s="16" t="s">
        <v>164</v>
      </c>
      <c r="J290" s="16" t="s">
        <v>136</v>
      </c>
      <c r="K290" s="16" t="s">
        <v>136</v>
      </c>
      <c r="L290" s="16" t="s">
        <v>25</v>
      </c>
      <c r="M290" s="21">
        <v>6000000</v>
      </c>
      <c r="N290" s="21">
        <v>6000000</v>
      </c>
      <c r="O290" s="21">
        <v>6000000</v>
      </c>
      <c r="P290" s="23">
        <f t="shared" si="9"/>
        <v>1</v>
      </c>
    </row>
    <row r="291" spans="2:16" x14ac:dyDescent="0.25">
      <c r="B291" s="15">
        <v>289</v>
      </c>
      <c r="C291" s="16" t="s">
        <v>200</v>
      </c>
      <c r="D291" s="16" t="s">
        <v>161</v>
      </c>
      <c r="E291" s="16" t="s">
        <v>452</v>
      </c>
      <c r="F291" s="16" t="s">
        <v>163</v>
      </c>
      <c r="G291" s="16">
        <v>33</v>
      </c>
      <c r="H291" s="16" t="s">
        <v>145</v>
      </c>
      <c r="I291" s="16" t="s">
        <v>164</v>
      </c>
      <c r="J291" s="16" t="s">
        <v>136</v>
      </c>
      <c r="K291" s="16" t="s">
        <v>136</v>
      </c>
      <c r="L291" s="16" t="s">
        <v>25</v>
      </c>
      <c r="M291" s="21">
        <v>128833570</v>
      </c>
      <c r="N291" s="21">
        <v>32088770</v>
      </c>
      <c r="O291" s="21">
        <v>32088770</v>
      </c>
      <c r="P291" s="23">
        <f t="shared" si="9"/>
        <v>1</v>
      </c>
    </row>
    <row r="292" spans="2:16" x14ac:dyDescent="0.25">
      <c r="B292" s="15">
        <v>290</v>
      </c>
      <c r="C292" s="16" t="s">
        <v>200</v>
      </c>
      <c r="D292" s="16" t="s">
        <v>161</v>
      </c>
      <c r="E292" s="16" t="s">
        <v>2881</v>
      </c>
      <c r="F292" s="16" t="s">
        <v>163</v>
      </c>
      <c r="G292" s="16">
        <v>33</v>
      </c>
      <c r="H292" s="16" t="s">
        <v>145</v>
      </c>
      <c r="I292" s="16" t="s">
        <v>164</v>
      </c>
      <c r="J292" s="16" t="s">
        <v>136</v>
      </c>
      <c r="K292" s="16" t="s">
        <v>136</v>
      </c>
      <c r="L292" s="16" t="s">
        <v>25</v>
      </c>
      <c r="M292" s="21">
        <v>20091743</v>
      </c>
      <c r="N292" s="21">
        <v>9471858</v>
      </c>
      <c r="O292" s="21">
        <v>9471858</v>
      </c>
      <c r="P292" s="23">
        <f t="shared" si="9"/>
        <v>1</v>
      </c>
    </row>
    <row r="293" spans="2:16" x14ac:dyDescent="0.25">
      <c r="B293" s="15">
        <v>291</v>
      </c>
      <c r="C293" s="16" t="s">
        <v>200</v>
      </c>
      <c r="D293" s="16" t="s">
        <v>161</v>
      </c>
      <c r="E293" s="16" t="s">
        <v>2882</v>
      </c>
      <c r="F293" s="16" t="s">
        <v>163</v>
      </c>
      <c r="G293" s="16">
        <v>33</v>
      </c>
      <c r="H293" s="16" t="s">
        <v>145</v>
      </c>
      <c r="I293" s="16" t="s">
        <v>164</v>
      </c>
      <c r="J293" s="16" t="s">
        <v>136</v>
      </c>
      <c r="K293" s="16" t="s">
        <v>136</v>
      </c>
      <c r="L293" s="16" t="s">
        <v>25</v>
      </c>
      <c r="M293" s="21">
        <v>10800000</v>
      </c>
      <c r="N293" s="21">
        <v>4809104</v>
      </c>
      <c r="O293" s="21">
        <v>4809104</v>
      </c>
      <c r="P293" s="23">
        <f t="shared" si="9"/>
        <v>1</v>
      </c>
    </row>
    <row r="294" spans="2:16" x14ac:dyDescent="0.25">
      <c r="B294" s="15">
        <v>292</v>
      </c>
      <c r="C294" s="16" t="s">
        <v>200</v>
      </c>
      <c r="D294" s="16" t="s">
        <v>161</v>
      </c>
      <c r="E294" s="16" t="s">
        <v>451</v>
      </c>
      <c r="F294" s="16" t="s">
        <v>163</v>
      </c>
      <c r="G294" s="16">
        <v>33</v>
      </c>
      <c r="H294" s="16" t="s">
        <v>145</v>
      </c>
      <c r="I294" s="16" t="s">
        <v>164</v>
      </c>
      <c r="J294" s="16" t="s">
        <v>136</v>
      </c>
      <c r="K294" s="16" t="s">
        <v>136</v>
      </c>
      <c r="L294" s="16" t="s">
        <v>25</v>
      </c>
      <c r="M294" s="21">
        <v>2500000</v>
      </c>
      <c r="N294" s="21">
        <v>2500000</v>
      </c>
      <c r="O294" s="21">
        <v>2500000</v>
      </c>
      <c r="P294" s="23">
        <f t="shared" si="9"/>
        <v>1</v>
      </c>
    </row>
    <row r="295" spans="2:16" x14ac:dyDescent="0.25">
      <c r="B295" s="15">
        <v>293</v>
      </c>
      <c r="C295" s="16" t="s">
        <v>200</v>
      </c>
      <c r="D295" s="16" t="s">
        <v>161</v>
      </c>
      <c r="E295" s="16" t="s">
        <v>450</v>
      </c>
      <c r="F295" s="16" t="s">
        <v>163</v>
      </c>
      <c r="G295" s="16">
        <v>33</v>
      </c>
      <c r="H295" s="16" t="s">
        <v>145</v>
      </c>
      <c r="I295" s="16" t="s">
        <v>164</v>
      </c>
      <c r="J295" s="16" t="s">
        <v>136</v>
      </c>
      <c r="K295" s="16" t="s">
        <v>136</v>
      </c>
      <c r="L295" s="16" t="s">
        <v>25</v>
      </c>
      <c r="M295" s="21">
        <v>9750000</v>
      </c>
      <c r="N295" s="21">
        <v>9750000</v>
      </c>
      <c r="O295" s="21">
        <v>9750000</v>
      </c>
      <c r="P295" s="23">
        <f t="shared" si="9"/>
        <v>1</v>
      </c>
    </row>
    <row r="296" spans="2:16" x14ac:dyDescent="0.25">
      <c r="B296" s="15">
        <v>294</v>
      </c>
      <c r="C296" s="16" t="s">
        <v>200</v>
      </c>
      <c r="D296" s="16" t="s">
        <v>161</v>
      </c>
      <c r="E296" s="16" t="s">
        <v>449</v>
      </c>
      <c r="F296" s="16" t="s">
        <v>163</v>
      </c>
      <c r="G296" s="16">
        <v>33</v>
      </c>
      <c r="H296" s="16" t="s">
        <v>145</v>
      </c>
      <c r="I296" s="16" t="s">
        <v>164</v>
      </c>
      <c r="J296" s="16" t="s">
        <v>136</v>
      </c>
      <c r="K296" s="16" t="s">
        <v>136</v>
      </c>
      <c r="L296" s="16" t="s">
        <v>25</v>
      </c>
      <c r="M296" s="21">
        <v>2500000</v>
      </c>
      <c r="N296" s="21">
        <v>2500000</v>
      </c>
      <c r="O296" s="21">
        <v>2500000</v>
      </c>
      <c r="P296" s="23">
        <f t="shared" si="9"/>
        <v>1</v>
      </c>
    </row>
    <row r="297" spans="2:16" x14ac:dyDescent="0.25">
      <c r="B297" s="15">
        <v>295</v>
      </c>
      <c r="C297" s="16" t="s">
        <v>200</v>
      </c>
      <c r="D297" s="16" t="s">
        <v>161</v>
      </c>
      <c r="E297" s="16" t="s">
        <v>2883</v>
      </c>
      <c r="F297" s="16" t="s">
        <v>163</v>
      </c>
      <c r="G297" s="16">
        <v>33</v>
      </c>
      <c r="H297" s="16" t="s">
        <v>145</v>
      </c>
      <c r="I297" s="16" t="s">
        <v>164</v>
      </c>
      <c r="J297" s="16" t="s">
        <v>136</v>
      </c>
      <c r="K297" s="16" t="s">
        <v>136</v>
      </c>
      <c r="L297" s="16" t="s">
        <v>25</v>
      </c>
      <c r="M297" s="21">
        <v>10802820</v>
      </c>
      <c r="N297" s="21">
        <v>10802820</v>
      </c>
      <c r="O297" s="21">
        <v>10802820</v>
      </c>
      <c r="P297" s="23">
        <f t="shared" si="9"/>
        <v>1</v>
      </c>
    </row>
    <row r="298" spans="2:16" x14ac:dyDescent="0.25">
      <c r="B298" s="15">
        <v>296</v>
      </c>
      <c r="C298" s="16" t="s">
        <v>200</v>
      </c>
      <c r="D298" s="16" t="s">
        <v>161</v>
      </c>
      <c r="E298" s="16" t="s">
        <v>448</v>
      </c>
      <c r="F298" s="16" t="s">
        <v>163</v>
      </c>
      <c r="G298" s="16">
        <v>33</v>
      </c>
      <c r="H298" s="16" t="s">
        <v>145</v>
      </c>
      <c r="I298" s="16" t="s">
        <v>164</v>
      </c>
      <c r="J298" s="16" t="s">
        <v>136</v>
      </c>
      <c r="K298" s="16" t="s">
        <v>136</v>
      </c>
      <c r="L298" s="16" t="s">
        <v>25</v>
      </c>
      <c r="M298" s="21">
        <v>4017596</v>
      </c>
      <c r="N298" s="21">
        <v>4017596</v>
      </c>
      <c r="O298" s="21">
        <v>4017596</v>
      </c>
      <c r="P298" s="23">
        <f t="shared" si="9"/>
        <v>1</v>
      </c>
    </row>
    <row r="299" spans="2:16" x14ac:dyDescent="0.25">
      <c r="B299" s="15">
        <v>297</v>
      </c>
      <c r="C299" s="16" t="s">
        <v>200</v>
      </c>
      <c r="D299" s="16" t="s">
        <v>161</v>
      </c>
      <c r="E299" s="16" t="s">
        <v>2884</v>
      </c>
      <c r="F299" s="16" t="s">
        <v>163</v>
      </c>
      <c r="G299" s="16">
        <v>33</v>
      </c>
      <c r="H299" s="16" t="s">
        <v>145</v>
      </c>
      <c r="I299" s="16" t="s">
        <v>164</v>
      </c>
      <c r="J299" s="16" t="s">
        <v>136</v>
      </c>
      <c r="K299" s="16" t="s">
        <v>136</v>
      </c>
      <c r="L299" s="16" t="s">
        <v>25</v>
      </c>
      <c r="M299" s="21">
        <v>20000000</v>
      </c>
      <c r="N299" s="21">
        <v>3333333</v>
      </c>
      <c r="O299" s="21">
        <v>3333333</v>
      </c>
      <c r="P299" s="23">
        <f t="shared" si="9"/>
        <v>1</v>
      </c>
    </row>
    <row r="300" spans="2:16" x14ac:dyDescent="0.25">
      <c r="B300" s="15">
        <v>298</v>
      </c>
      <c r="C300" s="16" t="s">
        <v>200</v>
      </c>
      <c r="D300" s="16" t="s">
        <v>161</v>
      </c>
      <c r="E300" s="16" t="s">
        <v>447</v>
      </c>
      <c r="F300" s="16" t="s">
        <v>163</v>
      </c>
      <c r="G300" s="16">
        <v>33</v>
      </c>
      <c r="H300" s="16" t="s">
        <v>145</v>
      </c>
      <c r="I300" s="16" t="s">
        <v>164</v>
      </c>
      <c r="J300" s="16" t="s">
        <v>136</v>
      </c>
      <c r="K300" s="16" t="s">
        <v>136</v>
      </c>
      <c r="L300" s="16" t="s">
        <v>25</v>
      </c>
      <c r="M300" s="21">
        <v>73000000</v>
      </c>
      <c r="N300" s="21">
        <v>73000000</v>
      </c>
      <c r="O300" s="21">
        <v>73000000</v>
      </c>
      <c r="P300" s="23">
        <f t="shared" si="9"/>
        <v>1</v>
      </c>
    </row>
    <row r="301" spans="2:16" x14ac:dyDescent="0.25">
      <c r="B301" s="15">
        <v>299</v>
      </c>
      <c r="C301" s="16" t="s">
        <v>200</v>
      </c>
      <c r="D301" s="16" t="s">
        <v>161</v>
      </c>
      <c r="E301" s="16" t="s">
        <v>446</v>
      </c>
      <c r="F301" s="16" t="s">
        <v>163</v>
      </c>
      <c r="G301" s="16">
        <v>33</v>
      </c>
      <c r="H301" s="16" t="s">
        <v>145</v>
      </c>
      <c r="I301" s="16" t="s">
        <v>164</v>
      </c>
      <c r="J301" s="16" t="s">
        <v>136</v>
      </c>
      <c r="K301" s="16" t="s">
        <v>136</v>
      </c>
      <c r="L301" s="16" t="s">
        <v>25</v>
      </c>
      <c r="M301" s="21">
        <v>3000000</v>
      </c>
      <c r="N301" s="21">
        <v>3000000</v>
      </c>
      <c r="O301" s="21">
        <v>3000000</v>
      </c>
      <c r="P301" s="23">
        <f t="shared" si="9"/>
        <v>1</v>
      </c>
    </row>
    <row r="302" spans="2:16" x14ac:dyDescent="0.25">
      <c r="B302" s="15">
        <v>300</v>
      </c>
      <c r="C302" s="16" t="s">
        <v>200</v>
      </c>
      <c r="D302" s="16" t="s">
        <v>161</v>
      </c>
      <c r="E302" s="16" t="s">
        <v>2686</v>
      </c>
      <c r="F302" s="16" t="s">
        <v>163</v>
      </c>
      <c r="G302" s="16">
        <v>33</v>
      </c>
      <c r="H302" s="16" t="s">
        <v>145</v>
      </c>
      <c r="I302" s="16" t="s">
        <v>164</v>
      </c>
      <c r="J302" s="16" t="s">
        <v>136</v>
      </c>
      <c r="K302" s="16" t="s">
        <v>136</v>
      </c>
      <c r="L302" s="16" t="s">
        <v>25</v>
      </c>
      <c r="M302" s="21">
        <v>63681150</v>
      </c>
      <c r="N302" s="21">
        <v>63304283</v>
      </c>
      <c r="O302" s="21">
        <v>63304283</v>
      </c>
      <c r="P302" s="23">
        <f t="shared" si="9"/>
        <v>1</v>
      </c>
    </row>
    <row r="303" spans="2:16" x14ac:dyDescent="0.25">
      <c r="B303" s="15">
        <v>301</v>
      </c>
      <c r="C303" s="16" t="s">
        <v>200</v>
      </c>
      <c r="D303" s="16" t="s">
        <v>161</v>
      </c>
      <c r="E303" s="16" t="s">
        <v>445</v>
      </c>
      <c r="F303" s="16" t="s">
        <v>163</v>
      </c>
      <c r="G303" s="16">
        <v>33</v>
      </c>
      <c r="H303" s="16" t="s">
        <v>145</v>
      </c>
      <c r="I303" s="16" t="s">
        <v>164</v>
      </c>
      <c r="J303" s="16" t="s">
        <v>136</v>
      </c>
      <c r="K303" s="16" t="s">
        <v>136</v>
      </c>
      <c r="L303" s="16" t="s">
        <v>25</v>
      </c>
      <c r="M303" s="21">
        <v>47807569</v>
      </c>
      <c r="N303" s="21">
        <v>43026812</v>
      </c>
      <c r="O303" s="21">
        <v>43026812</v>
      </c>
      <c r="P303" s="23">
        <f t="shared" si="9"/>
        <v>1</v>
      </c>
    </row>
    <row r="304" spans="2:16" x14ac:dyDescent="0.25">
      <c r="B304" s="15">
        <v>302</v>
      </c>
      <c r="C304" s="16" t="s">
        <v>200</v>
      </c>
      <c r="D304" s="16" t="s">
        <v>161</v>
      </c>
      <c r="E304" s="16" t="s">
        <v>444</v>
      </c>
      <c r="F304" s="16" t="s">
        <v>163</v>
      </c>
      <c r="G304" s="16">
        <v>33</v>
      </c>
      <c r="H304" s="16" t="s">
        <v>145</v>
      </c>
      <c r="I304" s="16" t="s">
        <v>164</v>
      </c>
      <c r="J304" s="16" t="s">
        <v>136</v>
      </c>
      <c r="K304" s="16" t="s">
        <v>136</v>
      </c>
      <c r="L304" s="16" t="s">
        <v>25</v>
      </c>
      <c r="M304" s="21">
        <v>5166666</v>
      </c>
      <c r="N304" s="21">
        <v>1100000</v>
      </c>
      <c r="O304" s="21">
        <v>1100000</v>
      </c>
      <c r="P304" s="23">
        <f t="shared" si="9"/>
        <v>1</v>
      </c>
    </row>
    <row r="305" spans="2:16" x14ac:dyDescent="0.25">
      <c r="B305" s="15">
        <v>303</v>
      </c>
      <c r="C305" s="16" t="s">
        <v>200</v>
      </c>
      <c r="D305" s="16" t="s">
        <v>161</v>
      </c>
      <c r="E305" s="16" t="s">
        <v>443</v>
      </c>
      <c r="F305" s="16" t="s">
        <v>163</v>
      </c>
      <c r="G305" s="16">
        <v>33</v>
      </c>
      <c r="H305" s="16" t="s">
        <v>145</v>
      </c>
      <c r="I305" s="16" t="s">
        <v>164</v>
      </c>
      <c r="J305" s="16" t="s">
        <v>136</v>
      </c>
      <c r="K305" s="16" t="s">
        <v>136</v>
      </c>
      <c r="L305" s="16" t="s">
        <v>25</v>
      </c>
      <c r="M305" s="21">
        <v>23914145</v>
      </c>
      <c r="N305" s="21">
        <v>23914145</v>
      </c>
      <c r="O305" s="21">
        <v>23914145</v>
      </c>
      <c r="P305" s="23">
        <f t="shared" si="9"/>
        <v>1</v>
      </c>
    </row>
    <row r="306" spans="2:16" x14ac:dyDescent="0.25">
      <c r="B306" s="15">
        <v>304</v>
      </c>
      <c r="C306" s="16" t="s">
        <v>200</v>
      </c>
      <c r="D306" s="16" t="s">
        <v>161</v>
      </c>
      <c r="E306" s="16" t="s">
        <v>442</v>
      </c>
      <c r="F306" s="16" t="s">
        <v>163</v>
      </c>
      <c r="G306" s="16">
        <v>33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25</v>
      </c>
      <c r="M306" s="21">
        <v>46143972</v>
      </c>
      <c r="N306" s="21">
        <v>46143972</v>
      </c>
      <c r="O306" s="21">
        <v>46143972</v>
      </c>
      <c r="P306" s="23">
        <f t="shared" si="9"/>
        <v>1</v>
      </c>
    </row>
    <row r="307" spans="2:16" x14ac:dyDescent="0.25">
      <c r="B307" s="15">
        <v>305</v>
      </c>
      <c r="C307" s="16" t="s">
        <v>200</v>
      </c>
      <c r="D307" s="16" t="s">
        <v>161</v>
      </c>
      <c r="E307" s="16" t="s">
        <v>441</v>
      </c>
      <c r="F307" s="16" t="s">
        <v>163</v>
      </c>
      <c r="G307" s="16">
        <v>33</v>
      </c>
      <c r="H307" s="16" t="s">
        <v>145</v>
      </c>
      <c r="I307" s="16" t="s">
        <v>164</v>
      </c>
      <c r="J307" s="16" t="s">
        <v>136</v>
      </c>
      <c r="K307" s="16" t="s">
        <v>136</v>
      </c>
      <c r="L307" s="16" t="s">
        <v>25</v>
      </c>
      <c r="M307" s="21">
        <v>19999735</v>
      </c>
      <c r="N307" s="21">
        <v>19999735</v>
      </c>
      <c r="O307" s="21">
        <v>19999735</v>
      </c>
      <c r="P307" s="23">
        <f t="shared" si="9"/>
        <v>1</v>
      </c>
    </row>
    <row r="308" spans="2:16" x14ac:dyDescent="0.25">
      <c r="B308" s="15">
        <v>306</v>
      </c>
      <c r="C308" s="16" t="s">
        <v>200</v>
      </c>
      <c r="D308" s="16" t="s">
        <v>161</v>
      </c>
      <c r="E308" s="16" t="s">
        <v>2885</v>
      </c>
      <c r="F308" s="16" t="s">
        <v>163</v>
      </c>
      <c r="G308" s="16">
        <v>33</v>
      </c>
      <c r="H308" s="16" t="s">
        <v>145</v>
      </c>
      <c r="I308" s="16" t="s">
        <v>164</v>
      </c>
      <c r="J308" s="16" t="s">
        <v>136</v>
      </c>
      <c r="K308" s="16" t="s">
        <v>136</v>
      </c>
      <c r="L308" s="16" t="s">
        <v>25</v>
      </c>
      <c r="M308" s="21">
        <v>41330050</v>
      </c>
      <c r="N308" s="21">
        <v>11547228</v>
      </c>
      <c r="O308" s="21">
        <v>11547228</v>
      </c>
      <c r="P308" s="23">
        <f t="shared" si="9"/>
        <v>1</v>
      </c>
    </row>
    <row r="309" spans="2:16" x14ac:dyDescent="0.25">
      <c r="B309" s="15">
        <v>307</v>
      </c>
      <c r="C309" s="16" t="s">
        <v>200</v>
      </c>
      <c r="D309" s="16" t="s">
        <v>161</v>
      </c>
      <c r="E309" s="16" t="s">
        <v>439</v>
      </c>
      <c r="F309" s="16" t="s">
        <v>163</v>
      </c>
      <c r="G309" s="16">
        <v>33</v>
      </c>
      <c r="H309" s="16" t="s">
        <v>145</v>
      </c>
      <c r="I309" s="16" t="s">
        <v>164</v>
      </c>
      <c r="J309" s="16" t="s">
        <v>136</v>
      </c>
      <c r="K309" s="16" t="s">
        <v>136</v>
      </c>
      <c r="L309" s="16" t="s">
        <v>25</v>
      </c>
      <c r="M309" s="21">
        <v>5981900</v>
      </c>
      <c r="N309" s="21">
        <v>5981900</v>
      </c>
      <c r="O309" s="21">
        <v>5981900</v>
      </c>
      <c r="P309" s="23">
        <f t="shared" si="9"/>
        <v>1</v>
      </c>
    </row>
    <row r="310" spans="2:16" x14ac:dyDescent="0.25">
      <c r="B310" s="15">
        <v>308</v>
      </c>
      <c r="C310" s="16" t="s">
        <v>200</v>
      </c>
      <c r="D310" s="16" t="s">
        <v>161</v>
      </c>
      <c r="E310" s="16" t="s">
        <v>2886</v>
      </c>
      <c r="F310" s="16" t="s">
        <v>163</v>
      </c>
      <c r="G310" s="16">
        <v>33</v>
      </c>
      <c r="H310" s="16" t="s">
        <v>145</v>
      </c>
      <c r="I310" s="16" t="s">
        <v>164</v>
      </c>
      <c r="J310" s="16" t="s">
        <v>136</v>
      </c>
      <c r="K310" s="16" t="s">
        <v>136</v>
      </c>
      <c r="L310" s="16" t="s">
        <v>25</v>
      </c>
      <c r="M310" s="21">
        <v>34897600</v>
      </c>
      <c r="N310" s="21">
        <v>16648100</v>
      </c>
      <c r="O310" s="21">
        <v>16648100</v>
      </c>
      <c r="P310" s="23">
        <f t="shared" si="9"/>
        <v>1</v>
      </c>
    </row>
    <row r="311" spans="2:16" x14ac:dyDescent="0.25">
      <c r="B311" s="15">
        <v>309</v>
      </c>
      <c r="C311" s="16" t="s">
        <v>200</v>
      </c>
      <c r="D311" s="16" t="s">
        <v>161</v>
      </c>
      <c r="E311" s="16" t="s">
        <v>2887</v>
      </c>
      <c r="F311" s="16" t="s">
        <v>163</v>
      </c>
      <c r="G311" s="16">
        <v>33</v>
      </c>
      <c r="H311" s="16" t="s">
        <v>145</v>
      </c>
      <c r="I311" s="16" t="s">
        <v>164</v>
      </c>
      <c r="J311" s="16" t="s">
        <v>136</v>
      </c>
      <c r="K311" s="16" t="s">
        <v>136</v>
      </c>
      <c r="L311" s="16" t="s">
        <v>25</v>
      </c>
      <c r="M311" s="21">
        <v>828358</v>
      </c>
      <c r="N311" s="21">
        <v>828358</v>
      </c>
      <c r="O311" s="21">
        <v>828358</v>
      </c>
      <c r="P311" s="23">
        <f t="shared" si="9"/>
        <v>1</v>
      </c>
    </row>
    <row r="312" spans="2:16" x14ac:dyDescent="0.25">
      <c r="B312" s="15">
        <v>310</v>
      </c>
      <c r="C312" s="16" t="s">
        <v>200</v>
      </c>
      <c r="D312" s="16" t="s">
        <v>161</v>
      </c>
      <c r="E312" s="16" t="s">
        <v>2687</v>
      </c>
      <c r="F312" s="16" t="s">
        <v>163</v>
      </c>
      <c r="G312" s="16">
        <v>33</v>
      </c>
      <c r="H312" s="16" t="s">
        <v>145</v>
      </c>
      <c r="I312" s="16" t="s">
        <v>164</v>
      </c>
      <c r="J312" s="16" t="s">
        <v>136</v>
      </c>
      <c r="K312" s="16" t="s">
        <v>136</v>
      </c>
      <c r="L312" s="16" t="s">
        <v>25</v>
      </c>
      <c r="M312" s="21">
        <v>15666666</v>
      </c>
      <c r="N312" s="21">
        <v>15666666</v>
      </c>
      <c r="O312" s="21">
        <v>15666666</v>
      </c>
      <c r="P312" s="23">
        <f t="shared" si="9"/>
        <v>1</v>
      </c>
    </row>
    <row r="313" spans="2:16" x14ac:dyDescent="0.25">
      <c r="B313" s="15">
        <v>311</v>
      </c>
      <c r="C313" s="16" t="s">
        <v>200</v>
      </c>
      <c r="D313" s="16" t="s">
        <v>161</v>
      </c>
      <c r="E313" s="16" t="s">
        <v>2688</v>
      </c>
      <c r="F313" s="16" t="s">
        <v>163</v>
      </c>
      <c r="G313" s="16">
        <v>33</v>
      </c>
      <c r="H313" s="16" t="s">
        <v>145</v>
      </c>
      <c r="I313" s="16" t="s">
        <v>164</v>
      </c>
      <c r="J313" s="16" t="s">
        <v>136</v>
      </c>
      <c r="K313" s="16" t="s">
        <v>136</v>
      </c>
      <c r="L313" s="16" t="s">
        <v>25</v>
      </c>
      <c r="M313" s="21">
        <v>173694780</v>
      </c>
      <c r="N313" s="21">
        <v>169510742</v>
      </c>
      <c r="O313" s="21">
        <v>169510742</v>
      </c>
      <c r="P313" s="23">
        <f t="shared" si="9"/>
        <v>1</v>
      </c>
    </row>
    <row r="314" spans="2:16" x14ac:dyDescent="0.25">
      <c r="B314" s="15">
        <v>312</v>
      </c>
      <c r="C314" s="16" t="s">
        <v>200</v>
      </c>
      <c r="D314" s="16" t="s">
        <v>161</v>
      </c>
      <c r="E314" s="16" t="s">
        <v>2689</v>
      </c>
      <c r="F314" s="16" t="s">
        <v>163</v>
      </c>
      <c r="G314" s="16">
        <v>33</v>
      </c>
      <c r="H314" s="16" t="s">
        <v>145</v>
      </c>
      <c r="I314" s="16" t="s">
        <v>164</v>
      </c>
      <c r="J314" s="16" t="s">
        <v>136</v>
      </c>
      <c r="K314" s="16" t="s">
        <v>136</v>
      </c>
      <c r="L314" s="16" t="s">
        <v>25</v>
      </c>
      <c r="M314" s="21">
        <v>46938003</v>
      </c>
      <c r="N314" s="21">
        <v>46938003</v>
      </c>
      <c r="O314" s="21">
        <v>46938003</v>
      </c>
      <c r="P314" s="23">
        <f t="shared" si="9"/>
        <v>1</v>
      </c>
    </row>
    <row r="315" spans="2:16" x14ac:dyDescent="0.25">
      <c r="B315" s="15">
        <v>313</v>
      </c>
      <c r="C315" s="16" t="s">
        <v>460</v>
      </c>
      <c r="D315" s="16" t="s">
        <v>161</v>
      </c>
      <c r="E315" s="16" t="s">
        <v>461</v>
      </c>
      <c r="F315" s="16" t="s">
        <v>170</v>
      </c>
      <c r="G315" s="16">
        <v>24</v>
      </c>
      <c r="H315" s="16" t="s">
        <v>145</v>
      </c>
      <c r="I315" s="16" t="s">
        <v>164</v>
      </c>
      <c r="J315" s="16" t="s">
        <v>136</v>
      </c>
      <c r="K315" s="16" t="s">
        <v>136</v>
      </c>
      <c r="L315" s="16" t="s">
        <v>26</v>
      </c>
      <c r="M315" s="21">
        <v>148021174</v>
      </c>
      <c r="N315" s="21">
        <v>148021174</v>
      </c>
      <c r="O315" s="21">
        <v>148021174</v>
      </c>
      <c r="P315" s="23">
        <f t="shared" si="9"/>
        <v>1</v>
      </c>
    </row>
    <row r="316" spans="2:16" x14ac:dyDescent="0.25">
      <c r="B316" s="15">
        <v>314</v>
      </c>
      <c r="C316" s="16" t="s">
        <v>458</v>
      </c>
      <c r="D316" s="16" t="s">
        <v>161</v>
      </c>
      <c r="E316" s="16" t="s">
        <v>459</v>
      </c>
      <c r="F316" s="16" t="s">
        <v>170</v>
      </c>
      <c r="G316" s="16">
        <v>24</v>
      </c>
      <c r="H316" s="16" t="s">
        <v>145</v>
      </c>
      <c r="I316" s="16" t="s">
        <v>164</v>
      </c>
      <c r="J316" s="16" t="s">
        <v>136</v>
      </c>
      <c r="K316" s="16" t="s">
        <v>136</v>
      </c>
      <c r="L316" s="16" t="s">
        <v>26</v>
      </c>
      <c r="M316" s="21">
        <v>406579404</v>
      </c>
      <c r="N316" s="21">
        <v>406579404</v>
      </c>
      <c r="O316" s="21">
        <v>406579404</v>
      </c>
      <c r="P316" s="23">
        <f t="shared" si="9"/>
        <v>1</v>
      </c>
    </row>
    <row r="317" spans="2:16" x14ac:dyDescent="0.25">
      <c r="B317" s="15">
        <v>315</v>
      </c>
      <c r="C317" s="16" t="s">
        <v>456</v>
      </c>
      <c r="D317" s="16" t="s">
        <v>161</v>
      </c>
      <c r="E317" s="16" t="s">
        <v>457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26</v>
      </c>
      <c r="M317" s="21">
        <v>680575556</v>
      </c>
      <c r="N317" s="21">
        <v>680575556</v>
      </c>
      <c r="O317" s="21">
        <v>680575556</v>
      </c>
      <c r="P317" s="23">
        <f t="shared" si="9"/>
        <v>1</v>
      </c>
    </row>
    <row r="318" spans="2:16" x14ac:dyDescent="0.25">
      <c r="B318" s="15">
        <v>316</v>
      </c>
      <c r="C318" s="16" t="s">
        <v>227</v>
      </c>
      <c r="D318" s="16" t="s">
        <v>161</v>
      </c>
      <c r="E318" s="16" t="s">
        <v>2888</v>
      </c>
      <c r="F318" s="16" t="s">
        <v>170</v>
      </c>
      <c r="G318" s="16">
        <v>24</v>
      </c>
      <c r="H318" s="16" t="s">
        <v>145</v>
      </c>
      <c r="I318" s="16" t="s">
        <v>135</v>
      </c>
      <c r="J318" s="16" t="s">
        <v>136</v>
      </c>
      <c r="K318" s="16" t="s">
        <v>220</v>
      </c>
      <c r="L318" s="16" t="s">
        <v>2899</v>
      </c>
      <c r="M318" s="21">
        <v>14400000</v>
      </c>
      <c r="N318" s="21">
        <v>14400000</v>
      </c>
      <c r="O318" s="21">
        <v>14400000</v>
      </c>
      <c r="P318" s="23">
        <f t="shared" si="9"/>
        <v>1</v>
      </c>
    </row>
    <row r="319" spans="2:16" x14ac:dyDescent="0.25">
      <c r="B319" s="15">
        <v>317</v>
      </c>
      <c r="C319" s="16" t="s">
        <v>437</v>
      </c>
      <c r="D319" s="16" t="s">
        <v>161</v>
      </c>
      <c r="E319" s="16" t="s">
        <v>438</v>
      </c>
      <c r="F319" s="16" t="s">
        <v>263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27</v>
      </c>
      <c r="M319" s="21">
        <v>40697986</v>
      </c>
      <c r="N319" s="21">
        <v>40697986</v>
      </c>
      <c r="O319" s="21">
        <v>0</v>
      </c>
      <c r="P319" s="23">
        <f t="shared" si="9"/>
        <v>0</v>
      </c>
    </row>
    <row r="320" spans="2:16" x14ac:dyDescent="0.25">
      <c r="B320" s="15">
        <v>318</v>
      </c>
      <c r="C320" s="16" t="s">
        <v>435</v>
      </c>
      <c r="D320" s="16" t="s">
        <v>161</v>
      </c>
      <c r="E320" s="16" t="s">
        <v>436</v>
      </c>
      <c r="F320" s="16" t="s">
        <v>263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27</v>
      </c>
      <c r="M320" s="21">
        <v>134896581</v>
      </c>
      <c r="N320" s="21">
        <v>134896581</v>
      </c>
      <c r="O320" s="21">
        <v>132607983</v>
      </c>
      <c r="P320" s="23">
        <f t="shared" si="9"/>
        <v>0.9830344254610871</v>
      </c>
    </row>
    <row r="321" spans="2:16" x14ac:dyDescent="0.25">
      <c r="B321" s="15">
        <v>319</v>
      </c>
      <c r="C321" s="16" t="s">
        <v>433</v>
      </c>
      <c r="D321" s="16" t="s">
        <v>161</v>
      </c>
      <c r="E321" s="16" t="s">
        <v>434</v>
      </c>
      <c r="F321" s="16" t="s">
        <v>263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27</v>
      </c>
      <c r="M321" s="21">
        <v>1015193045</v>
      </c>
      <c r="N321" s="21">
        <v>1015193045</v>
      </c>
      <c r="O321" s="21">
        <v>1015193045</v>
      </c>
      <c r="P321" s="23">
        <f t="shared" si="9"/>
        <v>1</v>
      </c>
    </row>
    <row r="322" spans="2:16" ht="15.75" thickBot="1" x14ac:dyDescent="0.3">
      <c r="B322" s="131">
        <v>320</v>
      </c>
      <c r="C322" s="132" t="s">
        <v>429</v>
      </c>
      <c r="D322" s="132" t="s">
        <v>161</v>
      </c>
      <c r="E322" s="132" t="s">
        <v>430</v>
      </c>
      <c r="F322" s="132" t="s">
        <v>170</v>
      </c>
      <c r="G322" s="132">
        <v>24</v>
      </c>
      <c r="H322" s="132" t="s">
        <v>145</v>
      </c>
      <c r="I322" s="132" t="s">
        <v>164</v>
      </c>
      <c r="J322" s="132" t="s">
        <v>136</v>
      </c>
      <c r="K322" s="132" t="s">
        <v>136</v>
      </c>
      <c r="L322" s="132" t="s">
        <v>27</v>
      </c>
      <c r="M322" s="29">
        <v>1000000</v>
      </c>
      <c r="N322" s="29">
        <v>1000000</v>
      </c>
      <c r="O322" s="29">
        <v>1000000</v>
      </c>
      <c r="P322" s="30">
        <f>+O322/N322</f>
        <v>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102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6.710937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 x14ac:dyDescent="0.3">
      <c r="M1" s="139"/>
      <c r="N1" s="139"/>
      <c r="O1" s="139"/>
      <c r="S1" s="9" t="s">
        <v>2717</v>
      </c>
      <c r="AB1" s="161" t="s">
        <v>84</v>
      </c>
      <c r="AC1" s="162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 x14ac:dyDescent="0.25">
      <c r="B3" s="15"/>
      <c r="C3" s="16" t="s">
        <v>660</v>
      </c>
      <c r="D3" s="16" t="s">
        <v>161</v>
      </c>
      <c r="E3" s="16" t="s">
        <v>661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29</v>
      </c>
      <c r="M3" s="21">
        <v>300500000</v>
      </c>
      <c r="N3" s="21">
        <v>300500000</v>
      </c>
      <c r="O3" s="21">
        <v>300472638</v>
      </c>
      <c r="P3" s="23">
        <f>+O3/N3</f>
        <v>0.99990894509151418</v>
      </c>
      <c r="S3" s="22" t="s">
        <v>33</v>
      </c>
      <c r="T3" s="33">
        <f>+COUNTIF($L$2:$L$150,S3)</f>
        <v>48</v>
      </c>
      <c r="U3" s="21">
        <f>+SUMIF($L$3:$L$150,S3,$M$3:$M$150)</f>
        <v>266711603908</v>
      </c>
      <c r="V3" s="21">
        <f>+SUMIF($L$3:$L$150,S3,$N$3:$N$150)</f>
        <v>266711603908</v>
      </c>
      <c r="W3" s="21">
        <f>+SUMIF($L$3:$L$150,S3,$O$3:$O$150)</f>
        <v>266695959587</v>
      </c>
      <c r="X3" s="23">
        <f t="shared" ref="X3:X8" si="0">+W3/V3</f>
        <v>0.99994134368069942</v>
      </c>
      <c r="AB3" s="22">
        <v>24</v>
      </c>
      <c r="AC3" s="24" t="s">
        <v>141</v>
      </c>
      <c r="AD3" s="19">
        <f>+COUNTIF($G$2:$G$150,AB3)</f>
        <v>96</v>
      </c>
      <c r="AE3" s="21">
        <f>+SUMIF($G$3:$G$150,AB3,$M$3:$M$150)</f>
        <v>317730510718</v>
      </c>
      <c r="AF3" s="21">
        <f>+SUMIF($G$3:$G$150,AB3,$N$3:$N$150)</f>
        <v>317730510718</v>
      </c>
      <c r="AG3" s="23">
        <f>+AF3/$AF$6</f>
        <v>0.95442729192818043</v>
      </c>
    </row>
    <row r="4" spans="2:33" x14ac:dyDescent="0.25">
      <c r="B4" s="15"/>
      <c r="C4" s="16" t="s">
        <v>658</v>
      </c>
      <c r="D4" s="16" t="s">
        <v>161</v>
      </c>
      <c r="E4" s="16" t="s">
        <v>659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240000000</v>
      </c>
      <c r="N4" s="21">
        <v>240000000</v>
      </c>
      <c r="O4" s="21">
        <v>234743774</v>
      </c>
      <c r="P4" s="23">
        <f t="shared" ref="P4:P67" si="1">+O4/N4</f>
        <v>0.97809905833333333</v>
      </c>
      <c r="S4" s="22" t="s">
        <v>31</v>
      </c>
      <c r="T4" s="33">
        <f>+COUNTIF($L$2:$L$150,S4)</f>
        <v>24</v>
      </c>
      <c r="U4" s="21">
        <f>+SUMIF($L$3:$L$150,S4,$M$3:$M$150)</f>
        <v>41683846725</v>
      </c>
      <c r="V4" s="21">
        <f>+SUMIF($L$3:$L$150,S4,$N$3:$N$150)</f>
        <v>41683846725</v>
      </c>
      <c r="W4" s="21">
        <f>+SUMIF($L$3:$L$150,S4,$O$3:$O$150)</f>
        <v>39983574385</v>
      </c>
      <c r="X4" s="23">
        <f t="shared" si="0"/>
        <v>0.95921028231350214</v>
      </c>
      <c r="AB4" s="22">
        <v>31</v>
      </c>
      <c r="AC4" s="25" t="s">
        <v>149</v>
      </c>
      <c r="AD4" s="19">
        <f>+COUNTIF($G$2:$G$150,AB4)</f>
        <v>1</v>
      </c>
      <c r="AE4" s="21">
        <f>+SUMIF($G$3:$G$150,AB4,$M$3:$M$150)</f>
        <v>11104116701</v>
      </c>
      <c r="AF4" s="21">
        <f>+SUMIF($G$3:$G$150,AB4,$N$3:$N$150)</f>
        <v>11104116701</v>
      </c>
      <c r="AG4" s="23">
        <f>+AF4/$AF$6</f>
        <v>3.3355537711001172E-2</v>
      </c>
    </row>
    <row r="5" spans="2:33" x14ac:dyDescent="0.25">
      <c r="B5" s="15"/>
      <c r="C5" s="16" t="s">
        <v>656</v>
      </c>
      <c r="D5" s="16" t="s">
        <v>161</v>
      </c>
      <c r="E5" s="16" t="s">
        <v>657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29</v>
      </c>
      <c r="M5" s="21">
        <v>20000000</v>
      </c>
      <c r="N5" s="21">
        <v>20000000</v>
      </c>
      <c r="O5" s="21">
        <v>17919000</v>
      </c>
      <c r="P5" s="23">
        <f t="shared" si="1"/>
        <v>0.89595000000000002</v>
      </c>
      <c r="S5" s="22" t="s">
        <v>32</v>
      </c>
      <c r="T5" s="33">
        <f>+COUNTIF($L$2:$L$150,S5)</f>
        <v>6</v>
      </c>
      <c r="U5" s="21">
        <f>+SUMIF($L$3:$L$150,S5,$M$3:$M$150)</f>
        <v>20494024387</v>
      </c>
      <c r="V5" s="21">
        <f>+SUMIF($L$3:$L$150,S5,$N$3:$N$150)</f>
        <v>20494024387</v>
      </c>
      <c r="W5" s="21">
        <f>+SUMIF($L$3:$L$150,S5,$O$3:$O$150)</f>
        <v>19812601708</v>
      </c>
      <c r="X5" s="23">
        <f t="shared" si="0"/>
        <v>0.9667501772159377</v>
      </c>
      <c r="AB5" s="22">
        <v>33</v>
      </c>
      <c r="AC5" s="25" t="s">
        <v>159</v>
      </c>
      <c r="AD5" s="19">
        <f t="shared" ref="AD5" si="2">+COUNTIF($G$2:$G$150,AB5)</f>
        <v>3</v>
      </c>
      <c r="AE5" s="21">
        <f>+SUMIF($G$3:$G$150,AB5,$M$3:$M$150)</f>
        <v>4067117329</v>
      </c>
      <c r="AF5" s="21">
        <f>+SUMIF($G$3:$G$150,AB5,$N$3:$N$150)</f>
        <v>4067117329</v>
      </c>
      <c r="AG5" s="23">
        <f>+AF5/$AF$6</f>
        <v>1.2217170360818406E-2</v>
      </c>
    </row>
    <row r="6" spans="2:33" ht="15.75" thickBot="1" x14ac:dyDescent="0.3">
      <c r="B6" s="15"/>
      <c r="C6" s="16" t="s">
        <v>654</v>
      </c>
      <c r="D6" s="16" t="s">
        <v>161</v>
      </c>
      <c r="E6" s="16" t="s">
        <v>655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29</v>
      </c>
      <c r="M6" s="21">
        <v>1939000000</v>
      </c>
      <c r="N6" s="21">
        <v>1939000000</v>
      </c>
      <c r="O6" s="21">
        <v>1938879182</v>
      </c>
      <c r="P6" s="23">
        <f t="shared" si="1"/>
        <v>0.99993769056214543</v>
      </c>
      <c r="S6" s="22" t="s">
        <v>29</v>
      </c>
      <c r="T6" s="33">
        <f>+COUNTIF($L$2:$L$150,S6)</f>
        <v>9</v>
      </c>
      <c r="U6" s="21">
        <f>+SUMIF($L$3:$L$150,S6,$M$3:$M$150)</f>
        <v>2789729322</v>
      </c>
      <c r="V6" s="21">
        <f>+SUMIF($L$3:$L$150,S6,$N$3:$N$150)</f>
        <v>2789729322</v>
      </c>
      <c r="W6" s="21">
        <f>+SUMIF($L$3:$L$150,S6,$O$3:$O$150)</f>
        <v>2781677553</v>
      </c>
      <c r="X6" s="23">
        <f t="shared" si="0"/>
        <v>0.99711378127745109</v>
      </c>
      <c r="AB6" s="26" t="s">
        <v>167</v>
      </c>
      <c r="AC6" s="27"/>
      <c r="AD6" s="28">
        <f>+SUM(AD3:AD5)</f>
        <v>100</v>
      </c>
      <c r="AE6" s="29">
        <f>+SUM(AE3:AE5)</f>
        <v>332901744748</v>
      </c>
      <c r="AF6" s="29">
        <f>+SUM(AF3:AF5)</f>
        <v>332901744748</v>
      </c>
      <c r="AG6" s="30">
        <f>+SUM(AG3:AG5)</f>
        <v>1</v>
      </c>
    </row>
    <row r="7" spans="2:33" x14ac:dyDescent="0.25">
      <c r="B7" s="15"/>
      <c r="C7" s="16" t="s">
        <v>652</v>
      </c>
      <c r="D7" s="16" t="s">
        <v>161</v>
      </c>
      <c r="E7" s="16" t="s">
        <v>653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29</v>
      </c>
      <c r="M7" s="21">
        <v>1556000</v>
      </c>
      <c r="N7" s="21">
        <v>1556000</v>
      </c>
      <c r="O7" s="21">
        <v>1555900</v>
      </c>
      <c r="P7" s="23">
        <f t="shared" si="1"/>
        <v>0.99993573264781488</v>
      </c>
      <c r="S7" s="22" t="s">
        <v>30</v>
      </c>
      <c r="T7" s="33">
        <f>+COUNTIF($L$2:$L$100,S7)</f>
        <v>13</v>
      </c>
      <c r="U7" s="21">
        <f>+SUMIF($L$3:$L$150,S7,$M$3:$M$150)</f>
        <v>1222540406</v>
      </c>
      <c r="V7" s="21">
        <f>+SUMIF($L$3:$L$150,S7,$N$3:$N$150)</f>
        <v>1222540406</v>
      </c>
      <c r="W7" s="21">
        <f>+SUMIF($L$3:$L$150,S7,$O$3:$O$150)</f>
        <v>576544716</v>
      </c>
      <c r="X7" s="23">
        <f t="shared" si="0"/>
        <v>0.47159563248006053</v>
      </c>
    </row>
    <row r="8" spans="2:33" ht="15.75" thickBot="1" x14ac:dyDescent="0.3">
      <c r="B8" s="15"/>
      <c r="C8" s="16" t="s">
        <v>666</v>
      </c>
      <c r="D8" s="16" t="s">
        <v>161</v>
      </c>
      <c r="E8" s="16" t="s">
        <v>2900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29</v>
      </c>
      <c r="M8" s="21">
        <v>31070000</v>
      </c>
      <c r="N8" s="21">
        <v>31070000</v>
      </c>
      <c r="O8" s="21">
        <v>31070000</v>
      </c>
      <c r="P8" s="23">
        <f t="shared" si="1"/>
        <v>1</v>
      </c>
      <c r="S8" s="26" t="s">
        <v>167</v>
      </c>
      <c r="T8" s="28">
        <f>+SUM(T3:T7)</f>
        <v>100</v>
      </c>
      <c r="U8" s="29">
        <f>+SUM(U3:U7)</f>
        <v>332901744748</v>
      </c>
      <c r="V8" s="29">
        <f>+SUM(V3:V7)</f>
        <v>332901744748</v>
      </c>
      <c r="W8" s="29">
        <f>+SUM(W3:W7)</f>
        <v>329850357949</v>
      </c>
      <c r="X8" s="30">
        <f t="shared" si="0"/>
        <v>0.99083397174349497</v>
      </c>
    </row>
    <row r="9" spans="2:33" x14ac:dyDescent="0.25">
      <c r="B9" s="15"/>
      <c r="C9" s="16" t="s">
        <v>2901</v>
      </c>
      <c r="D9" s="16" t="s">
        <v>161</v>
      </c>
      <c r="E9" s="16" t="s">
        <v>2902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29</v>
      </c>
      <c r="M9" s="21">
        <v>77003322</v>
      </c>
      <c r="N9" s="21">
        <v>77003322</v>
      </c>
      <c r="O9" s="21">
        <v>77003322</v>
      </c>
      <c r="P9" s="23">
        <f t="shared" si="1"/>
        <v>1</v>
      </c>
    </row>
    <row r="10" spans="2:33" x14ac:dyDescent="0.25">
      <c r="B10" s="15"/>
      <c r="C10" s="16" t="s">
        <v>650</v>
      </c>
      <c r="D10" s="16" t="s">
        <v>161</v>
      </c>
      <c r="E10" s="16" t="s">
        <v>651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29</v>
      </c>
      <c r="M10" s="21">
        <v>178600000</v>
      </c>
      <c r="N10" s="21">
        <v>178600000</v>
      </c>
      <c r="O10" s="21">
        <v>178535737</v>
      </c>
      <c r="P10" s="23">
        <f t="shared" si="1"/>
        <v>0.9996401847704367</v>
      </c>
    </row>
    <row r="11" spans="2:33" x14ac:dyDescent="0.25">
      <c r="B11" s="15"/>
      <c r="C11" s="16" t="s">
        <v>648</v>
      </c>
      <c r="D11" s="16" t="s">
        <v>161</v>
      </c>
      <c r="E11" s="16" t="s">
        <v>649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29</v>
      </c>
      <c r="M11" s="21">
        <v>2000000</v>
      </c>
      <c r="N11" s="21">
        <v>2000000</v>
      </c>
      <c r="O11" s="21">
        <v>1498000</v>
      </c>
      <c r="P11" s="23">
        <f t="shared" si="1"/>
        <v>0.749</v>
      </c>
    </row>
    <row r="12" spans="2:33" x14ac:dyDescent="0.25">
      <c r="B12" s="15"/>
      <c r="C12" s="16" t="s">
        <v>646</v>
      </c>
      <c r="D12" s="16" t="s">
        <v>161</v>
      </c>
      <c r="E12" s="16" t="s">
        <v>647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30</v>
      </c>
      <c r="M12" s="21">
        <v>75757807</v>
      </c>
      <c r="N12" s="21">
        <v>75757807</v>
      </c>
      <c r="O12" s="21">
        <v>52614371</v>
      </c>
      <c r="P12" s="23">
        <f t="shared" si="1"/>
        <v>0.69450757728507106</v>
      </c>
    </row>
    <row r="13" spans="2:33" x14ac:dyDescent="0.25">
      <c r="B13" s="15"/>
      <c r="C13" s="16" t="s">
        <v>644</v>
      </c>
      <c r="D13" s="16" t="s">
        <v>161</v>
      </c>
      <c r="E13" s="16" t="s">
        <v>645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30</v>
      </c>
      <c r="M13" s="21">
        <v>125272890</v>
      </c>
      <c r="N13" s="21">
        <v>125272890</v>
      </c>
      <c r="O13" s="21">
        <v>43454689</v>
      </c>
      <c r="P13" s="23">
        <f t="shared" si="1"/>
        <v>0.34688023083046937</v>
      </c>
    </row>
    <row r="14" spans="2:33" x14ac:dyDescent="0.25">
      <c r="B14" s="15"/>
      <c r="C14" s="16" t="s">
        <v>642</v>
      </c>
      <c r="D14" s="16" t="s">
        <v>161</v>
      </c>
      <c r="E14" s="16" t="s">
        <v>643</v>
      </c>
      <c r="F14" s="16" t="s">
        <v>263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30</v>
      </c>
      <c r="M14" s="21">
        <v>55863287</v>
      </c>
      <c r="N14" s="21">
        <v>55863287</v>
      </c>
      <c r="O14" s="21">
        <v>2681650</v>
      </c>
      <c r="P14" s="23">
        <f t="shared" si="1"/>
        <v>4.8003798988770566E-2</v>
      </c>
    </row>
    <row r="15" spans="2:33" x14ac:dyDescent="0.25">
      <c r="B15" s="15"/>
      <c r="C15" s="16" t="s">
        <v>640</v>
      </c>
      <c r="D15" s="16" t="s">
        <v>161</v>
      </c>
      <c r="E15" s="16" t="s">
        <v>641</v>
      </c>
      <c r="F15" s="16" t="s">
        <v>263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30</v>
      </c>
      <c r="M15" s="21">
        <v>59676492</v>
      </c>
      <c r="N15" s="21">
        <v>59676492</v>
      </c>
      <c r="O15" s="21">
        <v>15625128</v>
      </c>
      <c r="P15" s="23">
        <f t="shared" si="1"/>
        <v>0.26183053789421806</v>
      </c>
    </row>
    <row r="16" spans="2:33" x14ac:dyDescent="0.25">
      <c r="B16" s="15"/>
      <c r="C16" s="16" t="s">
        <v>638</v>
      </c>
      <c r="D16" s="16" t="s">
        <v>161</v>
      </c>
      <c r="E16" s="16" t="s">
        <v>639</v>
      </c>
      <c r="F16" s="16" t="s">
        <v>263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30</v>
      </c>
      <c r="M16" s="21">
        <v>13133331</v>
      </c>
      <c r="N16" s="21">
        <v>13133331</v>
      </c>
      <c r="O16" s="21">
        <v>0</v>
      </c>
      <c r="P16" s="23">
        <f t="shared" si="1"/>
        <v>0</v>
      </c>
    </row>
    <row r="17" spans="2:16" x14ac:dyDescent="0.25">
      <c r="B17" s="15"/>
      <c r="C17" s="16" t="s">
        <v>636</v>
      </c>
      <c r="D17" s="16" t="s">
        <v>161</v>
      </c>
      <c r="E17" s="16" t="s">
        <v>637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16" t="s">
        <v>30</v>
      </c>
      <c r="M17" s="21">
        <v>61713928</v>
      </c>
      <c r="N17" s="21">
        <v>61713928</v>
      </c>
      <c r="O17" s="21">
        <v>8068988</v>
      </c>
      <c r="P17" s="23">
        <f t="shared" si="1"/>
        <v>0.13074824859632983</v>
      </c>
    </row>
    <row r="18" spans="2:16" x14ac:dyDescent="0.25">
      <c r="B18" s="15"/>
      <c r="C18" s="16" t="s">
        <v>634</v>
      </c>
      <c r="D18" s="16" t="s">
        <v>161</v>
      </c>
      <c r="E18" s="16" t="s">
        <v>635</v>
      </c>
      <c r="F18" s="16" t="s">
        <v>263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30</v>
      </c>
      <c r="M18" s="21">
        <v>48781247</v>
      </c>
      <c r="N18" s="21">
        <v>48781247</v>
      </c>
      <c r="O18" s="21">
        <v>0</v>
      </c>
      <c r="P18" s="23">
        <f t="shared" si="1"/>
        <v>0</v>
      </c>
    </row>
    <row r="19" spans="2:16" x14ac:dyDescent="0.25">
      <c r="B19" s="15"/>
      <c r="C19" s="16" t="s">
        <v>632</v>
      </c>
      <c r="D19" s="16" t="s">
        <v>161</v>
      </c>
      <c r="E19" s="16" t="s">
        <v>633</v>
      </c>
      <c r="F19" s="16" t="s">
        <v>263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30</v>
      </c>
      <c r="M19" s="21">
        <v>27253719</v>
      </c>
      <c r="N19" s="21">
        <v>27253719</v>
      </c>
      <c r="O19" s="21">
        <v>2841858</v>
      </c>
      <c r="P19" s="23">
        <f t="shared" si="1"/>
        <v>0.10427413594452926</v>
      </c>
    </row>
    <row r="20" spans="2:16" x14ac:dyDescent="0.25">
      <c r="B20" s="15"/>
      <c r="C20" s="16" t="s">
        <v>630</v>
      </c>
      <c r="D20" s="16" t="s">
        <v>161</v>
      </c>
      <c r="E20" s="16" t="s">
        <v>631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30</v>
      </c>
      <c r="M20" s="21">
        <v>44505898</v>
      </c>
      <c r="N20" s="21">
        <v>44505898</v>
      </c>
      <c r="O20" s="21">
        <v>0</v>
      </c>
      <c r="P20" s="23">
        <f t="shared" si="1"/>
        <v>0</v>
      </c>
    </row>
    <row r="21" spans="2:16" x14ac:dyDescent="0.25">
      <c r="B21" s="15"/>
      <c r="C21" s="16" t="s">
        <v>628</v>
      </c>
      <c r="D21" s="16" t="s">
        <v>161</v>
      </c>
      <c r="E21" s="16" t="s">
        <v>629</v>
      </c>
      <c r="F21" s="16" t="s">
        <v>263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30</v>
      </c>
      <c r="M21" s="21">
        <v>0</v>
      </c>
      <c r="N21" s="21">
        <v>0</v>
      </c>
      <c r="O21" s="21">
        <v>0</v>
      </c>
      <c r="P21" s="23">
        <v>0</v>
      </c>
    </row>
    <row r="22" spans="2:16" x14ac:dyDescent="0.25">
      <c r="B22" s="15"/>
      <c r="C22" s="16" t="s">
        <v>626</v>
      </c>
      <c r="D22" s="16" t="s">
        <v>161</v>
      </c>
      <c r="E22" s="16" t="s">
        <v>627</v>
      </c>
      <c r="F22" s="16" t="s">
        <v>263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30</v>
      </c>
      <c r="M22" s="21">
        <v>365650067</v>
      </c>
      <c r="N22" s="21">
        <v>365650067</v>
      </c>
      <c r="O22" s="21">
        <v>309364335</v>
      </c>
      <c r="P22" s="23">
        <f t="shared" si="1"/>
        <v>0.84606667117060863</v>
      </c>
    </row>
    <row r="23" spans="2:16" x14ac:dyDescent="0.25">
      <c r="B23" s="15"/>
      <c r="C23" s="16" t="s">
        <v>624</v>
      </c>
      <c r="D23" s="16" t="s">
        <v>161</v>
      </c>
      <c r="E23" s="16" t="s">
        <v>625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30</v>
      </c>
      <c r="M23" s="21">
        <v>142269779</v>
      </c>
      <c r="N23" s="21">
        <v>142269779</v>
      </c>
      <c r="O23" s="21">
        <v>102269779</v>
      </c>
      <c r="P23" s="23">
        <f t="shared" si="1"/>
        <v>0.71884401394902009</v>
      </c>
    </row>
    <row r="24" spans="2:16" x14ac:dyDescent="0.25">
      <c r="B24" s="15"/>
      <c r="C24" s="16" t="s">
        <v>620</v>
      </c>
      <c r="D24" s="16" t="s">
        <v>161</v>
      </c>
      <c r="E24" s="16" t="s">
        <v>621</v>
      </c>
      <c r="F24" s="16" t="s">
        <v>263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30</v>
      </c>
      <c r="M24" s="21">
        <v>202661961</v>
      </c>
      <c r="N24" s="21">
        <v>202661961</v>
      </c>
      <c r="O24" s="21">
        <v>39623918</v>
      </c>
      <c r="P24" s="23">
        <f t="shared" si="1"/>
        <v>0.19551729295661952</v>
      </c>
    </row>
    <row r="25" spans="2:16" x14ac:dyDescent="0.25">
      <c r="B25" s="15"/>
      <c r="C25" s="16" t="s">
        <v>196</v>
      </c>
      <c r="D25" s="16" t="s">
        <v>161</v>
      </c>
      <c r="E25" s="16" t="s">
        <v>706</v>
      </c>
      <c r="F25" s="16" t="s">
        <v>163</v>
      </c>
      <c r="G25" s="16">
        <v>33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1310472356</v>
      </c>
      <c r="N25" s="21">
        <v>1310472356</v>
      </c>
      <c r="O25" s="21">
        <v>1302196262</v>
      </c>
      <c r="P25" s="23">
        <f t="shared" si="1"/>
        <v>0.99368464816361224</v>
      </c>
    </row>
    <row r="26" spans="2:16" x14ac:dyDescent="0.25">
      <c r="B26" s="15"/>
      <c r="C26" s="16" t="s">
        <v>160</v>
      </c>
      <c r="D26" s="16" t="s">
        <v>161</v>
      </c>
      <c r="E26" s="16" t="s">
        <v>705</v>
      </c>
      <c r="F26" s="16" t="s">
        <v>163</v>
      </c>
      <c r="G26" s="16">
        <v>33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462012473</v>
      </c>
      <c r="N26" s="21">
        <v>462012473</v>
      </c>
      <c r="O26" s="21">
        <v>425241714</v>
      </c>
      <c r="P26" s="23">
        <f t="shared" si="1"/>
        <v>0.92041176126428947</v>
      </c>
    </row>
    <row r="27" spans="2:16" x14ac:dyDescent="0.25">
      <c r="B27" s="15"/>
      <c r="C27" s="16" t="s">
        <v>703</v>
      </c>
      <c r="D27" s="16" t="s">
        <v>161</v>
      </c>
      <c r="E27" s="16" t="s">
        <v>704</v>
      </c>
      <c r="F27" s="16" t="s">
        <v>263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352417196</v>
      </c>
      <c r="N27" s="21">
        <v>352417196</v>
      </c>
      <c r="O27" s="21">
        <v>348254813</v>
      </c>
      <c r="P27" s="23">
        <f t="shared" si="1"/>
        <v>0.98818904682505904</v>
      </c>
    </row>
    <row r="28" spans="2:16" x14ac:dyDescent="0.25">
      <c r="B28" s="15"/>
      <c r="C28" s="16" t="s">
        <v>701</v>
      </c>
      <c r="D28" s="16" t="s">
        <v>161</v>
      </c>
      <c r="E28" s="16" t="s">
        <v>702</v>
      </c>
      <c r="F28" s="16" t="s">
        <v>263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295863963</v>
      </c>
      <c r="N28" s="21">
        <v>295863963</v>
      </c>
      <c r="O28" s="21">
        <v>295863963</v>
      </c>
      <c r="P28" s="23">
        <f t="shared" si="1"/>
        <v>1</v>
      </c>
    </row>
    <row r="29" spans="2:16" x14ac:dyDescent="0.25">
      <c r="B29" s="15"/>
      <c r="C29" s="16" t="s">
        <v>699</v>
      </c>
      <c r="D29" s="16" t="s">
        <v>161</v>
      </c>
      <c r="E29" s="16" t="s">
        <v>700</v>
      </c>
      <c r="F29" s="16" t="s">
        <v>263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31</v>
      </c>
      <c r="M29" s="21">
        <v>477194584</v>
      </c>
      <c r="N29" s="21">
        <v>477194584</v>
      </c>
      <c r="O29" s="21">
        <v>477194584</v>
      </c>
      <c r="P29" s="23">
        <f t="shared" si="1"/>
        <v>1</v>
      </c>
    </row>
    <row r="30" spans="2:16" x14ac:dyDescent="0.25">
      <c r="B30" s="15"/>
      <c r="C30" s="16" t="s">
        <v>697</v>
      </c>
      <c r="D30" s="16" t="s">
        <v>161</v>
      </c>
      <c r="E30" s="16" t="s">
        <v>698</v>
      </c>
      <c r="F30" s="16" t="s">
        <v>170</v>
      </c>
      <c r="G30" s="16">
        <v>24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16" t="s">
        <v>31</v>
      </c>
      <c r="M30" s="21">
        <v>263444000</v>
      </c>
      <c r="N30" s="21">
        <v>263444000</v>
      </c>
      <c r="O30" s="21">
        <v>253088358</v>
      </c>
      <c r="P30" s="23">
        <f t="shared" si="1"/>
        <v>0.96069129682209498</v>
      </c>
    </row>
    <row r="31" spans="2:16" x14ac:dyDescent="0.25">
      <c r="B31" s="15"/>
      <c r="C31" s="16" t="s">
        <v>695</v>
      </c>
      <c r="D31" s="16" t="s">
        <v>161</v>
      </c>
      <c r="E31" s="16" t="s">
        <v>696</v>
      </c>
      <c r="F31" s="16" t="s">
        <v>170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31</v>
      </c>
      <c r="M31" s="21">
        <v>130000000</v>
      </c>
      <c r="N31" s="21">
        <v>130000000</v>
      </c>
      <c r="O31" s="21">
        <v>127518105</v>
      </c>
      <c r="P31" s="23">
        <f t="shared" si="1"/>
        <v>0.98090849999999996</v>
      </c>
    </row>
    <row r="32" spans="2:16" x14ac:dyDescent="0.25">
      <c r="B32" s="15"/>
      <c r="C32" s="16" t="s">
        <v>693</v>
      </c>
      <c r="D32" s="16" t="s">
        <v>161</v>
      </c>
      <c r="E32" s="16" t="s">
        <v>694</v>
      </c>
      <c r="F32" s="16" t="s">
        <v>170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31</v>
      </c>
      <c r="M32" s="21">
        <v>263404062</v>
      </c>
      <c r="N32" s="21">
        <v>263404062</v>
      </c>
      <c r="O32" s="21">
        <v>263404062</v>
      </c>
      <c r="P32" s="23">
        <f t="shared" si="1"/>
        <v>1</v>
      </c>
    </row>
    <row r="33" spans="2:16" x14ac:dyDescent="0.25">
      <c r="B33" s="15"/>
      <c r="C33" s="16" t="s">
        <v>691</v>
      </c>
      <c r="D33" s="16" t="s">
        <v>161</v>
      </c>
      <c r="E33" s="16" t="s">
        <v>692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31</v>
      </c>
      <c r="M33" s="21">
        <v>7568768692</v>
      </c>
      <c r="N33" s="21">
        <v>7568768692</v>
      </c>
      <c r="O33" s="21">
        <v>6746898536</v>
      </c>
      <c r="P33" s="23">
        <f t="shared" si="1"/>
        <v>0.89141296432156836</v>
      </c>
    </row>
    <row r="34" spans="2:16" x14ac:dyDescent="0.25">
      <c r="B34" s="15"/>
      <c r="C34" s="16" t="s">
        <v>689</v>
      </c>
      <c r="D34" s="16" t="s">
        <v>161</v>
      </c>
      <c r="E34" s="16" t="s">
        <v>690</v>
      </c>
      <c r="F34" s="16" t="s">
        <v>170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31</v>
      </c>
      <c r="M34" s="21">
        <v>285044775</v>
      </c>
      <c r="N34" s="21">
        <v>285044775</v>
      </c>
      <c r="O34" s="21">
        <v>278789280</v>
      </c>
      <c r="P34" s="23">
        <f t="shared" si="1"/>
        <v>0.97805434251513645</v>
      </c>
    </row>
    <row r="35" spans="2:16" x14ac:dyDescent="0.25">
      <c r="B35" s="15"/>
      <c r="C35" s="16" t="s">
        <v>687</v>
      </c>
      <c r="D35" s="16" t="s">
        <v>161</v>
      </c>
      <c r="E35" s="16" t="s">
        <v>688</v>
      </c>
      <c r="F35" s="16" t="s">
        <v>170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31</v>
      </c>
      <c r="M35" s="21">
        <v>1296486464</v>
      </c>
      <c r="N35" s="21">
        <v>1296486464</v>
      </c>
      <c r="O35" s="21">
        <v>1183051638</v>
      </c>
      <c r="P35" s="23">
        <f t="shared" si="1"/>
        <v>0.91250596967281561</v>
      </c>
    </row>
    <row r="36" spans="2:16" x14ac:dyDescent="0.25">
      <c r="B36" s="15"/>
      <c r="C36" s="16" t="s">
        <v>685</v>
      </c>
      <c r="D36" s="16" t="s">
        <v>161</v>
      </c>
      <c r="E36" s="16" t="s">
        <v>686</v>
      </c>
      <c r="F36" s="16" t="s">
        <v>170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31</v>
      </c>
      <c r="M36" s="21">
        <v>91580733</v>
      </c>
      <c r="N36" s="21">
        <v>91580733</v>
      </c>
      <c r="O36" s="21">
        <v>91580733</v>
      </c>
      <c r="P36" s="23">
        <f t="shared" si="1"/>
        <v>1</v>
      </c>
    </row>
    <row r="37" spans="2:16" x14ac:dyDescent="0.25">
      <c r="B37" s="15"/>
      <c r="C37" s="16" t="s">
        <v>683</v>
      </c>
      <c r="D37" s="16" t="s">
        <v>161</v>
      </c>
      <c r="E37" s="16" t="s">
        <v>684</v>
      </c>
      <c r="F37" s="16" t="s">
        <v>170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31</v>
      </c>
      <c r="M37" s="21">
        <v>1041808610</v>
      </c>
      <c r="N37" s="21">
        <v>1041808610</v>
      </c>
      <c r="O37" s="21">
        <v>1041808610</v>
      </c>
      <c r="P37" s="23">
        <f t="shared" si="1"/>
        <v>1</v>
      </c>
    </row>
    <row r="38" spans="2:16" x14ac:dyDescent="0.25">
      <c r="B38" s="15"/>
      <c r="C38" s="16" t="s">
        <v>681</v>
      </c>
      <c r="D38" s="16" t="s">
        <v>161</v>
      </c>
      <c r="E38" s="16" t="s">
        <v>682</v>
      </c>
      <c r="F38" s="16" t="s">
        <v>170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31</v>
      </c>
      <c r="M38" s="21">
        <v>5397007116</v>
      </c>
      <c r="N38" s="21">
        <v>5397007116</v>
      </c>
      <c r="O38" s="21">
        <v>5397007116</v>
      </c>
      <c r="P38" s="23">
        <f t="shared" si="1"/>
        <v>1</v>
      </c>
    </row>
    <row r="39" spans="2:16" x14ac:dyDescent="0.25">
      <c r="B39" s="15"/>
      <c r="C39" s="16" t="s">
        <v>679</v>
      </c>
      <c r="D39" s="16" t="s">
        <v>161</v>
      </c>
      <c r="E39" s="16" t="s">
        <v>680</v>
      </c>
      <c r="F39" s="16" t="s">
        <v>170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31</v>
      </c>
      <c r="M39" s="21">
        <v>1359510821</v>
      </c>
      <c r="N39" s="21">
        <v>1359510821</v>
      </c>
      <c r="O39" s="21">
        <v>1359510821</v>
      </c>
      <c r="P39" s="23">
        <f t="shared" si="1"/>
        <v>1</v>
      </c>
    </row>
    <row r="40" spans="2:16" x14ac:dyDescent="0.25">
      <c r="B40" s="15"/>
      <c r="C40" s="16" t="s">
        <v>677</v>
      </c>
      <c r="D40" s="16" t="s">
        <v>161</v>
      </c>
      <c r="E40" s="16" t="s">
        <v>678</v>
      </c>
      <c r="F40" s="16" t="s">
        <v>170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31</v>
      </c>
      <c r="M40" s="21">
        <v>157505941</v>
      </c>
      <c r="N40" s="21">
        <v>157505941</v>
      </c>
      <c r="O40" s="21">
        <v>150445162</v>
      </c>
      <c r="P40" s="23">
        <f t="shared" si="1"/>
        <v>0.95517134810806914</v>
      </c>
    </row>
    <row r="41" spans="2:16" x14ac:dyDescent="0.25">
      <c r="B41" s="15"/>
      <c r="C41" s="16" t="s">
        <v>675</v>
      </c>
      <c r="D41" s="16" t="s">
        <v>161</v>
      </c>
      <c r="E41" s="16" t="s">
        <v>676</v>
      </c>
      <c r="F41" s="16" t="s">
        <v>170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31</v>
      </c>
      <c r="M41" s="21">
        <v>75103841</v>
      </c>
      <c r="N41" s="21">
        <v>75103841</v>
      </c>
      <c r="O41" s="21">
        <v>75103841</v>
      </c>
      <c r="P41" s="23">
        <f t="shared" si="1"/>
        <v>1</v>
      </c>
    </row>
    <row r="42" spans="2:16" x14ac:dyDescent="0.25">
      <c r="B42" s="15"/>
      <c r="C42" s="16" t="s">
        <v>673</v>
      </c>
      <c r="D42" s="16" t="s">
        <v>161</v>
      </c>
      <c r="E42" s="16" t="s">
        <v>674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31</v>
      </c>
      <c r="M42" s="21">
        <v>415054690</v>
      </c>
      <c r="N42" s="21">
        <v>415054690</v>
      </c>
      <c r="O42" s="21">
        <v>407903547</v>
      </c>
      <c r="P42" s="23">
        <f t="shared" si="1"/>
        <v>0.9827706006646979</v>
      </c>
    </row>
    <row r="43" spans="2:16" x14ac:dyDescent="0.25">
      <c r="B43" s="15"/>
      <c r="C43" s="16" t="s">
        <v>671</v>
      </c>
      <c r="D43" s="16" t="s">
        <v>161</v>
      </c>
      <c r="E43" s="16" t="s">
        <v>672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31</v>
      </c>
      <c r="M43" s="21">
        <v>393046857</v>
      </c>
      <c r="N43" s="21">
        <v>393046857</v>
      </c>
      <c r="O43" s="21">
        <v>393046857</v>
      </c>
      <c r="P43" s="23">
        <f t="shared" si="1"/>
        <v>1</v>
      </c>
    </row>
    <row r="44" spans="2:16" x14ac:dyDescent="0.25">
      <c r="B44" s="15"/>
      <c r="C44" s="16" t="s">
        <v>669</v>
      </c>
      <c r="D44" s="16" t="s">
        <v>161</v>
      </c>
      <c r="E44" s="16" t="s">
        <v>670</v>
      </c>
      <c r="F44" s="16" t="s">
        <v>170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31</v>
      </c>
      <c r="M44" s="21">
        <v>4200000</v>
      </c>
      <c r="N44" s="21">
        <v>4200000</v>
      </c>
      <c r="O44" s="21">
        <v>4131213</v>
      </c>
      <c r="P44" s="23">
        <f t="shared" si="1"/>
        <v>0.98362214285714289</v>
      </c>
    </row>
    <row r="45" spans="2:16" x14ac:dyDescent="0.25">
      <c r="B45" s="15"/>
      <c r="C45" s="16" t="s">
        <v>652</v>
      </c>
      <c r="D45" s="16" t="s">
        <v>161</v>
      </c>
      <c r="E45" s="16" t="s">
        <v>668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31</v>
      </c>
      <c r="M45" s="21">
        <v>54537550</v>
      </c>
      <c r="N45" s="21">
        <v>54537550</v>
      </c>
      <c r="O45" s="21">
        <v>54528676</v>
      </c>
      <c r="P45" s="23">
        <f t="shared" si="1"/>
        <v>0.9998372864200904</v>
      </c>
    </row>
    <row r="46" spans="2:16" x14ac:dyDescent="0.25">
      <c r="B46" s="15"/>
      <c r="C46" s="16" t="s">
        <v>666</v>
      </c>
      <c r="D46" s="16" t="s">
        <v>161</v>
      </c>
      <c r="E46" s="16" t="s">
        <v>667</v>
      </c>
      <c r="F46" s="16" t="s">
        <v>170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31</v>
      </c>
      <c r="M46" s="21">
        <v>15120811914</v>
      </c>
      <c r="N46" s="21">
        <v>15120811914</v>
      </c>
      <c r="O46" s="21">
        <v>15120811914</v>
      </c>
      <c r="P46" s="23">
        <f t="shared" si="1"/>
        <v>1</v>
      </c>
    </row>
    <row r="47" spans="2:16" x14ac:dyDescent="0.25">
      <c r="B47" s="15"/>
      <c r="C47" s="16" t="s">
        <v>664</v>
      </c>
      <c r="D47" s="16" t="s">
        <v>161</v>
      </c>
      <c r="E47" s="16" t="s">
        <v>665</v>
      </c>
      <c r="F47" s="16" t="s">
        <v>170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31</v>
      </c>
      <c r="M47" s="21">
        <v>4406207087</v>
      </c>
      <c r="N47" s="21">
        <v>4406207087</v>
      </c>
      <c r="O47" s="21">
        <v>3743196832</v>
      </c>
      <c r="P47" s="23">
        <f t="shared" si="1"/>
        <v>0.84952812205396921</v>
      </c>
    </row>
    <row r="48" spans="2:16" x14ac:dyDescent="0.25">
      <c r="B48" s="15"/>
      <c r="C48" s="16" t="s">
        <v>662</v>
      </c>
      <c r="D48" s="16" t="s">
        <v>161</v>
      </c>
      <c r="E48" s="16" t="s">
        <v>663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31</v>
      </c>
      <c r="M48" s="21">
        <v>462363000</v>
      </c>
      <c r="N48" s="21">
        <v>462363000</v>
      </c>
      <c r="O48" s="21">
        <v>442997748</v>
      </c>
      <c r="P48" s="23">
        <f t="shared" si="1"/>
        <v>0.9581167783754323</v>
      </c>
    </row>
    <row r="49" spans="2:16" x14ac:dyDescent="0.25">
      <c r="B49" s="15"/>
      <c r="C49" s="16" t="s">
        <v>720</v>
      </c>
      <c r="D49" s="16" t="s">
        <v>161</v>
      </c>
      <c r="E49" s="16" t="s">
        <v>721</v>
      </c>
      <c r="F49" s="16" t="s">
        <v>133</v>
      </c>
      <c r="G49" s="16">
        <v>31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32</v>
      </c>
      <c r="M49" s="21">
        <v>11104116701</v>
      </c>
      <c r="N49" s="21">
        <v>11104116701</v>
      </c>
      <c r="O49" s="21">
        <v>10435574294</v>
      </c>
      <c r="P49" s="23">
        <f t="shared" si="1"/>
        <v>0.93979328342795665</v>
      </c>
    </row>
    <row r="50" spans="2:16" x14ac:dyDescent="0.25">
      <c r="B50" s="15"/>
      <c r="C50" s="16" t="s">
        <v>718</v>
      </c>
      <c r="D50" s="16" t="s">
        <v>161</v>
      </c>
      <c r="E50" s="16" t="s">
        <v>719</v>
      </c>
      <c r="F50" s="16" t="s">
        <v>263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32</v>
      </c>
      <c r="M50" s="21">
        <v>96346748</v>
      </c>
      <c r="N50" s="21">
        <v>96346748</v>
      </c>
      <c r="O50" s="21">
        <v>96324892</v>
      </c>
      <c r="P50" s="23">
        <f t="shared" si="1"/>
        <v>0.99977315269634215</v>
      </c>
    </row>
    <row r="51" spans="2:16" x14ac:dyDescent="0.25">
      <c r="B51" s="15"/>
      <c r="C51" s="16" t="s">
        <v>715</v>
      </c>
      <c r="D51" s="16" t="s">
        <v>161</v>
      </c>
      <c r="E51" s="16" t="s">
        <v>716</v>
      </c>
      <c r="F51" s="16" t="s">
        <v>263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32</v>
      </c>
      <c r="M51" s="21">
        <v>364765004</v>
      </c>
      <c r="N51" s="21">
        <v>364765004</v>
      </c>
      <c r="O51" s="21">
        <v>351907310</v>
      </c>
      <c r="P51" s="23">
        <f t="shared" si="1"/>
        <v>0.96475074675749317</v>
      </c>
    </row>
    <row r="52" spans="2:16" x14ac:dyDescent="0.25">
      <c r="B52" s="15"/>
      <c r="C52" s="16" t="s">
        <v>713</v>
      </c>
      <c r="D52" s="16" t="s">
        <v>161</v>
      </c>
      <c r="E52" s="16" t="s">
        <v>714</v>
      </c>
      <c r="F52" s="16" t="s">
        <v>263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32</v>
      </c>
      <c r="M52" s="21">
        <v>527384929</v>
      </c>
      <c r="N52" s="21">
        <v>527384929</v>
      </c>
      <c r="O52" s="21">
        <v>527384207</v>
      </c>
      <c r="P52" s="23">
        <f t="shared" si="1"/>
        <v>0.99999863098097741</v>
      </c>
    </row>
    <row r="53" spans="2:16" x14ac:dyDescent="0.25">
      <c r="B53" s="15"/>
      <c r="C53" s="16" t="s">
        <v>711</v>
      </c>
      <c r="D53" s="16" t="s">
        <v>161</v>
      </c>
      <c r="E53" s="16" t="s">
        <v>712</v>
      </c>
      <c r="F53" s="16" t="s">
        <v>263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32</v>
      </c>
      <c r="M53" s="21">
        <v>7525443586</v>
      </c>
      <c r="N53" s="21">
        <v>7525443586</v>
      </c>
      <c r="O53" s="21">
        <v>7525443586</v>
      </c>
      <c r="P53" s="23">
        <f t="shared" si="1"/>
        <v>1</v>
      </c>
    </row>
    <row r="54" spans="2:16" x14ac:dyDescent="0.25">
      <c r="B54" s="15"/>
      <c r="C54" s="16" t="s">
        <v>707</v>
      </c>
      <c r="D54" s="16" t="s">
        <v>161</v>
      </c>
      <c r="E54" s="16" t="s">
        <v>708</v>
      </c>
      <c r="F54" s="16" t="s">
        <v>263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709</v>
      </c>
      <c r="L54" s="16" t="s">
        <v>32</v>
      </c>
      <c r="M54" s="21">
        <v>875967419</v>
      </c>
      <c r="N54" s="21">
        <v>875967419</v>
      </c>
      <c r="O54" s="21">
        <v>875967419</v>
      </c>
      <c r="P54" s="23">
        <f t="shared" si="1"/>
        <v>1</v>
      </c>
    </row>
    <row r="55" spans="2:16" x14ac:dyDescent="0.25">
      <c r="B55" s="15"/>
      <c r="C55" s="16" t="s">
        <v>810</v>
      </c>
      <c r="D55" s="16" t="s">
        <v>161</v>
      </c>
      <c r="E55" s="16" t="s">
        <v>811</v>
      </c>
      <c r="F55" s="16" t="s">
        <v>163</v>
      </c>
      <c r="G55" s="16">
        <v>33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33</v>
      </c>
      <c r="M55" s="21">
        <v>2294632500</v>
      </c>
      <c r="N55" s="21">
        <v>2294632500</v>
      </c>
      <c r="O55" s="21">
        <v>2294632500</v>
      </c>
      <c r="P55" s="23">
        <f t="shared" si="1"/>
        <v>1</v>
      </c>
    </row>
    <row r="56" spans="2:16" x14ac:dyDescent="0.25">
      <c r="B56" s="15"/>
      <c r="C56" s="16" t="s">
        <v>808</v>
      </c>
      <c r="D56" s="16" t="s">
        <v>161</v>
      </c>
      <c r="E56" s="16" t="s">
        <v>809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33</v>
      </c>
      <c r="M56" s="21">
        <v>13600000</v>
      </c>
      <c r="N56" s="21">
        <v>13600000</v>
      </c>
      <c r="O56" s="21">
        <v>13600000</v>
      </c>
      <c r="P56" s="23">
        <f t="shared" si="1"/>
        <v>1</v>
      </c>
    </row>
    <row r="57" spans="2:16" x14ac:dyDescent="0.25">
      <c r="B57" s="15"/>
      <c r="C57" s="16" t="s">
        <v>806</v>
      </c>
      <c r="D57" s="16" t="s">
        <v>161</v>
      </c>
      <c r="E57" s="16" t="s">
        <v>807</v>
      </c>
      <c r="F57" s="16" t="s">
        <v>263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33</v>
      </c>
      <c r="M57" s="21">
        <v>51000000</v>
      </c>
      <c r="N57" s="21">
        <v>51000000</v>
      </c>
      <c r="O57" s="21">
        <v>51000000</v>
      </c>
      <c r="P57" s="23">
        <f t="shared" si="1"/>
        <v>1</v>
      </c>
    </row>
    <row r="58" spans="2:16" x14ac:dyDescent="0.25">
      <c r="B58" s="15"/>
      <c r="C58" s="16" t="s">
        <v>804</v>
      </c>
      <c r="D58" s="16" t="s">
        <v>161</v>
      </c>
      <c r="E58" s="16" t="s">
        <v>805</v>
      </c>
      <c r="F58" s="16" t="s">
        <v>263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33</v>
      </c>
      <c r="M58" s="21">
        <v>280047000</v>
      </c>
      <c r="N58" s="21">
        <v>280047000</v>
      </c>
      <c r="O58" s="21">
        <v>280047000</v>
      </c>
      <c r="P58" s="23">
        <f t="shared" si="1"/>
        <v>1</v>
      </c>
    </row>
    <row r="59" spans="2:16" x14ac:dyDescent="0.25">
      <c r="B59" s="15"/>
      <c r="C59" s="16" t="s">
        <v>803</v>
      </c>
      <c r="D59" s="16" t="s">
        <v>161</v>
      </c>
      <c r="E59" s="16" t="s">
        <v>745</v>
      </c>
      <c r="F59" s="16" t="s">
        <v>263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33</v>
      </c>
      <c r="M59" s="21">
        <v>34553000</v>
      </c>
      <c r="N59" s="21">
        <v>34553000</v>
      </c>
      <c r="O59" s="21">
        <v>34553000</v>
      </c>
      <c r="P59" s="23">
        <f t="shared" si="1"/>
        <v>1</v>
      </c>
    </row>
    <row r="60" spans="2:16" x14ac:dyDescent="0.25">
      <c r="B60" s="15"/>
      <c r="C60" s="16" t="s">
        <v>801</v>
      </c>
      <c r="D60" s="16" t="s">
        <v>161</v>
      </c>
      <c r="E60" s="16" t="s">
        <v>802</v>
      </c>
      <c r="F60" s="16" t="s">
        <v>263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33</v>
      </c>
      <c r="M60" s="21">
        <v>146858725</v>
      </c>
      <c r="N60" s="21">
        <v>146858725</v>
      </c>
      <c r="O60" s="21">
        <v>146858725</v>
      </c>
      <c r="P60" s="23">
        <f t="shared" si="1"/>
        <v>1</v>
      </c>
    </row>
    <row r="61" spans="2:16" x14ac:dyDescent="0.25">
      <c r="B61" s="15"/>
      <c r="C61" s="16" t="s">
        <v>423</v>
      </c>
      <c r="D61" s="16" t="s">
        <v>161</v>
      </c>
      <c r="E61" s="16" t="s">
        <v>800</v>
      </c>
      <c r="F61" s="16" t="s">
        <v>263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33</v>
      </c>
      <c r="M61" s="21">
        <v>3078651848</v>
      </c>
      <c r="N61" s="21">
        <v>3078651848</v>
      </c>
      <c r="O61" s="21">
        <v>3078651848</v>
      </c>
      <c r="P61" s="23">
        <f t="shared" si="1"/>
        <v>1</v>
      </c>
    </row>
    <row r="62" spans="2:16" x14ac:dyDescent="0.25">
      <c r="B62" s="15"/>
      <c r="C62" s="16" t="s">
        <v>421</v>
      </c>
      <c r="D62" s="16" t="s">
        <v>161</v>
      </c>
      <c r="E62" s="16" t="s">
        <v>799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33</v>
      </c>
      <c r="M62" s="21">
        <v>2728642659</v>
      </c>
      <c r="N62" s="21">
        <v>2728642659</v>
      </c>
      <c r="O62" s="21">
        <v>2728642659</v>
      </c>
      <c r="P62" s="23">
        <f t="shared" si="1"/>
        <v>1</v>
      </c>
    </row>
    <row r="63" spans="2:16" x14ac:dyDescent="0.25">
      <c r="B63" s="15"/>
      <c r="C63" s="16" t="s">
        <v>417</v>
      </c>
      <c r="D63" s="16" t="s">
        <v>161</v>
      </c>
      <c r="E63" s="16" t="s">
        <v>798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33</v>
      </c>
      <c r="M63" s="21">
        <v>133209146</v>
      </c>
      <c r="N63" s="21">
        <v>133209146</v>
      </c>
      <c r="O63" s="21">
        <v>133209146</v>
      </c>
      <c r="P63" s="23">
        <f t="shared" si="1"/>
        <v>1</v>
      </c>
    </row>
    <row r="64" spans="2:16" x14ac:dyDescent="0.25">
      <c r="B64" s="15"/>
      <c r="C64" s="16" t="s">
        <v>796</v>
      </c>
      <c r="D64" s="16" t="s">
        <v>161</v>
      </c>
      <c r="E64" s="16" t="s">
        <v>797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33</v>
      </c>
      <c r="M64" s="21">
        <v>139395157</v>
      </c>
      <c r="N64" s="21">
        <v>139395157</v>
      </c>
      <c r="O64" s="21">
        <v>139395157</v>
      </c>
      <c r="P64" s="23">
        <f t="shared" si="1"/>
        <v>1</v>
      </c>
    </row>
    <row r="65" spans="2:16" x14ac:dyDescent="0.25">
      <c r="B65" s="15"/>
      <c r="C65" s="16" t="s">
        <v>409</v>
      </c>
      <c r="D65" s="16" t="s">
        <v>161</v>
      </c>
      <c r="E65" s="16" t="s">
        <v>795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33</v>
      </c>
      <c r="M65" s="21">
        <v>190976820</v>
      </c>
      <c r="N65" s="21">
        <v>190976820</v>
      </c>
      <c r="O65" s="21">
        <v>190976820</v>
      </c>
      <c r="P65" s="23">
        <f t="shared" si="1"/>
        <v>1</v>
      </c>
    </row>
    <row r="66" spans="2:16" x14ac:dyDescent="0.25">
      <c r="B66" s="15"/>
      <c r="C66" s="16" t="s">
        <v>793</v>
      </c>
      <c r="D66" s="16" t="s">
        <v>161</v>
      </c>
      <c r="E66" s="16" t="s">
        <v>794</v>
      </c>
      <c r="F66" s="16" t="s">
        <v>263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33</v>
      </c>
      <c r="M66" s="21">
        <v>8500000</v>
      </c>
      <c r="N66" s="21">
        <v>8500000</v>
      </c>
      <c r="O66" s="21">
        <v>8500000</v>
      </c>
      <c r="P66" s="23">
        <f t="shared" si="1"/>
        <v>1</v>
      </c>
    </row>
    <row r="67" spans="2:16" x14ac:dyDescent="0.25">
      <c r="B67" s="15"/>
      <c r="C67" s="16" t="s">
        <v>791</v>
      </c>
      <c r="D67" s="16" t="s">
        <v>161</v>
      </c>
      <c r="E67" s="16" t="s">
        <v>792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33</v>
      </c>
      <c r="M67" s="21">
        <v>2660000</v>
      </c>
      <c r="N67" s="21">
        <v>2660000</v>
      </c>
      <c r="O67" s="21">
        <v>2660000</v>
      </c>
      <c r="P67" s="23">
        <f t="shared" si="1"/>
        <v>1</v>
      </c>
    </row>
    <row r="68" spans="2:16" x14ac:dyDescent="0.25">
      <c r="B68" s="15"/>
      <c r="C68" s="16" t="s">
        <v>789</v>
      </c>
      <c r="D68" s="16" t="s">
        <v>161</v>
      </c>
      <c r="E68" s="16" t="s">
        <v>790</v>
      </c>
      <c r="F68" s="16" t="s">
        <v>263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33</v>
      </c>
      <c r="M68" s="21">
        <v>14800000</v>
      </c>
      <c r="N68" s="21">
        <v>14800000</v>
      </c>
      <c r="O68" s="21">
        <v>14800000</v>
      </c>
      <c r="P68" s="23">
        <f t="shared" ref="P68:P100" si="3">+O68/N68</f>
        <v>1</v>
      </c>
    </row>
    <row r="69" spans="2:16" x14ac:dyDescent="0.25">
      <c r="B69" s="15"/>
      <c r="C69" s="16" t="s">
        <v>787</v>
      </c>
      <c r="D69" s="16" t="s">
        <v>161</v>
      </c>
      <c r="E69" s="16" t="s">
        <v>788</v>
      </c>
      <c r="F69" s="16" t="s">
        <v>263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33</v>
      </c>
      <c r="M69" s="21">
        <v>0</v>
      </c>
      <c r="N69" s="21">
        <v>0</v>
      </c>
      <c r="O69" s="21">
        <v>0</v>
      </c>
      <c r="P69" s="23">
        <v>0</v>
      </c>
    </row>
    <row r="70" spans="2:16" x14ac:dyDescent="0.25">
      <c r="B70" s="15"/>
      <c r="C70" s="16" t="s">
        <v>785</v>
      </c>
      <c r="D70" s="16" t="s">
        <v>161</v>
      </c>
      <c r="E70" s="16" t="s">
        <v>786</v>
      </c>
      <c r="F70" s="16" t="s">
        <v>263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33</v>
      </c>
      <c r="M70" s="21">
        <v>77440000</v>
      </c>
      <c r="N70" s="21">
        <v>77440000</v>
      </c>
      <c r="O70" s="21">
        <v>77440000</v>
      </c>
      <c r="P70" s="23">
        <f t="shared" si="3"/>
        <v>1</v>
      </c>
    </row>
    <row r="71" spans="2:16" x14ac:dyDescent="0.25">
      <c r="B71" s="15"/>
      <c r="C71" s="16" t="s">
        <v>783</v>
      </c>
      <c r="D71" s="16" t="s">
        <v>161</v>
      </c>
      <c r="E71" s="16" t="s">
        <v>784</v>
      </c>
      <c r="F71" s="16" t="s">
        <v>263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33</v>
      </c>
      <c r="M71" s="21">
        <v>0</v>
      </c>
      <c r="N71" s="21">
        <v>0</v>
      </c>
      <c r="O71" s="21">
        <v>0</v>
      </c>
      <c r="P71" s="23">
        <v>0</v>
      </c>
    </row>
    <row r="72" spans="2:16" x14ac:dyDescent="0.25">
      <c r="B72" s="15"/>
      <c r="C72" s="16" t="s">
        <v>781</v>
      </c>
      <c r="D72" s="16" t="s">
        <v>161</v>
      </c>
      <c r="E72" s="16" t="s">
        <v>782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33</v>
      </c>
      <c r="M72" s="21">
        <v>32242000</v>
      </c>
      <c r="N72" s="21">
        <v>32242000</v>
      </c>
      <c r="O72" s="21">
        <v>32242000</v>
      </c>
      <c r="P72" s="23">
        <f t="shared" si="3"/>
        <v>1</v>
      </c>
    </row>
    <row r="73" spans="2:16" x14ac:dyDescent="0.25">
      <c r="B73" s="15"/>
      <c r="C73" s="16" t="s">
        <v>779</v>
      </c>
      <c r="D73" s="16" t="s">
        <v>161</v>
      </c>
      <c r="E73" s="16" t="s">
        <v>780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33</v>
      </c>
      <c r="M73" s="21">
        <v>33579360</v>
      </c>
      <c r="N73" s="21">
        <v>33579360</v>
      </c>
      <c r="O73" s="21">
        <v>33579360</v>
      </c>
      <c r="P73" s="23">
        <f t="shared" si="3"/>
        <v>1</v>
      </c>
    </row>
    <row r="74" spans="2:16" x14ac:dyDescent="0.25">
      <c r="B74" s="15"/>
      <c r="C74" s="16" t="s">
        <v>777</v>
      </c>
      <c r="D74" s="16" t="s">
        <v>161</v>
      </c>
      <c r="E74" s="16" t="s">
        <v>778</v>
      </c>
      <c r="F74" s="16" t="s">
        <v>263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33</v>
      </c>
      <c r="M74" s="21">
        <v>14464314606</v>
      </c>
      <c r="N74" s="21">
        <v>14464314606</v>
      </c>
      <c r="O74" s="21">
        <v>14464314606</v>
      </c>
      <c r="P74" s="23">
        <f t="shared" si="3"/>
        <v>1</v>
      </c>
    </row>
    <row r="75" spans="2:16" x14ac:dyDescent="0.25">
      <c r="B75" s="15"/>
      <c r="C75" s="16" t="s">
        <v>775</v>
      </c>
      <c r="D75" s="16" t="s">
        <v>161</v>
      </c>
      <c r="E75" s="16" t="s">
        <v>776</v>
      </c>
      <c r="F75" s="16" t="s">
        <v>263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33</v>
      </c>
      <c r="M75" s="21">
        <v>167548344</v>
      </c>
      <c r="N75" s="21">
        <v>167548344</v>
      </c>
      <c r="O75" s="21">
        <v>167548344</v>
      </c>
      <c r="P75" s="23">
        <f t="shared" si="3"/>
        <v>1</v>
      </c>
    </row>
    <row r="76" spans="2:16" x14ac:dyDescent="0.25">
      <c r="B76" s="15"/>
      <c r="C76" s="16" t="s">
        <v>773</v>
      </c>
      <c r="D76" s="16" t="s">
        <v>161</v>
      </c>
      <c r="E76" s="16" t="s">
        <v>774</v>
      </c>
      <c r="F76" s="16" t="s">
        <v>263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33</v>
      </c>
      <c r="M76" s="21">
        <v>34077515</v>
      </c>
      <c r="N76" s="21">
        <v>34077515</v>
      </c>
      <c r="O76" s="21">
        <v>34077515</v>
      </c>
      <c r="P76" s="23">
        <f t="shared" si="3"/>
        <v>1</v>
      </c>
    </row>
    <row r="77" spans="2:16" x14ac:dyDescent="0.25">
      <c r="B77" s="15"/>
      <c r="C77" s="16" t="s">
        <v>771</v>
      </c>
      <c r="D77" s="16" t="s">
        <v>161</v>
      </c>
      <c r="E77" s="16" t="s">
        <v>772</v>
      </c>
      <c r="F77" s="16" t="s">
        <v>263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33</v>
      </c>
      <c r="M77" s="21">
        <v>97277900</v>
      </c>
      <c r="N77" s="21">
        <v>97277900</v>
      </c>
      <c r="O77" s="21">
        <v>97277900</v>
      </c>
      <c r="P77" s="23">
        <f t="shared" si="3"/>
        <v>1</v>
      </c>
    </row>
    <row r="78" spans="2:16" x14ac:dyDescent="0.25">
      <c r="B78" s="15"/>
      <c r="C78" s="16" t="s">
        <v>769</v>
      </c>
      <c r="D78" s="16" t="s">
        <v>161</v>
      </c>
      <c r="E78" s="16" t="s">
        <v>770</v>
      </c>
      <c r="F78" s="16" t="s">
        <v>263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33</v>
      </c>
      <c r="M78" s="21">
        <v>411880278</v>
      </c>
      <c r="N78" s="21">
        <v>411880278</v>
      </c>
      <c r="O78" s="21">
        <v>411880278</v>
      </c>
      <c r="P78" s="23">
        <f t="shared" si="3"/>
        <v>1</v>
      </c>
    </row>
    <row r="79" spans="2:16" x14ac:dyDescent="0.25">
      <c r="B79" s="15"/>
      <c r="C79" s="16" t="s">
        <v>767</v>
      </c>
      <c r="D79" s="16" t="s">
        <v>161</v>
      </c>
      <c r="E79" s="16" t="s">
        <v>768</v>
      </c>
      <c r="F79" s="16" t="s">
        <v>263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33</v>
      </c>
      <c r="M79" s="21">
        <v>12598000</v>
      </c>
      <c r="N79" s="21">
        <v>12598000</v>
      </c>
      <c r="O79" s="21">
        <v>12598000</v>
      </c>
      <c r="P79" s="23">
        <f t="shared" si="3"/>
        <v>1</v>
      </c>
    </row>
    <row r="80" spans="2:16" x14ac:dyDescent="0.25">
      <c r="B80" s="15"/>
      <c r="C80" s="16" t="s">
        <v>765</v>
      </c>
      <c r="D80" s="16" t="s">
        <v>161</v>
      </c>
      <c r="E80" s="16" t="s">
        <v>766</v>
      </c>
      <c r="F80" s="16" t="s">
        <v>263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33</v>
      </c>
      <c r="M80" s="21">
        <v>60316000</v>
      </c>
      <c r="N80" s="21">
        <v>60316000</v>
      </c>
      <c r="O80" s="21">
        <v>60316000</v>
      </c>
      <c r="P80" s="23">
        <f t="shared" si="3"/>
        <v>1</v>
      </c>
    </row>
    <row r="81" spans="2:16" x14ac:dyDescent="0.25">
      <c r="B81" s="15"/>
      <c r="C81" s="16" t="s">
        <v>763</v>
      </c>
      <c r="D81" s="16" t="s">
        <v>161</v>
      </c>
      <c r="E81" s="16" t="s">
        <v>764</v>
      </c>
      <c r="F81" s="16" t="s">
        <v>263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33</v>
      </c>
      <c r="M81" s="21">
        <v>3156000</v>
      </c>
      <c r="N81" s="21">
        <v>3156000</v>
      </c>
      <c r="O81" s="21">
        <v>3156000</v>
      </c>
      <c r="P81" s="23">
        <f t="shared" si="3"/>
        <v>1</v>
      </c>
    </row>
    <row r="82" spans="2:16" x14ac:dyDescent="0.25">
      <c r="B82" s="15"/>
      <c r="C82" s="16" t="s">
        <v>761</v>
      </c>
      <c r="D82" s="16" t="s">
        <v>161</v>
      </c>
      <c r="E82" s="16" t="s">
        <v>762</v>
      </c>
      <c r="F82" s="16" t="s">
        <v>263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33</v>
      </c>
      <c r="M82" s="21">
        <v>1388342221</v>
      </c>
      <c r="N82" s="21">
        <v>1388342221</v>
      </c>
      <c r="O82" s="21">
        <v>1388342221</v>
      </c>
      <c r="P82" s="23">
        <f t="shared" si="3"/>
        <v>1</v>
      </c>
    </row>
    <row r="83" spans="2:16" x14ac:dyDescent="0.25">
      <c r="B83" s="15"/>
      <c r="C83" s="16" t="s">
        <v>759</v>
      </c>
      <c r="D83" s="16" t="s">
        <v>161</v>
      </c>
      <c r="E83" s="16" t="s">
        <v>760</v>
      </c>
      <c r="F83" s="16" t="s">
        <v>263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33</v>
      </c>
      <c r="M83" s="21">
        <v>3349135450</v>
      </c>
      <c r="N83" s="21">
        <v>3349135450</v>
      </c>
      <c r="O83" s="21">
        <v>3349135450</v>
      </c>
      <c r="P83" s="23">
        <f t="shared" si="3"/>
        <v>1</v>
      </c>
    </row>
    <row r="84" spans="2:16" x14ac:dyDescent="0.25">
      <c r="B84" s="15"/>
      <c r="C84" s="16" t="s">
        <v>757</v>
      </c>
      <c r="D84" s="16" t="s">
        <v>161</v>
      </c>
      <c r="E84" s="16" t="s">
        <v>758</v>
      </c>
      <c r="F84" s="16" t="s">
        <v>263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33</v>
      </c>
      <c r="M84" s="21">
        <v>486872714</v>
      </c>
      <c r="N84" s="21">
        <v>486872714</v>
      </c>
      <c r="O84" s="21">
        <v>486872714</v>
      </c>
      <c r="P84" s="23">
        <f t="shared" si="3"/>
        <v>1</v>
      </c>
    </row>
    <row r="85" spans="2:16" x14ac:dyDescent="0.25">
      <c r="B85" s="15"/>
      <c r="C85" s="16" t="s">
        <v>755</v>
      </c>
      <c r="D85" s="16" t="s">
        <v>161</v>
      </c>
      <c r="E85" s="16" t="s">
        <v>756</v>
      </c>
      <c r="F85" s="16" t="s">
        <v>263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33</v>
      </c>
      <c r="M85" s="21">
        <v>18264148</v>
      </c>
      <c r="N85" s="21">
        <v>18264148</v>
      </c>
      <c r="O85" s="21">
        <v>18264148</v>
      </c>
      <c r="P85" s="23">
        <f t="shared" si="3"/>
        <v>1</v>
      </c>
    </row>
    <row r="86" spans="2:16" x14ac:dyDescent="0.25">
      <c r="B86" s="15"/>
      <c r="C86" s="16" t="s">
        <v>753</v>
      </c>
      <c r="D86" s="16" t="s">
        <v>161</v>
      </c>
      <c r="E86" s="16" t="s">
        <v>754</v>
      </c>
      <c r="F86" s="16" t="s">
        <v>263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33</v>
      </c>
      <c r="M86" s="21">
        <v>685841177</v>
      </c>
      <c r="N86" s="21">
        <v>685841177</v>
      </c>
      <c r="O86" s="21">
        <v>685841177</v>
      </c>
      <c r="P86" s="23">
        <f t="shared" si="3"/>
        <v>1</v>
      </c>
    </row>
    <row r="87" spans="2:16" x14ac:dyDescent="0.25">
      <c r="B87" s="15"/>
      <c r="C87" s="16" t="s">
        <v>751</v>
      </c>
      <c r="D87" s="16" t="s">
        <v>161</v>
      </c>
      <c r="E87" s="16" t="s">
        <v>752</v>
      </c>
      <c r="F87" s="16" t="s">
        <v>263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33</v>
      </c>
      <c r="M87" s="21">
        <v>5011000</v>
      </c>
      <c r="N87" s="21">
        <v>5011000</v>
      </c>
      <c r="O87" s="21">
        <v>5011000</v>
      </c>
      <c r="P87" s="23">
        <f t="shared" si="3"/>
        <v>1</v>
      </c>
    </row>
    <row r="88" spans="2:16" x14ac:dyDescent="0.25">
      <c r="B88" s="15"/>
      <c r="C88" s="16" t="s">
        <v>749</v>
      </c>
      <c r="D88" s="16" t="s">
        <v>161</v>
      </c>
      <c r="E88" s="16" t="s">
        <v>750</v>
      </c>
      <c r="F88" s="16" t="s">
        <v>263</v>
      </c>
      <c r="G88" s="16">
        <v>24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33</v>
      </c>
      <c r="M88" s="21">
        <v>9500000</v>
      </c>
      <c r="N88" s="21">
        <v>9500000</v>
      </c>
      <c r="O88" s="21">
        <v>9500000</v>
      </c>
      <c r="P88" s="23">
        <f t="shared" si="3"/>
        <v>1</v>
      </c>
    </row>
    <row r="89" spans="2:16" x14ac:dyDescent="0.25">
      <c r="B89" s="15"/>
      <c r="C89" s="16" t="s">
        <v>747</v>
      </c>
      <c r="D89" s="16" t="s">
        <v>161</v>
      </c>
      <c r="E89" s="16" t="s">
        <v>748</v>
      </c>
      <c r="F89" s="16" t="s">
        <v>263</v>
      </c>
      <c r="G89" s="16">
        <v>24</v>
      </c>
      <c r="H89" s="16" t="s">
        <v>145</v>
      </c>
      <c r="I89" s="16" t="s">
        <v>164</v>
      </c>
      <c r="J89" s="16" t="s">
        <v>136</v>
      </c>
      <c r="K89" s="16" t="s">
        <v>136</v>
      </c>
      <c r="L89" s="16" t="s">
        <v>33</v>
      </c>
      <c r="M89" s="21">
        <v>10000000</v>
      </c>
      <c r="N89" s="21">
        <v>10000000</v>
      </c>
      <c r="O89" s="21">
        <v>10000000</v>
      </c>
      <c r="P89" s="23">
        <f t="shared" si="3"/>
        <v>1</v>
      </c>
    </row>
    <row r="90" spans="2:16" x14ac:dyDescent="0.25">
      <c r="B90" s="15"/>
      <c r="C90" s="16" t="s">
        <v>435</v>
      </c>
      <c r="D90" s="16" t="s">
        <v>161</v>
      </c>
      <c r="E90" s="16" t="s">
        <v>746</v>
      </c>
      <c r="F90" s="16" t="s">
        <v>263</v>
      </c>
      <c r="G90" s="16">
        <v>24</v>
      </c>
      <c r="H90" s="16" t="s">
        <v>145</v>
      </c>
      <c r="I90" s="16" t="s">
        <v>164</v>
      </c>
      <c r="J90" s="16" t="s">
        <v>136</v>
      </c>
      <c r="K90" s="16" t="s">
        <v>136</v>
      </c>
      <c r="L90" s="16" t="s">
        <v>33</v>
      </c>
      <c r="M90" s="21">
        <v>37955814</v>
      </c>
      <c r="N90" s="21">
        <v>37955814</v>
      </c>
      <c r="O90" s="21">
        <v>37955814</v>
      </c>
      <c r="P90" s="23">
        <f t="shared" si="3"/>
        <v>1</v>
      </c>
    </row>
    <row r="91" spans="2:16" x14ac:dyDescent="0.25">
      <c r="B91" s="15"/>
      <c r="C91" s="16" t="s">
        <v>744</v>
      </c>
      <c r="D91" s="16" t="s">
        <v>161</v>
      </c>
      <c r="E91" s="16" t="s">
        <v>745</v>
      </c>
      <c r="F91" s="16" t="s">
        <v>263</v>
      </c>
      <c r="G91" s="16">
        <v>24</v>
      </c>
      <c r="H91" s="16" t="s">
        <v>145</v>
      </c>
      <c r="I91" s="16" t="s">
        <v>164</v>
      </c>
      <c r="J91" s="16" t="s">
        <v>136</v>
      </c>
      <c r="K91" s="16" t="s">
        <v>136</v>
      </c>
      <c r="L91" s="16" t="s">
        <v>33</v>
      </c>
      <c r="M91" s="21">
        <v>71547955</v>
      </c>
      <c r="N91" s="21">
        <v>71547955</v>
      </c>
      <c r="O91" s="21">
        <v>71547955</v>
      </c>
      <c r="P91" s="23">
        <f t="shared" si="3"/>
        <v>1</v>
      </c>
    </row>
    <row r="92" spans="2:16" x14ac:dyDescent="0.25">
      <c r="B92" s="15"/>
      <c r="C92" s="16" t="s">
        <v>707</v>
      </c>
      <c r="D92" s="16" t="s">
        <v>161</v>
      </c>
      <c r="E92" s="16" t="s">
        <v>708</v>
      </c>
      <c r="F92" s="16" t="s">
        <v>743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709</v>
      </c>
      <c r="L92" s="16" t="s">
        <v>33</v>
      </c>
      <c r="M92" s="21">
        <v>10795102181</v>
      </c>
      <c r="N92" s="21">
        <v>10795102181</v>
      </c>
      <c r="O92" s="21">
        <v>10788894088</v>
      </c>
      <c r="P92" s="23">
        <f t="shared" si="3"/>
        <v>0.99942491577236514</v>
      </c>
    </row>
    <row r="93" spans="2:16" x14ac:dyDescent="0.25">
      <c r="B93" s="15"/>
      <c r="C93" s="16" t="s">
        <v>741</v>
      </c>
      <c r="D93" s="16" t="s">
        <v>161</v>
      </c>
      <c r="E93" s="16" t="s">
        <v>742</v>
      </c>
      <c r="F93" s="16" t="s">
        <v>170</v>
      </c>
      <c r="G93" s="16">
        <v>24</v>
      </c>
      <c r="H93" s="16" t="s">
        <v>145</v>
      </c>
      <c r="I93" s="16" t="s">
        <v>164</v>
      </c>
      <c r="J93" s="16" t="s">
        <v>136</v>
      </c>
      <c r="K93" s="16" t="s">
        <v>136</v>
      </c>
      <c r="L93" s="16" t="s">
        <v>33</v>
      </c>
      <c r="M93" s="21">
        <v>9696550673</v>
      </c>
      <c r="N93" s="21">
        <v>9696550673</v>
      </c>
      <c r="O93" s="21">
        <v>9696550673</v>
      </c>
      <c r="P93" s="23">
        <f t="shared" si="3"/>
        <v>1</v>
      </c>
    </row>
    <row r="94" spans="2:16" x14ac:dyDescent="0.25">
      <c r="B94" s="15"/>
      <c r="C94" s="16" t="s">
        <v>739</v>
      </c>
      <c r="D94" s="16" t="s">
        <v>161</v>
      </c>
      <c r="E94" s="16" t="s">
        <v>740</v>
      </c>
      <c r="F94" s="16" t="s">
        <v>170</v>
      </c>
      <c r="G94" s="16">
        <v>24</v>
      </c>
      <c r="H94" s="16" t="s">
        <v>145</v>
      </c>
      <c r="I94" s="16" t="s">
        <v>164</v>
      </c>
      <c r="J94" s="16" t="s">
        <v>136</v>
      </c>
      <c r="K94" s="16" t="s">
        <v>136</v>
      </c>
      <c r="L94" s="16" t="s">
        <v>33</v>
      </c>
      <c r="M94" s="21">
        <v>6252949102</v>
      </c>
      <c r="N94" s="21">
        <v>6252949102</v>
      </c>
      <c r="O94" s="21">
        <v>6252949102</v>
      </c>
      <c r="P94" s="23">
        <f t="shared" si="3"/>
        <v>1</v>
      </c>
    </row>
    <row r="95" spans="2:16" x14ac:dyDescent="0.25">
      <c r="B95" s="15"/>
      <c r="C95" s="16" t="s">
        <v>737</v>
      </c>
      <c r="D95" s="16" t="s">
        <v>161</v>
      </c>
      <c r="E95" s="16" t="s">
        <v>738</v>
      </c>
      <c r="F95" s="16" t="s">
        <v>170</v>
      </c>
      <c r="G95" s="16">
        <v>24</v>
      </c>
      <c r="H95" s="16" t="s">
        <v>145</v>
      </c>
      <c r="I95" s="16" t="s">
        <v>164</v>
      </c>
      <c r="J95" s="16" t="s">
        <v>136</v>
      </c>
      <c r="K95" s="16" t="s">
        <v>136</v>
      </c>
      <c r="L95" s="16" t="s">
        <v>33</v>
      </c>
      <c r="M95" s="21">
        <v>32487047888</v>
      </c>
      <c r="N95" s="21">
        <v>32487047888</v>
      </c>
      <c r="O95" s="21">
        <v>32487047888</v>
      </c>
      <c r="P95" s="23">
        <f t="shared" si="3"/>
        <v>1</v>
      </c>
    </row>
    <row r="96" spans="2:16" x14ac:dyDescent="0.25">
      <c r="B96" s="15"/>
      <c r="C96" s="16" t="s">
        <v>735</v>
      </c>
      <c r="D96" s="16" t="s">
        <v>161</v>
      </c>
      <c r="E96" s="16" t="s">
        <v>736</v>
      </c>
      <c r="F96" s="16" t="s">
        <v>170</v>
      </c>
      <c r="G96" s="16">
        <v>24</v>
      </c>
      <c r="H96" s="16" t="s">
        <v>145</v>
      </c>
      <c r="I96" s="16" t="s">
        <v>164</v>
      </c>
      <c r="J96" s="16" t="s">
        <v>136</v>
      </c>
      <c r="K96" s="16" t="s">
        <v>136</v>
      </c>
      <c r="L96" s="16" t="s">
        <v>33</v>
      </c>
      <c r="M96" s="21">
        <v>1225316551</v>
      </c>
      <c r="N96" s="21">
        <v>1225316551</v>
      </c>
      <c r="O96" s="21">
        <v>1225316551</v>
      </c>
      <c r="P96" s="23">
        <f t="shared" si="3"/>
        <v>1</v>
      </c>
    </row>
    <row r="97" spans="2:16" x14ac:dyDescent="0.25">
      <c r="B97" s="15"/>
      <c r="C97" s="16" t="s">
        <v>733</v>
      </c>
      <c r="D97" s="16" t="s">
        <v>161</v>
      </c>
      <c r="E97" s="16" t="s">
        <v>734</v>
      </c>
      <c r="F97" s="16" t="s">
        <v>170</v>
      </c>
      <c r="G97" s="16">
        <v>24</v>
      </c>
      <c r="H97" s="16" t="s">
        <v>145</v>
      </c>
      <c r="I97" s="16" t="s">
        <v>164</v>
      </c>
      <c r="J97" s="16" t="s">
        <v>136</v>
      </c>
      <c r="K97" s="16" t="s">
        <v>136</v>
      </c>
      <c r="L97" s="16" t="s">
        <v>33</v>
      </c>
      <c r="M97" s="21">
        <v>10271990</v>
      </c>
      <c r="N97" s="21">
        <v>10271990</v>
      </c>
      <c r="O97" s="21">
        <v>10271990</v>
      </c>
      <c r="P97" s="23">
        <f t="shared" si="3"/>
        <v>1</v>
      </c>
    </row>
    <row r="98" spans="2:16" x14ac:dyDescent="0.25">
      <c r="B98" s="15"/>
      <c r="C98" s="16" t="s">
        <v>731</v>
      </c>
      <c r="D98" s="16" t="s">
        <v>161</v>
      </c>
      <c r="E98" s="16" t="s">
        <v>732</v>
      </c>
      <c r="F98" s="16" t="s">
        <v>170</v>
      </c>
      <c r="G98" s="16">
        <v>24</v>
      </c>
      <c r="H98" s="16" t="s">
        <v>145</v>
      </c>
      <c r="I98" s="16" t="s">
        <v>164</v>
      </c>
      <c r="J98" s="16" t="s">
        <v>136</v>
      </c>
      <c r="K98" s="16" t="s">
        <v>136</v>
      </c>
      <c r="L98" s="16" t="s">
        <v>33</v>
      </c>
      <c r="M98" s="21">
        <v>1728460884</v>
      </c>
      <c r="N98" s="21">
        <v>1728460884</v>
      </c>
      <c r="O98" s="21">
        <v>1728460884</v>
      </c>
      <c r="P98" s="23">
        <f t="shared" si="3"/>
        <v>1</v>
      </c>
    </row>
    <row r="99" spans="2:16" x14ac:dyDescent="0.25">
      <c r="B99" s="15"/>
      <c r="C99" s="16" t="s">
        <v>695</v>
      </c>
      <c r="D99" s="16" t="s">
        <v>161</v>
      </c>
      <c r="E99" s="16" t="s">
        <v>730</v>
      </c>
      <c r="F99" s="16" t="s">
        <v>170</v>
      </c>
      <c r="G99" s="16">
        <v>24</v>
      </c>
      <c r="H99" s="16" t="s">
        <v>145</v>
      </c>
      <c r="I99" s="16" t="s">
        <v>164</v>
      </c>
      <c r="J99" s="16" t="s">
        <v>136</v>
      </c>
      <c r="K99" s="16" t="s">
        <v>136</v>
      </c>
      <c r="L99" s="16" t="s">
        <v>33</v>
      </c>
      <c r="M99" s="21">
        <v>2834525</v>
      </c>
      <c r="N99" s="21">
        <v>2834525</v>
      </c>
      <c r="O99" s="21">
        <v>2834525</v>
      </c>
      <c r="P99" s="23">
        <f t="shared" si="3"/>
        <v>1</v>
      </c>
    </row>
    <row r="100" spans="2:16" x14ac:dyDescent="0.25">
      <c r="B100" s="15"/>
      <c r="C100" s="16" t="s">
        <v>693</v>
      </c>
      <c r="D100" s="16" t="s">
        <v>161</v>
      </c>
      <c r="E100" s="16" t="s">
        <v>729</v>
      </c>
      <c r="F100" s="16" t="s">
        <v>170</v>
      </c>
      <c r="G100" s="16">
        <v>24</v>
      </c>
      <c r="H100" s="16" t="s">
        <v>145</v>
      </c>
      <c r="I100" s="16" t="s">
        <v>164</v>
      </c>
      <c r="J100" s="16" t="s">
        <v>136</v>
      </c>
      <c r="K100" s="16" t="s">
        <v>136</v>
      </c>
      <c r="L100" s="16" t="s">
        <v>33</v>
      </c>
      <c r="M100" s="21">
        <v>6602888294</v>
      </c>
      <c r="N100" s="21">
        <v>6602888294</v>
      </c>
      <c r="O100" s="21">
        <v>6602888294</v>
      </c>
      <c r="P100" s="23">
        <f t="shared" si="3"/>
        <v>1</v>
      </c>
    </row>
    <row r="101" spans="2:16" x14ac:dyDescent="0.25">
      <c r="B101" s="15"/>
      <c r="C101" s="16" t="s">
        <v>727</v>
      </c>
      <c r="D101" s="16" t="s">
        <v>161</v>
      </c>
      <c r="E101" s="16" t="s">
        <v>728</v>
      </c>
      <c r="F101" s="16" t="s">
        <v>170</v>
      </c>
      <c r="G101" s="16">
        <v>24</v>
      </c>
      <c r="H101" s="16" t="s">
        <v>145</v>
      </c>
      <c r="I101" s="16" t="s">
        <v>164</v>
      </c>
      <c r="J101" s="16" t="s">
        <v>136</v>
      </c>
      <c r="K101" s="16" t="s">
        <v>136</v>
      </c>
      <c r="L101" s="16" t="s">
        <v>33</v>
      </c>
      <c r="M101" s="21">
        <v>568523000</v>
      </c>
      <c r="N101" s="21">
        <v>568523000</v>
      </c>
      <c r="O101" s="21">
        <v>559086772</v>
      </c>
      <c r="P101" s="23">
        <f>+O101/N101</f>
        <v>0.98340220536372314</v>
      </c>
    </row>
    <row r="102" spans="2:16" ht="15.75" thickBot="1" x14ac:dyDescent="0.3">
      <c r="B102" s="131"/>
      <c r="C102" s="132" t="s">
        <v>725</v>
      </c>
      <c r="D102" s="132" t="s">
        <v>161</v>
      </c>
      <c r="E102" s="132" t="s">
        <v>726</v>
      </c>
      <c r="F102" s="132" t="s">
        <v>170</v>
      </c>
      <c r="G102" s="132">
        <v>24</v>
      </c>
      <c r="H102" s="132" t="s">
        <v>145</v>
      </c>
      <c r="I102" s="132" t="s">
        <v>164</v>
      </c>
      <c r="J102" s="132" t="s">
        <v>136</v>
      </c>
      <c r="K102" s="132" t="s">
        <v>136</v>
      </c>
      <c r="L102" s="132" t="s">
        <v>33</v>
      </c>
      <c r="M102" s="29">
        <v>166767231483</v>
      </c>
      <c r="N102" s="29">
        <v>166767231483</v>
      </c>
      <c r="O102" s="29">
        <v>166767231483</v>
      </c>
      <c r="P102" s="23">
        <f t="shared" ref="P102" si="4">+O102/N102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100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7.85546875" style="34" bestFit="1" customWidth="1"/>
    <col min="4" max="4" width="11.42578125" style="34"/>
    <col min="5" max="5" width="70.28515625" style="34" bestFit="1" customWidth="1"/>
    <col min="6" max="6" width="25.4257812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5" width="12.28515625" style="34" bestFit="1" customWidth="1"/>
    <col min="16" max="16" width="11.42578125" style="140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26.28515625" style="34" customWidth="1"/>
    <col min="30" max="30" width="11.42578125" style="34"/>
    <col min="31" max="32" width="13.140625" style="34" bestFit="1" customWidth="1"/>
    <col min="33" max="16384" width="11.42578125" style="34"/>
  </cols>
  <sheetData>
    <row r="1" spans="2:33" ht="26.25" customHeight="1" thickBot="1" x14ac:dyDescent="0.3">
      <c r="S1" s="9" t="s">
        <v>2717</v>
      </c>
      <c r="AB1" s="161" t="s">
        <v>84</v>
      </c>
      <c r="AC1" s="162"/>
    </row>
    <row r="2" spans="2:33" ht="38.25" customHeight="1" thickBot="1" x14ac:dyDescent="0.3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41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35" t="s">
        <v>918</v>
      </c>
      <c r="D3" s="136" t="s">
        <v>161</v>
      </c>
      <c r="E3" s="136" t="s">
        <v>919</v>
      </c>
      <c r="F3" s="136" t="s">
        <v>263</v>
      </c>
      <c r="G3" s="136">
        <v>24</v>
      </c>
      <c r="H3" s="136" t="s">
        <v>145</v>
      </c>
      <c r="I3" s="136" t="s">
        <v>164</v>
      </c>
      <c r="J3" s="136" t="s">
        <v>136</v>
      </c>
      <c r="K3" s="136" t="s">
        <v>136</v>
      </c>
      <c r="L3" s="136" t="s">
        <v>35</v>
      </c>
      <c r="M3" s="156">
        <v>1903727808</v>
      </c>
      <c r="N3" s="137">
        <v>1903727808</v>
      </c>
      <c r="O3" s="137">
        <v>1903727808</v>
      </c>
      <c r="P3" s="142">
        <f>+O3/N3</f>
        <v>1</v>
      </c>
      <c r="S3" s="22" t="s">
        <v>36</v>
      </c>
      <c r="T3" s="33">
        <f>+COUNTIF($L$2:$L$150,S3)</f>
        <v>95</v>
      </c>
      <c r="U3" s="21">
        <f>+SUMIF($L$3:$L$150,S3,$M$3:$M$150)</f>
        <v>11255715297</v>
      </c>
      <c r="V3" s="21">
        <f>+SUMIF($L$3:$L$150,S3,$N$3:$N$150)</f>
        <v>11255715297</v>
      </c>
      <c r="W3" s="21">
        <f>+SUMIF($L$3:$L$150,S3,$O$3:$O$150)</f>
        <v>9111254703</v>
      </c>
      <c r="X3" s="23">
        <f>+W3/V3</f>
        <v>0.809478070703195</v>
      </c>
      <c r="AB3" s="22">
        <v>24</v>
      </c>
      <c r="AC3" s="24" t="s">
        <v>141</v>
      </c>
      <c r="AD3" s="19">
        <f>+COUNTIF($G$2:$G$150,AB3)</f>
        <v>97</v>
      </c>
      <c r="AE3" s="21">
        <f>+SUMIF($G$3:$G$150,AB3,$M$3:$M$150)</f>
        <v>13602247667</v>
      </c>
      <c r="AF3" s="21">
        <f>+SUMIF($G$3:$G$150,AB3,$N$3:$N$150)</f>
        <v>13602247667</v>
      </c>
      <c r="AG3" s="23">
        <f>+AF3/$AF$4</f>
        <v>1</v>
      </c>
    </row>
    <row r="4" spans="2:33" ht="15.75" thickBot="1" x14ac:dyDescent="0.3">
      <c r="B4" s="15">
        <v>2</v>
      </c>
      <c r="C4" s="15" t="s">
        <v>867</v>
      </c>
      <c r="D4" s="16" t="s">
        <v>161</v>
      </c>
      <c r="E4" s="16" t="s">
        <v>915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35</v>
      </c>
      <c r="M4" s="157">
        <v>442804562</v>
      </c>
      <c r="N4" s="21">
        <v>442804562</v>
      </c>
      <c r="O4" s="21">
        <v>442804562</v>
      </c>
      <c r="P4" s="82">
        <f t="shared" ref="P4:P67" si="0">+O4/N4</f>
        <v>1</v>
      </c>
      <c r="S4" s="22" t="s">
        <v>35</v>
      </c>
      <c r="T4" s="33">
        <f>+COUNTIF($L$2:$L$150,S4)</f>
        <v>2</v>
      </c>
      <c r="U4" s="21">
        <f>+SUMIF($L$3:$L$150,S4,$M$3:$M$150)</f>
        <v>2346532370</v>
      </c>
      <c r="V4" s="21">
        <f>+SUMIF($L$3:$L$150,S4,$N$3:$N$150)</f>
        <v>2346532370</v>
      </c>
      <c r="W4" s="21">
        <f>+SUMIF($L$3:$L$150,S4,$O$3:$O$150)</f>
        <v>2346532370</v>
      </c>
      <c r="X4" s="23">
        <f>+W4/V4</f>
        <v>1</v>
      </c>
      <c r="AB4" s="26" t="s">
        <v>167</v>
      </c>
      <c r="AC4" s="27"/>
      <c r="AD4" s="28">
        <f>+SUM(AD3:AD3)</f>
        <v>97</v>
      </c>
      <c r="AE4" s="29">
        <f>+SUM(AE3:AE3)</f>
        <v>13602247667</v>
      </c>
      <c r="AF4" s="29">
        <f>+SUM(AF3:AF3)</f>
        <v>13602247667</v>
      </c>
      <c r="AG4" s="30">
        <f>+SUM(AG3:AG3)</f>
        <v>1</v>
      </c>
    </row>
    <row r="5" spans="2:33" ht="15.75" thickBot="1" x14ac:dyDescent="0.3">
      <c r="B5" s="15">
        <v>3</v>
      </c>
      <c r="C5" s="15" t="s">
        <v>227</v>
      </c>
      <c r="D5" s="16" t="s">
        <v>161</v>
      </c>
      <c r="E5" s="16" t="s">
        <v>914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36</v>
      </c>
      <c r="M5" s="157">
        <v>72836457</v>
      </c>
      <c r="N5" s="21">
        <v>72836457</v>
      </c>
      <c r="O5" s="21">
        <v>63542888</v>
      </c>
      <c r="P5" s="82">
        <f t="shared" si="0"/>
        <v>0.87240498257623922</v>
      </c>
      <c r="S5" s="26" t="s">
        <v>167</v>
      </c>
      <c r="T5" s="28">
        <f>+SUM(T3:T4)</f>
        <v>97</v>
      </c>
      <c r="U5" s="29">
        <f>+SUM(U3:U4)</f>
        <v>13602247667</v>
      </c>
      <c r="V5" s="29">
        <f>+SUM(V3:V4)</f>
        <v>13602247667</v>
      </c>
      <c r="W5" s="29">
        <f>+SUM(W3:W4)</f>
        <v>11457787073</v>
      </c>
      <c r="X5" s="30">
        <f>+W5/V5</f>
        <v>0.84234512953306895</v>
      </c>
    </row>
    <row r="6" spans="2:33" x14ac:dyDescent="0.25">
      <c r="B6" s="15">
        <v>4</v>
      </c>
      <c r="C6" s="15" t="s">
        <v>227</v>
      </c>
      <c r="D6" s="16" t="s">
        <v>161</v>
      </c>
      <c r="E6" s="16" t="s">
        <v>913</v>
      </c>
      <c r="F6" s="16" t="s">
        <v>170</v>
      </c>
      <c r="G6" s="16">
        <v>24</v>
      </c>
      <c r="H6" s="16" t="s">
        <v>145</v>
      </c>
      <c r="I6" s="16" t="s">
        <v>215</v>
      </c>
      <c r="J6" s="16" t="s">
        <v>821</v>
      </c>
      <c r="K6" s="16" t="s">
        <v>136</v>
      </c>
      <c r="L6" s="16" t="s">
        <v>36</v>
      </c>
      <c r="M6" s="157">
        <v>10196592</v>
      </c>
      <c r="N6" s="21">
        <v>10196592</v>
      </c>
      <c r="O6" s="21">
        <v>4683570</v>
      </c>
      <c r="P6" s="82">
        <f t="shared" si="0"/>
        <v>0.4593269986677902</v>
      </c>
    </row>
    <row r="7" spans="2:33" x14ac:dyDescent="0.25">
      <c r="B7" s="15">
        <v>5</v>
      </c>
      <c r="C7" s="15" t="s">
        <v>227</v>
      </c>
      <c r="D7" s="16" t="s">
        <v>161</v>
      </c>
      <c r="E7" s="16" t="s">
        <v>912</v>
      </c>
      <c r="F7" s="16" t="s">
        <v>170</v>
      </c>
      <c r="G7" s="16">
        <v>24</v>
      </c>
      <c r="H7" s="16" t="s">
        <v>145</v>
      </c>
      <c r="I7" s="16" t="s">
        <v>215</v>
      </c>
      <c r="J7" s="16" t="s">
        <v>504</v>
      </c>
      <c r="K7" s="16" t="s">
        <v>136</v>
      </c>
      <c r="L7" s="16" t="s">
        <v>36</v>
      </c>
      <c r="M7" s="157">
        <v>80208982</v>
      </c>
      <c r="N7" s="21">
        <v>80208982</v>
      </c>
      <c r="O7" s="21">
        <v>35734184</v>
      </c>
      <c r="P7" s="82">
        <f t="shared" si="0"/>
        <v>0.4455134962316315</v>
      </c>
    </row>
    <row r="8" spans="2:33" x14ac:dyDescent="0.25">
      <c r="B8" s="15">
        <v>6</v>
      </c>
      <c r="C8" s="15" t="s">
        <v>227</v>
      </c>
      <c r="D8" s="16" t="s">
        <v>161</v>
      </c>
      <c r="E8" s="16" t="s">
        <v>911</v>
      </c>
      <c r="F8" s="16" t="s">
        <v>170</v>
      </c>
      <c r="G8" s="16">
        <v>24</v>
      </c>
      <c r="H8" s="16" t="s">
        <v>145</v>
      </c>
      <c r="I8" s="16" t="s">
        <v>215</v>
      </c>
      <c r="J8" s="16" t="s">
        <v>575</v>
      </c>
      <c r="K8" s="16" t="s">
        <v>136</v>
      </c>
      <c r="L8" s="16" t="s">
        <v>36</v>
      </c>
      <c r="M8" s="157">
        <v>45058642</v>
      </c>
      <c r="N8" s="21">
        <v>45058642</v>
      </c>
      <c r="O8" s="21">
        <v>24749746</v>
      </c>
      <c r="P8" s="82">
        <f t="shared" si="0"/>
        <v>0.54927856014835064</v>
      </c>
    </row>
    <row r="9" spans="2:33" x14ac:dyDescent="0.25">
      <c r="B9" s="15">
        <v>7</v>
      </c>
      <c r="C9" s="15" t="s">
        <v>227</v>
      </c>
      <c r="D9" s="16" t="s">
        <v>161</v>
      </c>
      <c r="E9" s="16" t="s">
        <v>910</v>
      </c>
      <c r="F9" s="16" t="s">
        <v>170</v>
      </c>
      <c r="G9" s="16">
        <v>24</v>
      </c>
      <c r="H9" s="16" t="s">
        <v>145</v>
      </c>
      <c r="I9" s="16" t="s">
        <v>215</v>
      </c>
      <c r="J9" s="16" t="s">
        <v>504</v>
      </c>
      <c r="K9" s="16" t="s">
        <v>136</v>
      </c>
      <c r="L9" s="16" t="s">
        <v>36</v>
      </c>
      <c r="M9" s="157">
        <v>251421009</v>
      </c>
      <c r="N9" s="21">
        <v>251421009</v>
      </c>
      <c r="O9" s="21">
        <v>188059069</v>
      </c>
      <c r="P9" s="82">
        <f t="shared" si="0"/>
        <v>0.74798470401492978</v>
      </c>
    </row>
    <row r="10" spans="2:33" x14ac:dyDescent="0.25">
      <c r="B10" s="15">
        <v>8</v>
      </c>
      <c r="C10" s="15" t="s">
        <v>227</v>
      </c>
      <c r="D10" s="16" t="s">
        <v>161</v>
      </c>
      <c r="E10" s="16" t="s">
        <v>909</v>
      </c>
      <c r="F10" s="16" t="s">
        <v>170</v>
      </c>
      <c r="G10" s="16">
        <v>24</v>
      </c>
      <c r="H10" s="16" t="s">
        <v>145</v>
      </c>
      <c r="I10" s="16" t="s">
        <v>215</v>
      </c>
      <c r="J10" s="16" t="s">
        <v>216</v>
      </c>
      <c r="K10" s="16" t="s">
        <v>136</v>
      </c>
      <c r="L10" s="16" t="s">
        <v>36</v>
      </c>
      <c r="M10" s="157">
        <v>99122880</v>
      </c>
      <c r="N10" s="21">
        <v>99122880</v>
      </c>
      <c r="O10" s="21">
        <v>78494220</v>
      </c>
      <c r="P10" s="82">
        <f t="shared" si="0"/>
        <v>0.79188800809661708</v>
      </c>
    </row>
    <row r="11" spans="2:33" x14ac:dyDescent="0.25">
      <c r="B11" s="15">
        <v>9</v>
      </c>
      <c r="C11" s="15" t="s">
        <v>227</v>
      </c>
      <c r="D11" s="16" t="s">
        <v>161</v>
      </c>
      <c r="E11" s="16" t="s">
        <v>908</v>
      </c>
      <c r="F11" s="16" t="s">
        <v>170</v>
      </c>
      <c r="G11" s="16">
        <v>24</v>
      </c>
      <c r="H11" s="16" t="s">
        <v>145</v>
      </c>
      <c r="I11" s="16" t="s">
        <v>215</v>
      </c>
      <c r="J11" s="16" t="s">
        <v>504</v>
      </c>
      <c r="K11" s="16" t="s">
        <v>136</v>
      </c>
      <c r="L11" s="16" t="s">
        <v>36</v>
      </c>
      <c r="M11" s="157">
        <v>124567104</v>
      </c>
      <c r="N11" s="21">
        <v>124567104</v>
      </c>
      <c r="O11" s="21">
        <v>35231100</v>
      </c>
      <c r="P11" s="82">
        <f t="shared" si="0"/>
        <v>0.28282828185521597</v>
      </c>
    </row>
    <row r="12" spans="2:33" x14ac:dyDescent="0.25">
      <c r="B12" s="15">
        <v>10</v>
      </c>
      <c r="C12" s="15" t="s">
        <v>227</v>
      </c>
      <c r="D12" s="16" t="s">
        <v>161</v>
      </c>
      <c r="E12" s="16" t="s">
        <v>907</v>
      </c>
      <c r="F12" s="16" t="s">
        <v>170</v>
      </c>
      <c r="G12" s="16">
        <v>24</v>
      </c>
      <c r="H12" s="16" t="s">
        <v>145</v>
      </c>
      <c r="I12" s="16" t="s">
        <v>215</v>
      </c>
      <c r="J12" s="16" t="s">
        <v>821</v>
      </c>
      <c r="K12" s="16" t="s">
        <v>136</v>
      </c>
      <c r="L12" s="16" t="s">
        <v>36</v>
      </c>
      <c r="M12" s="157">
        <v>5000854</v>
      </c>
      <c r="N12" s="21">
        <v>5000854</v>
      </c>
      <c r="O12" s="21">
        <v>706388</v>
      </c>
      <c r="P12" s="82">
        <f t="shared" si="0"/>
        <v>0.14125347390665674</v>
      </c>
    </row>
    <row r="13" spans="2:33" x14ac:dyDescent="0.25">
      <c r="B13" s="15">
        <v>11</v>
      </c>
      <c r="C13" s="15" t="s">
        <v>227</v>
      </c>
      <c r="D13" s="16" t="s">
        <v>161</v>
      </c>
      <c r="E13" s="16" t="s">
        <v>906</v>
      </c>
      <c r="F13" s="16" t="s">
        <v>170</v>
      </c>
      <c r="G13" s="16">
        <v>24</v>
      </c>
      <c r="H13" s="16" t="s">
        <v>145</v>
      </c>
      <c r="I13" s="16" t="s">
        <v>215</v>
      </c>
      <c r="J13" s="16" t="s">
        <v>575</v>
      </c>
      <c r="K13" s="16" t="s">
        <v>136</v>
      </c>
      <c r="L13" s="16" t="s">
        <v>36</v>
      </c>
      <c r="M13" s="157">
        <v>34450355</v>
      </c>
      <c r="N13" s="21">
        <v>34450355</v>
      </c>
      <c r="O13" s="21">
        <v>7706804</v>
      </c>
      <c r="P13" s="82">
        <f t="shared" si="0"/>
        <v>0.22370753508926106</v>
      </c>
    </row>
    <row r="14" spans="2:33" x14ac:dyDescent="0.25">
      <c r="B14" s="15">
        <v>12</v>
      </c>
      <c r="C14" s="15" t="s">
        <v>227</v>
      </c>
      <c r="D14" s="16" t="s">
        <v>161</v>
      </c>
      <c r="E14" s="16" t="s">
        <v>905</v>
      </c>
      <c r="F14" s="16" t="s">
        <v>170</v>
      </c>
      <c r="G14" s="16">
        <v>24</v>
      </c>
      <c r="H14" s="16" t="s">
        <v>145</v>
      </c>
      <c r="I14" s="16" t="s">
        <v>215</v>
      </c>
      <c r="J14" s="16" t="s">
        <v>504</v>
      </c>
      <c r="K14" s="16" t="s">
        <v>136</v>
      </c>
      <c r="L14" s="16" t="s">
        <v>36</v>
      </c>
      <c r="M14" s="157">
        <v>72873252</v>
      </c>
      <c r="N14" s="21">
        <v>72873252</v>
      </c>
      <c r="O14" s="21">
        <v>18857551</v>
      </c>
      <c r="P14" s="82">
        <f t="shared" si="0"/>
        <v>0.25877191537987076</v>
      </c>
    </row>
    <row r="15" spans="2:33" x14ac:dyDescent="0.25">
      <c r="B15" s="15">
        <v>13</v>
      </c>
      <c r="C15" s="15" t="s">
        <v>227</v>
      </c>
      <c r="D15" s="16" t="s">
        <v>161</v>
      </c>
      <c r="E15" s="16" t="s">
        <v>904</v>
      </c>
      <c r="F15" s="16" t="s">
        <v>170</v>
      </c>
      <c r="G15" s="16">
        <v>24</v>
      </c>
      <c r="H15" s="16" t="s">
        <v>145</v>
      </c>
      <c r="I15" s="16" t="s">
        <v>215</v>
      </c>
      <c r="J15" s="16" t="s">
        <v>575</v>
      </c>
      <c r="K15" s="16" t="s">
        <v>136</v>
      </c>
      <c r="L15" s="16" t="s">
        <v>36</v>
      </c>
      <c r="M15" s="157">
        <v>20144047</v>
      </c>
      <c r="N15" s="21">
        <v>20144047</v>
      </c>
      <c r="O15" s="21">
        <v>2024257</v>
      </c>
      <c r="P15" s="82">
        <f t="shared" si="0"/>
        <v>0.1004890923854576</v>
      </c>
    </row>
    <row r="16" spans="2:33" x14ac:dyDescent="0.25">
      <c r="B16" s="15">
        <v>14</v>
      </c>
      <c r="C16" s="15" t="s">
        <v>227</v>
      </c>
      <c r="D16" s="16" t="s">
        <v>161</v>
      </c>
      <c r="E16" s="16" t="s">
        <v>903</v>
      </c>
      <c r="F16" s="16" t="s">
        <v>170</v>
      </c>
      <c r="G16" s="16">
        <v>24</v>
      </c>
      <c r="H16" s="16" t="s">
        <v>145</v>
      </c>
      <c r="I16" s="16" t="s">
        <v>215</v>
      </c>
      <c r="J16" s="16" t="s">
        <v>821</v>
      </c>
      <c r="K16" s="16" t="s">
        <v>136</v>
      </c>
      <c r="L16" s="16" t="s">
        <v>36</v>
      </c>
      <c r="M16" s="157">
        <v>5762068</v>
      </c>
      <c r="N16" s="21">
        <v>5762068</v>
      </c>
      <c r="O16" s="21">
        <v>2870969</v>
      </c>
      <c r="P16" s="82">
        <f t="shared" si="0"/>
        <v>0.49825323130514948</v>
      </c>
    </row>
    <row r="17" spans="2:16" x14ac:dyDescent="0.25">
      <c r="B17" s="15">
        <v>15</v>
      </c>
      <c r="C17" s="15" t="s">
        <v>227</v>
      </c>
      <c r="D17" s="16" t="s">
        <v>161</v>
      </c>
      <c r="E17" s="16" t="s">
        <v>902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36</v>
      </c>
      <c r="M17" s="157">
        <v>71580584</v>
      </c>
      <c r="N17" s="21">
        <v>71580584</v>
      </c>
      <c r="O17" s="21">
        <v>18707672</v>
      </c>
      <c r="P17" s="82">
        <f t="shared" si="0"/>
        <v>0.26135120663446948</v>
      </c>
    </row>
    <row r="18" spans="2:16" x14ac:dyDescent="0.25">
      <c r="B18" s="15">
        <v>16</v>
      </c>
      <c r="C18" s="15" t="s">
        <v>227</v>
      </c>
      <c r="D18" s="16" t="s">
        <v>161</v>
      </c>
      <c r="E18" s="16" t="s">
        <v>901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36</v>
      </c>
      <c r="M18" s="157">
        <v>39429448</v>
      </c>
      <c r="N18" s="21">
        <v>39429448</v>
      </c>
      <c r="O18" s="21">
        <v>8595417</v>
      </c>
      <c r="P18" s="82">
        <f t="shared" si="0"/>
        <v>0.21799486008528449</v>
      </c>
    </row>
    <row r="19" spans="2:16" x14ac:dyDescent="0.25">
      <c r="B19" s="15">
        <v>17</v>
      </c>
      <c r="C19" s="15" t="s">
        <v>867</v>
      </c>
      <c r="D19" s="16" t="s">
        <v>161</v>
      </c>
      <c r="E19" s="16" t="s">
        <v>900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36</v>
      </c>
      <c r="M19" s="157">
        <v>89116644</v>
      </c>
      <c r="N19" s="21">
        <v>89116644</v>
      </c>
      <c r="O19" s="21">
        <v>70261609</v>
      </c>
      <c r="P19" s="82">
        <f t="shared" si="0"/>
        <v>0.78842296844122628</v>
      </c>
    </row>
    <row r="20" spans="2:16" x14ac:dyDescent="0.25">
      <c r="B20" s="15">
        <v>18</v>
      </c>
      <c r="C20" s="15" t="s">
        <v>867</v>
      </c>
      <c r="D20" s="16" t="s">
        <v>161</v>
      </c>
      <c r="E20" s="16" t="s">
        <v>899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36</v>
      </c>
      <c r="M20" s="157">
        <v>90769526</v>
      </c>
      <c r="N20" s="21">
        <v>90769526</v>
      </c>
      <c r="O20" s="21">
        <v>74590036</v>
      </c>
      <c r="P20" s="82">
        <f t="shared" si="0"/>
        <v>0.82175196111523152</v>
      </c>
    </row>
    <row r="21" spans="2:16" x14ac:dyDescent="0.25">
      <c r="B21" s="15">
        <v>19</v>
      </c>
      <c r="C21" s="15" t="s">
        <v>867</v>
      </c>
      <c r="D21" s="16" t="s">
        <v>161</v>
      </c>
      <c r="E21" s="16" t="s">
        <v>898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36</v>
      </c>
      <c r="M21" s="157">
        <v>146223545</v>
      </c>
      <c r="N21" s="21">
        <v>146223545</v>
      </c>
      <c r="O21" s="21">
        <v>146223545</v>
      </c>
      <c r="P21" s="82">
        <f t="shared" si="0"/>
        <v>1</v>
      </c>
    </row>
    <row r="22" spans="2:16" x14ac:dyDescent="0.25">
      <c r="B22" s="15">
        <v>20</v>
      </c>
      <c r="C22" s="15" t="s">
        <v>867</v>
      </c>
      <c r="D22" s="16" t="s">
        <v>161</v>
      </c>
      <c r="E22" s="16" t="s">
        <v>897</v>
      </c>
      <c r="F22" s="16" t="s">
        <v>170</v>
      </c>
      <c r="G22" s="16">
        <v>24</v>
      </c>
      <c r="H22" s="16" t="s">
        <v>145</v>
      </c>
      <c r="I22" s="16" t="s">
        <v>215</v>
      </c>
      <c r="J22" s="16" t="s">
        <v>821</v>
      </c>
      <c r="K22" s="16" t="s">
        <v>136</v>
      </c>
      <c r="L22" s="16" t="s">
        <v>36</v>
      </c>
      <c r="M22" s="157">
        <v>305360738</v>
      </c>
      <c r="N22" s="21">
        <v>305360738</v>
      </c>
      <c r="O22" s="21">
        <v>176397264</v>
      </c>
      <c r="P22" s="82">
        <f t="shared" si="0"/>
        <v>0.57766844930797878</v>
      </c>
    </row>
    <row r="23" spans="2:16" x14ac:dyDescent="0.25">
      <c r="B23" s="15">
        <v>21</v>
      </c>
      <c r="C23" s="15" t="s">
        <v>867</v>
      </c>
      <c r="D23" s="16" t="s">
        <v>161</v>
      </c>
      <c r="E23" s="16" t="s">
        <v>896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212</v>
      </c>
      <c r="L23" s="16" t="s">
        <v>36</v>
      </c>
      <c r="M23" s="157">
        <v>403044456</v>
      </c>
      <c r="N23" s="21">
        <v>403044456</v>
      </c>
      <c r="O23" s="21">
        <v>315886542</v>
      </c>
      <c r="P23" s="82">
        <f t="shared" si="0"/>
        <v>0.78375111553451071</v>
      </c>
    </row>
    <row r="24" spans="2:16" x14ac:dyDescent="0.25">
      <c r="B24" s="15">
        <v>22</v>
      </c>
      <c r="C24" s="15" t="s">
        <v>867</v>
      </c>
      <c r="D24" s="16" t="s">
        <v>161</v>
      </c>
      <c r="E24" s="16" t="s">
        <v>895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36</v>
      </c>
      <c r="M24" s="157">
        <v>30810566</v>
      </c>
      <c r="N24" s="21">
        <v>30810566</v>
      </c>
      <c r="O24" s="21">
        <v>12830285</v>
      </c>
      <c r="P24" s="82">
        <f t="shared" si="0"/>
        <v>0.41642483945280329</v>
      </c>
    </row>
    <row r="25" spans="2:16" x14ac:dyDescent="0.25">
      <c r="B25" s="15">
        <v>23</v>
      </c>
      <c r="C25" s="15" t="s">
        <v>867</v>
      </c>
      <c r="D25" s="16" t="s">
        <v>161</v>
      </c>
      <c r="E25" s="16" t="s">
        <v>894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250</v>
      </c>
      <c r="L25" s="16" t="s">
        <v>36</v>
      </c>
      <c r="M25" s="157">
        <v>101036335</v>
      </c>
      <c r="N25" s="21">
        <v>101036335</v>
      </c>
      <c r="O25" s="21">
        <v>2437764</v>
      </c>
      <c r="P25" s="82">
        <f t="shared" si="0"/>
        <v>2.4127597264884955E-2</v>
      </c>
    </row>
    <row r="26" spans="2:16" x14ac:dyDescent="0.25">
      <c r="B26" s="15">
        <v>24</v>
      </c>
      <c r="C26" s="15" t="s">
        <v>867</v>
      </c>
      <c r="D26" s="16" t="s">
        <v>161</v>
      </c>
      <c r="E26" s="16" t="s">
        <v>893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152</v>
      </c>
      <c r="L26" s="16" t="s">
        <v>36</v>
      </c>
      <c r="M26" s="157">
        <v>40221210</v>
      </c>
      <c r="N26" s="21">
        <v>40221210</v>
      </c>
      <c r="O26" s="21">
        <v>38679380</v>
      </c>
      <c r="P26" s="82">
        <f t="shared" si="0"/>
        <v>0.96166624524722155</v>
      </c>
    </row>
    <row r="27" spans="2:16" x14ac:dyDescent="0.25">
      <c r="B27" s="15">
        <v>25</v>
      </c>
      <c r="C27" s="15" t="s">
        <v>867</v>
      </c>
      <c r="D27" s="16" t="s">
        <v>161</v>
      </c>
      <c r="E27" s="16" t="s">
        <v>892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16" t="s">
        <v>36</v>
      </c>
      <c r="M27" s="157">
        <v>123749039</v>
      </c>
      <c r="N27" s="21">
        <v>123749039</v>
      </c>
      <c r="O27" s="21">
        <v>6744478</v>
      </c>
      <c r="P27" s="82">
        <f t="shared" si="0"/>
        <v>5.4501255561265408E-2</v>
      </c>
    </row>
    <row r="28" spans="2:16" x14ac:dyDescent="0.25">
      <c r="B28" s="15">
        <v>26</v>
      </c>
      <c r="C28" s="15" t="s">
        <v>867</v>
      </c>
      <c r="D28" s="16" t="s">
        <v>161</v>
      </c>
      <c r="E28" s="16" t="s">
        <v>891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220</v>
      </c>
      <c r="L28" s="16" t="s">
        <v>36</v>
      </c>
      <c r="M28" s="157">
        <v>135224413</v>
      </c>
      <c r="N28" s="21">
        <v>135224413</v>
      </c>
      <c r="O28" s="21">
        <v>135224413</v>
      </c>
      <c r="P28" s="82">
        <f t="shared" si="0"/>
        <v>1</v>
      </c>
    </row>
    <row r="29" spans="2:16" x14ac:dyDescent="0.25">
      <c r="B29" s="15">
        <v>27</v>
      </c>
      <c r="C29" s="15" t="s">
        <v>867</v>
      </c>
      <c r="D29" s="16" t="s">
        <v>161</v>
      </c>
      <c r="E29" s="16" t="s">
        <v>890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250</v>
      </c>
      <c r="L29" s="16" t="s">
        <v>36</v>
      </c>
      <c r="M29" s="157">
        <v>254925818</v>
      </c>
      <c r="N29" s="21">
        <v>254925818</v>
      </c>
      <c r="O29" s="21">
        <v>254925818</v>
      </c>
      <c r="P29" s="82">
        <f t="shared" si="0"/>
        <v>1</v>
      </c>
    </row>
    <row r="30" spans="2:16" x14ac:dyDescent="0.25">
      <c r="B30" s="15">
        <v>28</v>
      </c>
      <c r="C30" s="15" t="s">
        <v>867</v>
      </c>
      <c r="D30" s="16" t="s">
        <v>161</v>
      </c>
      <c r="E30" s="16" t="s">
        <v>889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220</v>
      </c>
      <c r="L30" s="16" t="s">
        <v>36</v>
      </c>
      <c r="M30" s="157">
        <v>100761408</v>
      </c>
      <c r="N30" s="21">
        <v>100761408</v>
      </c>
      <c r="O30" s="21">
        <v>100490544</v>
      </c>
      <c r="P30" s="82">
        <f t="shared" si="0"/>
        <v>0.99731182795698925</v>
      </c>
    </row>
    <row r="31" spans="2:16" x14ac:dyDescent="0.25">
      <c r="B31" s="15">
        <v>29</v>
      </c>
      <c r="C31" s="15" t="s">
        <v>867</v>
      </c>
      <c r="D31" s="16" t="s">
        <v>161</v>
      </c>
      <c r="E31" s="16" t="s">
        <v>888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220</v>
      </c>
      <c r="L31" s="16" t="s">
        <v>36</v>
      </c>
      <c r="M31" s="157">
        <v>270039948</v>
      </c>
      <c r="N31" s="21">
        <v>270039948</v>
      </c>
      <c r="O31" s="21">
        <v>220060477</v>
      </c>
      <c r="P31" s="82">
        <f t="shared" si="0"/>
        <v>0.81491823202395219</v>
      </c>
    </row>
    <row r="32" spans="2:16" x14ac:dyDescent="0.25">
      <c r="B32" s="15">
        <v>30</v>
      </c>
      <c r="C32" s="15" t="s">
        <v>867</v>
      </c>
      <c r="D32" s="16" t="s">
        <v>161</v>
      </c>
      <c r="E32" s="16" t="s">
        <v>887</v>
      </c>
      <c r="F32" s="16" t="s">
        <v>170</v>
      </c>
      <c r="G32" s="16">
        <v>24</v>
      </c>
      <c r="H32" s="16" t="s">
        <v>145</v>
      </c>
      <c r="I32" s="16" t="s">
        <v>215</v>
      </c>
      <c r="J32" s="16" t="s">
        <v>575</v>
      </c>
      <c r="K32" s="16" t="s">
        <v>136</v>
      </c>
      <c r="L32" s="16" t="s">
        <v>36</v>
      </c>
      <c r="M32" s="157">
        <v>206224714</v>
      </c>
      <c r="N32" s="21">
        <v>206224714</v>
      </c>
      <c r="O32" s="21">
        <v>206224714</v>
      </c>
      <c r="P32" s="82">
        <f t="shared" si="0"/>
        <v>1</v>
      </c>
    </row>
    <row r="33" spans="2:16" x14ac:dyDescent="0.25">
      <c r="B33" s="15">
        <v>31</v>
      </c>
      <c r="C33" s="15" t="s">
        <v>867</v>
      </c>
      <c r="D33" s="16" t="s">
        <v>161</v>
      </c>
      <c r="E33" s="16" t="s">
        <v>886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146</v>
      </c>
      <c r="L33" s="16" t="s">
        <v>36</v>
      </c>
      <c r="M33" s="157">
        <v>191120880</v>
      </c>
      <c r="N33" s="21">
        <v>191120880</v>
      </c>
      <c r="O33" s="21">
        <v>97473339</v>
      </c>
      <c r="P33" s="82">
        <f t="shared" si="0"/>
        <v>0.51000884361771459</v>
      </c>
    </row>
    <row r="34" spans="2:16" x14ac:dyDescent="0.25">
      <c r="B34" s="15">
        <v>32</v>
      </c>
      <c r="C34" s="15" t="s">
        <v>867</v>
      </c>
      <c r="D34" s="16" t="s">
        <v>161</v>
      </c>
      <c r="E34" s="16" t="s">
        <v>885</v>
      </c>
      <c r="F34" s="16" t="s">
        <v>170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36</v>
      </c>
      <c r="M34" s="157">
        <v>30270401</v>
      </c>
      <c r="N34" s="21">
        <v>30270401</v>
      </c>
      <c r="O34" s="21">
        <v>28549065</v>
      </c>
      <c r="P34" s="82">
        <f t="shared" si="0"/>
        <v>0.94313468130138089</v>
      </c>
    </row>
    <row r="35" spans="2:16" x14ac:dyDescent="0.25">
      <c r="B35" s="15">
        <v>33</v>
      </c>
      <c r="C35" s="15" t="s">
        <v>867</v>
      </c>
      <c r="D35" s="16" t="s">
        <v>161</v>
      </c>
      <c r="E35" s="16" t="s">
        <v>884</v>
      </c>
      <c r="F35" s="16" t="s">
        <v>170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36</v>
      </c>
      <c r="M35" s="157">
        <v>135554628</v>
      </c>
      <c r="N35" s="21">
        <v>135554628</v>
      </c>
      <c r="O35" s="21">
        <v>103492900</v>
      </c>
      <c r="P35" s="82">
        <f t="shared" si="0"/>
        <v>0.763477437302989</v>
      </c>
    </row>
    <row r="36" spans="2:16" x14ac:dyDescent="0.25">
      <c r="B36" s="15">
        <v>34</v>
      </c>
      <c r="C36" s="15" t="s">
        <v>867</v>
      </c>
      <c r="D36" s="16" t="s">
        <v>161</v>
      </c>
      <c r="E36" s="16" t="s">
        <v>883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210</v>
      </c>
      <c r="L36" s="16" t="s">
        <v>36</v>
      </c>
      <c r="M36" s="157">
        <v>56504032</v>
      </c>
      <c r="N36" s="21">
        <v>56504032</v>
      </c>
      <c r="O36" s="21">
        <v>56504032</v>
      </c>
      <c r="P36" s="82">
        <f t="shared" si="0"/>
        <v>1</v>
      </c>
    </row>
    <row r="37" spans="2:16" x14ac:dyDescent="0.25">
      <c r="B37" s="15">
        <v>35</v>
      </c>
      <c r="C37" s="15" t="s">
        <v>867</v>
      </c>
      <c r="D37" s="16" t="s">
        <v>161</v>
      </c>
      <c r="E37" s="16" t="s">
        <v>882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550</v>
      </c>
      <c r="L37" s="16" t="s">
        <v>36</v>
      </c>
      <c r="M37" s="157">
        <v>38968306</v>
      </c>
      <c r="N37" s="21">
        <v>38968306</v>
      </c>
      <c r="O37" s="21">
        <v>38968306</v>
      </c>
      <c r="P37" s="82">
        <f t="shared" si="0"/>
        <v>1</v>
      </c>
    </row>
    <row r="38" spans="2:16" x14ac:dyDescent="0.25">
      <c r="B38" s="15">
        <v>36</v>
      </c>
      <c r="C38" s="15" t="s">
        <v>867</v>
      </c>
      <c r="D38" s="16" t="s">
        <v>161</v>
      </c>
      <c r="E38" s="16" t="s">
        <v>881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16" t="s">
        <v>36</v>
      </c>
      <c r="M38" s="157">
        <v>75643467</v>
      </c>
      <c r="N38" s="21">
        <v>75643467</v>
      </c>
      <c r="O38" s="21">
        <v>39874336</v>
      </c>
      <c r="P38" s="82">
        <f t="shared" si="0"/>
        <v>0.52713522504197219</v>
      </c>
    </row>
    <row r="39" spans="2:16" x14ac:dyDescent="0.25">
      <c r="B39" s="15">
        <v>37</v>
      </c>
      <c r="C39" s="15" t="s">
        <v>867</v>
      </c>
      <c r="D39" s="16" t="s">
        <v>161</v>
      </c>
      <c r="E39" s="16" t="s">
        <v>880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476</v>
      </c>
      <c r="L39" s="16" t="s">
        <v>36</v>
      </c>
      <c r="M39" s="157">
        <v>45670846</v>
      </c>
      <c r="N39" s="21">
        <v>45670846</v>
      </c>
      <c r="O39" s="21">
        <v>45670846</v>
      </c>
      <c r="P39" s="82">
        <f t="shared" si="0"/>
        <v>1</v>
      </c>
    </row>
    <row r="40" spans="2:16" x14ac:dyDescent="0.25">
      <c r="B40" s="15">
        <v>38</v>
      </c>
      <c r="C40" s="15" t="s">
        <v>867</v>
      </c>
      <c r="D40" s="16" t="s">
        <v>161</v>
      </c>
      <c r="E40" s="16" t="s">
        <v>879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16" t="s">
        <v>36</v>
      </c>
      <c r="M40" s="157">
        <v>127657120</v>
      </c>
      <c r="N40" s="21">
        <v>127657120</v>
      </c>
      <c r="O40" s="21">
        <v>54115175</v>
      </c>
      <c r="P40" s="82">
        <f t="shared" si="0"/>
        <v>0.42391035454975012</v>
      </c>
    </row>
    <row r="41" spans="2:16" x14ac:dyDescent="0.25">
      <c r="B41" s="15">
        <v>39</v>
      </c>
      <c r="C41" s="15" t="s">
        <v>867</v>
      </c>
      <c r="D41" s="16" t="s">
        <v>161</v>
      </c>
      <c r="E41" s="16" t="s">
        <v>878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250</v>
      </c>
      <c r="L41" s="16" t="s">
        <v>36</v>
      </c>
      <c r="M41" s="157">
        <v>54031050</v>
      </c>
      <c r="N41" s="21">
        <v>54031050</v>
      </c>
      <c r="O41" s="21">
        <v>53956104</v>
      </c>
      <c r="P41" s="82">
        <f t="shared" si="0"/>
        <v>0.99861290868861519</v>
      </c>
    </row>
    <row r="42" spans="2:16" x14ac:dyDescent="0.25">
      <c r="B42" s="15">
        <v>40</v>
      </c>
      <c r="C42" s="15" t="s">
        <v>867</v>
      </c>
      <c r="D42" s="16" t="s">
        <v>161</v>
      </c>
      <c r="E42" s="16" t="s">
        <v>877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152</v>
      </c>
      <c r="L42" s="16" t="s">
        <v>36</v>
      </c>
      <c r="M42" s="157">
        <v>44813548</v>
      </c>
      <c r="N42" s="21">
        <v>44813548</v>
      </c>
      <c r="O42" s="21">
        <v>44813548</v>
      </c>
      <c r="P42" s="82">
        <f t="shared" si="0"/>
        <v>1</v>
      </c>
    </row>
    <row r="43" spans="2:16" x14ac:dyDescent="0.25">
      <c r="B43" s="15">
        <v>41</v>
      </c>
      <c r="C43" s="15" t="s">
        <v>867</v>
      </c>
      <c r="D43" s="16" t="s">
        <v>161</v>
      </c>
      <c r="E43" s="16" t="s">
        <v>876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158</v>
      </c>
      <c r="L43" s="16" t="s">
        <v>36</v>
      </c>
      <c r="M43" s="157">
        <v>43076139</v>
      </c>
      <c r="N43" s="21">
        <v>43076139</v>
      </c>
      <c r="O43" s="21">
        <v>38968306</v>
      </c>
      <c r="P43" s="82">
        <f t="shared" si="0"/>
        <v>0.90463785531010565</v>
      </c>
    </row>
    <row r="44" spans="2:16" x14ac:dyDescent="0.25">
      <c r="B44" s="15">
        <v>42</v>
      </c>
      <c r="C44" s="15" t="s">
        <v>867</v>
      </c>
      <c r="D44" s="16" t="s">
        <v>161</v>
      </c>
      <c r="E44" s="16" t="s">
        <v>875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479</v>
      </c>
      <c r="L44" s="16" t="s">
        <v>36</v>
      </c>
      <c r="M44" s="157">
        <v>66766475</v>
      </c>
      <c r="N44" s="21">
        <v>66766475</v>
      </c>
      <c r="O44" s="21">
        <v>29431056</v>
      </c>
      <c r="P44" s="82">
        <f t="shared" si="0"/>
        <v>0.44080589846925422</v>
      </c>
    </row>
    <row r="45" spans="2:16" x14ac:dyDescent="0.25">
      <c r="B45" s="15">
        <v>43</v>
      </c>
      <c r="C45" s="15" t="s">
        <v>867</v>
      </c>
      <c r="D45" s="16" t="s">
        <v>161</v>
      </c>
      <c r="E45" s="16" t="s">
        <v>874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212</v>
      </c>
      <c r="L45" s="16" t="s">
        <v>36</v>
      </c>
      <c r="M45" s="157">
        <v>75538548</v>
      </c>
      <c r="N45" s="21">
        <v>75538548</v>
      </c>
      <c r="O45" s="21">
        <v>39874336</v>
      </c>
      <c r="P45" s="82">
        <f t="shared" si="0"/>
        <v>0.52786738765484342</v>
      </c>
    </row>
    <row r="46" spans="2:16" x14ac:dyDescent="0.25">
      <c r="B46" s="15">
        <v>44</v>
      </c>
      <c r="C46" s="15" t="s">
        <v>867</v>
      </c>
      <c r="D46" s="16" t="s">
        <v>161</v>
      </c>
      <c r="E46" s="16" t="s">
        <v>873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408</v>
      </c>
      <c r="L46" s="16" t="s">
        <v>36</v>
      </c>
      <c r="M46" s="157">
        <v>77384108</v>
      </c>
      <c r="N46" s="21">
        <v>77384108</v>
      </c>
      <c r="O46" s="21">
        <v>34111379</v>
      </c>
      <c r="P46" s="82">
        <f t="shared" si="0"/>
        <v>0.44080599856497665</v>
      </c>
    </row>
    <row r="47" spans="2:16" x14ac:dyDescent="0.25">
      <c r="B47" s="15">
        <v>45</v>
      </c>
      <c r="C47" s="15" t="s">
        <v>867</v>
      </c>
      <c r="D47" s="16" t="s">
        <v>161</v>
      </c>
      <c r="E47" s="16" t="s">
        <v>872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246</v>
      </c>
      <c r="L47" s="16" t="s">
        <v>36</v>
      </c>
      <c r="M47" s="157">
        <v>55832088</v>
      </c>
      <c r="N47" s="21">
        <v>55832088</v>
      </c>
      <c r="O47" s="21">
        <v>29281178</v>
      </c>
      <c r="P47" s="82">
        <f t="shared" si="0"/>
        <v>0.52445070655426673</v>
      </c>
    </row>
    <row r="48" spans="2:16" x14ac:dyDescent="0.25">
      <c r="B48" s="15">
        <v>46</v>
      </c>
      <c r="C48" s="15" t="s">
        <v>867</v>
      </c>
      <c r="D48" s="16" t="s">
        <v>161</v>
      </c>
      <c r="E48" s="16" t="s">
        <v>871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146</v>
      </c>
      <c r="L48" s="16" t="s">
        <v>36</v>
      </c>
      <c r="M48" s="157">
        <v>52230012</v>
      </c>
      <c r="N48" s="21">
        <v>52230012</v>
      </c>
      <c r="O48" s="21">
        <v>51176109</v>
      </c>
      <c r="P48" s="82">
        <f t="shared" si="0"/>
        <v>0.97982188861070907</v>
      </c>
    </row>
    <row r="49" spans="2:16" x14ac:dyDescent="0.25">
      <c r="B49" s="15">
        <v>47</v>
      </c>
      <c r="C49" s="15" t="s">
        <v>867</v>
      </c>
      <c r="D49" s="16" t="s">
        <v>161</v>
      </c>
      <c r="E49" s="16" t="s">
        <v>870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137</v>
      </c>
      <c r="L49" s="16" t="s">
        <v>36</v>
      </c>
      <c r="M49" s="157">
        <v>52230012</v>
      </c>
      <c r="N49" s="21">
        <v>52230012</v>
      </c>
      <c r="O49" s="21">
        <v>52157568</v>
      </c>
      <c r="P49" s="82">
        <f t="shared" si="0"/>
        <v>0.99861298136404797</v>
      </c>
    </row>
    <row r="50" spans="2:16" x14ac:dyDescent="0.25">
      <c r="B50" s="15">
        <v>48</v>
      </c>
      <c r="C50" s="15" t="s">
        <v>867</v>
      </c>
      <c r="D50" s="16" t="s">
        <v>161</v>
      </c>
      <c r="E50" s="16" t="s">
        <v>868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869</v>
      </c>
      <c r="L50" s="16" t="s">
        <v>36</v>
      </c>
      <c r="M50" s="157">
        <v>52230012</v>
      </c>
      <c r="N50" s="21">
        <v>52230012</v>
      </c>
      <c r="O50" s="21">
        <v>51035900</v>
      </c>
      <c r="P50" s="82">
        <f t="shared" si="0"/>
        <v>0.97713743584818624</v>
      </c>
    </row>
    <row r="51" spans="2:16" x14ac:dyDescent="0.25">
      <c r="B51" s="15">
        <v>49</v>
      </c>
      <c r="C51" s="15" t="s">
        <v>865</v>
      </c>
      <c r="D51" s="16" t="s">
        <v>161</v>
      </c>
      <c r="E51" s="16" t="s">
        <v>866</v>
      </c>
      <c r="F51" s="16" t="s">
        <v>170</v>
      </c>
      <c r="G51" s="16">
        <v>24</v>
      </c>
      <c r="H51" s="16" t="s">
        <v>145</v>
      </c>
      <c r="I51" s="16" t="s">
        <v>215</v>
      </c>
      <c r="J51" s="16" t="s">
        <v>575</v>
      </c>
      <c r="K51" s="16" t="s">
        <v>136</v>
      </c>
      <c r="L51" s="16" t="s">
        <v>36</v>
      </c>
      <c r="M51" s="157">
        <v>188217744</v>
      </c>
      <c r="N51" s="21">
        <v>188217744</v>
      </c>
      <c r="O51" s="21">
        <v>172377776</v>
      </c>
      <c r="P51" s="82">
        <f t="shared" si="0"/>
        <v>0.91584232355903705</v>
      </c>
    </row>
    <row r="52" spans="2:16" x14ac:dyDescent="0.25">
      <c r="B52" s="15">
        <v>50</v>
      </c>
      <c r="C52" s="15" t="s">
        <v>853</v>
      </c>
      <c r="D52" s="16" t="s">
        <v>161</v>
      </c>
      <c r="E52" s="16" t="s">
        <v>864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36</v>
      </c>
      <c r="M52" s="157">
        <v>188094505</v>
      </c>
      <c r="N52" s="21">
        <v>188094505</v>
      </c>
      <c r="O52" s="21">
        <v>139771845</v>
      </c>
      <c r="P52" s="82">
        <f t="shared" si="0"/>
        <v>0.74309371770323651</v>
      </c>
    </row>
    <row r="53" spans="2:16" x14ac:dyDescent="0.25">
      <c r="B53" s="15">
        <v>51</v>
      </c>
      <c r="C53" s="15" t="s">
        <v>853</v>
      </c>
      <c r="D53" s="16" t="s">
        <v>161</v>
      </c>
      <c r="E53" s="16" t="s">
        <v>863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36</v>
      </c>
      <c r="M53" s="157">
        <v>131184859</v>
      </c>
      <c r="N53" s="21">
        <v>131184859</v>
      </c>
      <c r="O53" s="21">
        <v>131184859</v>
      </c>
      <c r="P53" s="82">
        <f t="shared" si="0"/>
        <v>1</v>
      </c>
    </row>
    <row r="54" spans="2:16" x14ac:dyDescent="0.25">
      <c r="B54" s="15">
        <v>52</v>
      </c>
      <c r="C54" s="15" t="s">
        <v>853</v>
      </c>
      <c r="D54" s="16" t="s">
        <v>161</v>
      </c>
      <c r="E54" s="16" t="s">
        <v>862</v>
      </c>
      <c r="F54" s="16" t="s">
        <v>170</v>
      </c>
      <c r="G54" s="16">
        <v>24</v>
      </c>
      <c r="H54" s="16" t="s">
        <v>145</v>
      </c>
      <c r="I54" s="16" t="s">
        <v>215</v>
      </c>
      <c r="J54" s="16" t="s">
        <v>504</v>
      </c>
      <c r="K54" s="16" t="s">
        <v>136</v>
      </c>
      <c r="L54" s="16" t="s">
        <v>36</v>
      </c>
      <c r="M54" s="157">
        <v>383228240</v>
      </c>
      <c r="N54" s="21">
        <v>383228240</v>
      </c>
      <c r="O54" s="21">
        <v>383228240</v>
      </c>
      <c r="P54" s="82">
        <f t="shared" si="0"/>
        <v>1</v>
      </c>
    </row>
    <row r="55" spans="2:16" x14ac:dyDescent="0.25">
      <c r="B55" s="15">
        <v>53</v>
      </c>
      <c r="C55" s="15" t="s">
        <v>853</v>
      </c>
      <c r="D55" s="16" t="s">
        <v>161</v>
      </c>
      <c r="E55" s="16" t="s">
        <v>861</v>
      </c>
      <c r="F55" s="16" t="s">
        <v>170</v>
      </c>
      <c r="G55" s="16">
        <v>24</v>
      </c>
      <c r="H55" s="16" t="s">
        <v>145</v>
      </c>
      <c r="I55" s="16" t="s">
        <v>215</v>
      </c>
      <c r="J55" s="16" t="s">
        <v>504</v>
      </c>
      <c r="K55" s="16" t="s">
        <v>136</v>
      </c>
      <c r="L55" s="16" t="s">
        <v>36</v>
      </c>
      <c r="M55" s="157">
        <v>312992052</v>
      </c>
      <c r="N55" s="21">
        <v>312992052</v>
      </c>
      <c r="O55" s="21">
        <v>312992052</v>
      </c>
      <c r="P55" s="82">
        <f t="shared" si="0"/>
        <v>1</v>
      </c>
    </row>
    <row r="56" spans="2:16" x14ac:dyDescent="0.25">
      <c r="B56" s="15">
        <v>54</v>
      </c>
      <c r="C56" s="15" t="s">
        <v>853</v>
      </c>
      <c r="D56" s="16" t="s">
        <v>161</v>
      </c>
      <c r="E56" s="16" t="s">
        <v>860</v>
      </c>
      <c r="F56" s="16" t="s">
        <v>170</v>
      </c>
      <c r="G56" s="16">
        <v>24</v>
      </c>
      <c r="H56" s="16" t="s">
        <v>145</v>
      </c>
      <c r="I56" s="16" t="s">
        <v>215</v>
      </c>
      <c r="J56" s="16" t="s">
        <v>575</v>
      </c>
      <c r="K56" s="16" t="s">
        <v>136</v>
      </c>
      <c r="L56" s="16" t="s">
        <v>36</v>
      </c>
      <c r="M56" s="157">
        <v>215125408</v>
      </c>
      <c r="N56" s="21">
        <v>215125408</v>
      </c>
      <c r="O56" s="21">
        <v>215125408</v>
      </c>
      <c r="P56" s="82">
        <f t="shared" si="0"/>
        <v>1</v>
      </c>
    </row>
    <row r="57" spans="2:16" x14ac:dyDescent="0.25">
      <c r="B57" s="15">
        <v>55</v>
      </c>
      <c r="C57" s="15" t="s">
        <v>853</v>
      </c>
      <c r="D57" s="16" t="s">
        <v>161</v>
      </c>
      <c r="E57" s="16" t="s">
        <v>859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16" t="s">
        <v>36</v>
      </c>
      <c r="M57" s="157">
        <v>215498700</v>
      </c>
      <c r="N57" s="21">
        <v>215498700</v>
      </c>
      <c r="O57" s="21">
        <v>142880573</v>
      </c>
      <c r="P57" s="82">
        <f t="shared" si="0"/>
        <v>0.66302289990612473</v>
      </c>
    </row>
    <row r="58" spans="2:16" x14ac:dyDescent="0.25">
      <c r="B58" s="15">
        <v>56</v>
      </c>
      <c r="C58" s="15" t="s">
        <v>853</v>
      </c>
      <c r="D58" s="16" t="s">
        <v>161</v>
      </c>
      <c r="E58" s="16" t="s">
        <v>858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212</v>
      </c>
      <c r="L58" s="16" t="s">
        <v>36</v>
      </c>
      <c r="M58" s="157">
        <v>189170964</v>
      </c>
      <c r="N58" s="21">
        <v>189170964</v>
      </c>
      <c r="O58" s="21">
        <v>148704181</v>
      </c>
      <c r="P58" s="82">
        <f t="shared" si="0"/>
        <v>0.78608353975507572</v>
      </c>
    </row>
    <row r="59" spans="2:16" x14ac:dyDescent="0.25">
      <c r="B59" s="15">
        <v>57</v>
      </c>
      <c r="C59" s="15" t="s">
        <v>853</v>
      </c>
      <c r="D59" s="16" t="s">
        <v>161</v>
      </c>
      <c r="E59" s="16" t="s">
        <v>857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220</v>
      </c>
      <c r="L59" s="16" t="s">
        <v>36</v>
      </c>
      <c r="M59" s="157">
        <v>135540060</v>
      </c>
      <c r="N59" s="21">
        <v>135540060</v>
      </c>
      <c r="O59" s="21">
        <v>126873987</v>
      </c>
      <c r="P59" s="82">
        <f t="shared" si="0"/>
        <v>0.93606264450524812</v>
      </c>
    </row>
    <row r="60" spans="2:16" x14ac:dyDescent="0.25">
      <c r="B60" s="15">
        <v>58</v>
      </c>
      <c r="C60" s="15" t="s">
        <v>853</v>
      </c>
      <c r="D60" s="16" t="s">
        <v>161</v>
      </c>
      <c r="E60" s="16" t="s">
        <v>856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36</v>
      </c>
      <c r="M60" s="157">
        <v>50172574</v>
      </c>
      <c r="N60" s="21">
        <v>50172574</v>
      </c>
      <c r="O60" s="21">
        <v>40184614</v>
      </c>
      <c r="P60" s="82">
        <f t="shared" si="0"/>
        <v>0.80092789339450676</v>
      </c>
    </row>
    <row r="61" spans="2:16" x14ac:dyDescent="0.25">
      <c r="B61" s="15">
        <v>59</v>
      </c>
      <c r="C61" s="15" t="s">
        <v>853</v>
      </c>
      <c r="D61" s="16" t="s">
        <v>161</v>
      </c>
      <c r="E61" s="16" t="s">
        <v>855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504</v>
      </c>
      <c r="K61" s="16" t="s">
        <v>136</v>
      </c>
      <c r="L61" s="16" t="s">
        <v>36</v>
      </c>
      <c r="M61" s="157">
        <v>506222172</v>
      </c>
      <c r="N61" s="21">
        <v>506222172</v>
      </c>
      <c r="O61" s="21">
        <v>246362976</v>
      </c>
      <c r="P61" s="82">
        <f t="shared" si="0"/>
        <v>0.48666966724642002</v>
      </c>
    </row>
    <row r="62" spans="2:16" x14ac:dyDescent="0.25">
      <c r="B62" s="15">
        <v>60</v>
      </c>
      <c r="C62" s="15" t="s">
        <v>853</v>
      </c>
      <c r="D62" s="16" t="s">
        <v>161</v>
      </c>
      <c r="E62" s="16" t="s">
        <v>854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36</v>
      </c>
      <c r="M62" s="157">
        <v>77980634</v>
      </c>
      <c r="N62" s="21">
        <v>77980634</v>
      </c>
      <c r="O62" s="21">
        <v>6729037</v>
      </c>
      <c r="P62" s="82">
        <f t="shared" si="0"/>
        <v>8.6291129666886263E-2</v>
      </c>
    </row>
    <row r="63" spans="2:16" x14ac:dyDescent="0.25">
      <c r="B63" s="15">
        <v>61</v>
      </c>
      <c r="C63" s="15" t="s">
        <v>812</v>
      </c>
      <c r="D63" s="16" t="s">
        <v>161</v>
      </c>
      <c r="E63" s="16" t="s">
        <v>852</v>
      </c>
      <c r="F63" s="16" t="s">
        <v>170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36</v>
      </c>
      <c r="M63" s="157">
        <v>82019699</v>
      </c>
      <c r="N63" s="21">
        <v>82019699</v>
      </c>
      <c r="O63" s="21">
        <v>82019699</v>
      </c>
      <c r="P63" s="82">
        <f t="shared" si="0"/>
        <v>1</v>
      </c>
    </row>
    <row r="64" spans="2:16" x14ac:dyDescent="0.25">
      <c r="B64" s="15">
        <v>62</v>
      </c>
      <c r="C64" s="15" t="s">
        <v>812</v>
      </c>
      <c r="D64" s="16" t="s">
        <v>161</v>
      </c>
      <c r="E64" s="16" t="s">
        <v>851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36</v>
      </c>
      <c r="M64" s="157">
        <v>84770826</v>
      </c>
      <c r="N64" s="21">
        <v>84770826</v>
      </c>
      <c r="O64" s="21">
        <v>84770826</v>
      </c>
      <c r="P64" s="82">
        <f t="shared" si="0"/>
        <v>1</v>
      </c>
    </row>
    <row r="65" spans="2:16" x14ac:dyDescent="0.25">
      <c r="B65" s="15">
        <v>63</v>
      </c>
      <c r="C65" s="15" t="s">
        <v>812</v>
      </c>
      <c r="D65" s="16" t="s">
        <v>161</v>
      </c>
      <c r="E65" s="16" t="s">
        <v>850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36</v>
      </c>
      <c r="M65" s="157">
        <v>215959261</v>
      </c>
      <c r="N65" s="21">
        <v>215959261</v>
      </c>
      <c r="O65" s="21">
        <v>215959261</v>
      </c>
      <c r="P65" s="82">
        <f t="shared" si="0"/>
        <v>1</v>
      </c>
    </row>
    <row r="66" spans="2:16" x14ac:dyDescent="0.25">
      <c r="B66" s="15">
        <v>64</v>
      </c>
      <c r="C66" s="15" t="s">
        <v>812</v>
      </c>
      <c r="D66" s="16" t="s">
        <v>161</v>
      </c>
      <c r="E66" s="16" t="s">
        <v>849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36</v>
      </c>
      <c r="M66" s="157">
        <v>168075613</v>
      </c>
      <c r="N66" s="21">
        <v>168075613</v>
      </c>
      <c r="O66" s="21">
        <v>168075613</v>
      </c>
      <c r="P66" s="82">
        <f t="shared" si="0"/>
        <v>1</v>
      </c>
    </row>
    <row r="67" spans="2:16" x14ac:dyDescent="0.25">
      <c r="B67" s="15">
        <v>65</v>
      </c>
      <c r="C67" s="15" t="s">
        <v>812</v>
      </c>
      <c r="D67" s="16" t="s">
        <v>161</v>
      </c>
      <c r="E67" s="16" t="s">
        <v>848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36</v>
      </c>
      <c r="M67" s="157">
        <v>115641263</v>
      </c>
      <c r="N67" s="21">
        <v>115641263</v>
      </c>
      <c r="O67" s="21">
        <v>115641263</v>
      </c>
      <c r="P67" s="82">
        <f t="shared" si="0"/>
        <v>1</v>
      </c>
    </row>
    <row r="68" spans="2:16" x14ac:dyDescent="0.25">
      <c r="B68" s="15">
        <v>66</v>
      </c>
      <c r="C68" s="15" t="s">
        <v>812</v>
      </c>
      <c r="D68" s="16" t="s">
        <v>161</v>
      </c>
      <c r="E68" s="16" t="s">
        <v>847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479</v>
      </c>
      <c r="L68" s="16" t="s">
        <v>36</v>
      </c>
      <c r="M68" s="157">
        <v>83105820</v>
      </c>
      <c r="N68" s="21">
        <v>83105820</v>
      </c>
      <c r="O68" s="21">
        <v>68638128</v>
      </c>
      <c r="P68" s="82">
        <f t="shared" ref="P68:P99" si="1">+O68/N68</f>
        <v>0.8259124090226172</v>
      </c>
    </row>
    <row r="69" spans="2:16" x14ac:dyDescent="0.25">
      <c r="B69" s="15">
        <v>67</v>
      </c>
      <c r="C69" s="15" t="s">
        <v>812</v>
      </c>
      <c r="D69" s="16" t="s">
        <v>161</v>
      </c>
      <c r="E69" s="16" t="s">
        <v>846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408</v>
      </c>
      <c r="L69" s="16" t="s">
        <v>36</v>
      </c>
      <c r="M69" s="157">
        <v>111596928</v>
      </c>
      <c r="N69" s="21">
        <v>111596928</v>
      </c>
      <c r="O69" s="21">
        <v>111596928</v>
      </c>
      <c r="P69" s="82">
        <f t="shared" si="1"/>
        <v>1</v>
      </c>
    </row>
    <row r="70" spans="2:16" x14ac:dyDescent="0.25">
      <c r="B70" s="15">
        <v>68</v>
      </c>
      <c r="C70" s="15" t="s">
        <v>812</v>
      </c>
      <c r="D70" s="16" t="s">
        <v>161</v>
      </c>
      <c r="E70" s="16" t="s">
        <v>845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250</v>
      </c>
      <c r="L70" s="16" t="s">
        <v>36</v>
      </c>
      <c r="M70" s="157">
        <v>154037448</v>
      </c>
      <c r="N70" s="21">
        <v>154037448</v>
      </c>
      <c r="O70" s="21">
        <v>151292086</v>
      </c>
      <c r="P70" s="82">
        <f t="shared" si="1"/>
        <v>0.98217730794916835</v>
      </c>
    </row>
    <row r="71" spans="2:16" x14ac:dyDescent="0.25">
      <c r="B71" s="15">
        <v>69</v>
      </c>
      <c r="C71" s="15" t="s">
        <v>812</v>
      </c>
      <c r="D71" s="16" t="s">
        <v>161</v>
      </c>
      <c r="E71" s="16" t="s">
        <v>844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250</v>
      </c>
      <c r="L71" s="16" t="s">
        <v>36</v>
      </c>
      <c r="M71" s="157">
        <v>161720495</v>
      </c>
      <c r="N71" s="21">
        <v>161720495</v>
      </c>
      <c r="O71" s="21">
        <v>161720495</v>
      </c>
      <c r="P71" s="82">
        <f t="shared" si="1"/>
        <v>1</v>
      </c>
    </row>
    <row r="72" spans="2:16" x14ac:dyDescent="0.25">
      <c r="B72" s="15">
        <v>70</v>
      </c>
      <c r="C72" s="15" t="s">
        <v>812</v>
      </c>
      <c r="D72" s="16" t="s">
        <v>161</v>
      </c>
      <c r="E72" s="16" t="s">
        <v>843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246</v>
      </c>
      <c r="L72" s="16" t="s">
        <v>36</v>
      </c>
      <c r="M72" s="157">
        <v>102365551</v>
      </c>
      <c r="N72" s="21">
        <v>102365551</v>
      </c>
      <c r="O72" s="21">
        <v>102365551</v>
      </c>
      <c r="P72" s="82">
        <f t="shared" si="1"/>
        <v>1</v>
      </c>
    </row>
    <row r="73" spans="2:16" x14ac:dyDescent="0.25">
      <c r="B73" s="15">
        <v>71</v>
      </c>
      <c r="C73" s="15" t="s">
        <v>812</v>
      </c>
      <c r="D73" s="16" t="s">
        <v>161</v>
      </c>
      <c r="E73" s="16" t="s">
        <v>842</v>
      </c>
      <c r="F73" s="16" t="s">
        <v>170</v>
      </c>
      <c r="G73" s="16">
        <v>24</v>
      </c>
      <c r="H73" s="16" t="s">
        <v>145</v>
      </c>
      <c r="I73" s="16" t="s">
        <v>215</v>
      </c>
      <c r="J73" s="16" t="s">
        <v>216</v>
      </c>
      <c r="K73" s="16" t="s">
        <v>136</v>
      </c>
      <c r="L73" s="16" t="s">
        <v>36</v>
      </c>
      <c r="M73" s="157">
        <v>25427210</v>
      </c>
      <c r="N73" s="21">
        <v>25427210</v>
      </c>
      <c r="O73" s="21">
        <v>24850508</v>
      </c>
      <c r="P73" s="82">
        <f t="shared" si="1"/>
        <v>0.97731949356614434</v>
      </c>
    </row>
    <row r="74" spans="2:16" x14ac:dyDescent="0.25">
      <c r="B74" s="15">
        <v>72</v>
      </c>
      <c r="C74" s="15" t="s">
        <v>812</v>
      </c>
      <c r="D74" s="16" t="s">
        <v>161</v>
      </c>
      <c r="E74" s="16" t="s">
        <v>841</v>
      </c>
      <c r="F74" s="16" t="s">
        <v>170</v>
      </c>
      <c r="G74" s="16">
        <v>24</v>
      </c>
      <c r="H74" s="16" t="s">
        <v>145</v>
      </c>
      <c r="I74" s="16" t="s">
        <v>215</v>
      </c>
      <c r="J74" s="16" t="s">
        <v>504</v>
      </c>
      <c r="K74" s="16" t="s">
        <v>136</v>
      </c>
      <c r="L74" s="16" t="s">
        <v>36</v>
      </c>
      <c r="M74" s="157">
        <v>109922430</v>
      </c>
      <c r="N74" s="21">
        <v>109922430</v>
      </c>
      <c r="O74" s="21">
        <v>106479707</v>
      </c>
      <c r="P74" s="82">
        <f t="shared" si="1"/>
        <v>0.96868043219204669</v>
      </c>
    </row>
    <row r="75" spans="2:16" x14ac:dyDescent="0.25">
      <c r="B75" s="15">
        <v>73</v>
      </c>
      <c r="C75" s="15" t="s">
        <v>812</v>
      </c>
      <c r="D75" s="16" t="s">
        <v>161</v>
      </c>
      <c r="E75" s="16" t="s">
        <v>840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220</v>
      </c>
      <c r="L75" s="16" t="s">
        <v>36</v>
      </c>
      <c r="M75" s="157">
        <v>98026092</v>
      </c>
      <c r="N75" s="21">
        <v>98026092</v>
      </c>
      <c r="O75" s="21">
        <v>98026092</v>
      </c>
      <c r="P75" s="82">
        <f t="shared" si="1"/>
        <v>1</v>
      </c>
    </row>
    <row r="76" spans="2:16" x14ac:dyDescent="0.25">
      <c r="B76" s="15">
        <v>74</v>
      </c>
      <c r="C76" s="15" t="s">
        <v>812</v>
      </c>
      <c r="D76" s="16" t="s">
        <v>161</v>
      </c>
      <c r="E76" s="16" t="s">
        <v>839</v>
      </c>
      <c r="F76" s="16" t="s">
        <v>170</v>
      </c>
      <c r="G76" s="16">
        <v>24</v>
      </c>
      <c r="H76" s="16" t="s">
        <v>145</v>
      </c>
      <c r="I76" s="16" t="s">
        <v>215</v>
      </c>
      <c r="J76" s="16" t="s">
        <v>821</v>
      </c>
      <c r="K76" s="16" t="s">
        <v>136</v>
      </c>
      <c r="L76" s="16" t="s">
        <v>36</v>
      </c>
      <c r="M76" s="157">
        <v>145364858</v>
      </c>
      <c r="N76" s="21">
        <v>145364858</v>
      </c>
      <c r="O76" s="21">
        <v>145364858</v>
      </c>
      <c r="P76" s="82">
        <f t="shared" si="1"/>
        <v>1</v>
      </c>
    </row>
    <row r="77" spans="2:16" x14ac:dyDescent="0.25">
      <c r="B77" s="15">
        <v>75</v>
      </c>
      <c r="C77" s="15" t="s">
        <v>812</v>
      </c>
      <c r="D77" s="16" t="s">
        <v>161</v>
      </c>
      <c r="E77" s="16" t="s">
        <v>838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137</v>
      </c>
      <c r="L77" s="16" t="s">
        <v>36</v>
      </c>
      <c r="M77" s="157">
        <v>57531444</v>
      </c>
      <c r="N77" s="21">
        <v>57531444</v>
      </c>
      <c r="O77" s="21">
        <v>51680817</v>
      </c>
      <c r="P77" s="82">
        <f t="shared" si="1"/>
        <v>0.89830557703366531</v>
      </c>
    </row>
    <row r="78" spans="2:16" x14ac:dyDescent="0.25">
      <c r="B78" s="15">
        <v>76</v>
      </c>
      <c r="C78" s="15" t="s">
        <v>812</v>
      </c>
      <c r="D78" s="16" t="s">
        <v>161</v>
      </c>
      <c r="E78" s="16" t="s">
        <v>837</v>
      </c>
      <c r="F78" s="16" t="s">
        <v>170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36</v>
      </c>
      <c r="M78" s="157">
        <v>205259508</v>
      </c>
      <c r="N78" s="21">
        <v>205259508</v>
      </c>
      <c r="O78" s="21">
        <v>205259508</v>
      </c>
      <c r="P78" s="82">
        <f t="shared" si="1"/>
        <v>1</v>
      </c>
    </row>
    <row r="79" spans="2:16" x14ac:dyDescent="0.25">
      <c r="B79" s="15">
        <v>77</v>
      </c>
      <c r="C79" s="15" t="s">
        <v>812</v>
      </c>
      <c r="D79" s="16" t="s">
        <v>161</v>
      </c>
      <c r="E79" s="16" t="s">
        <v>836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220</v>
      </c>
      <c r="L79" s="16" t="s">
        <v>36</v>
      </c>
      <c r="M79" s="157">
        <v>78420870</v>
      </c>
      <c r="N79" s="21">
        <v>78420870</v>
      </c>
      <c r="O79" s="21">
        <v>78420870</v>
      </c>
      <c r="P79" s="82">
        <f t="shared" si="1"/>
        <v>1</v>
      </c>
    </row>
    <row r="80" spans="2:16" x14ac:dyDescent="0.25">
      <c r="B80" s="15">
        <v>78</v>
      </c>
      <c r="C80" s="15" t="s">
        <v>812</v>
      </c>
      <c r="D80" s="16" t="s">
        <v>161</v>
      </c>
      <c r="E80" s="16" t="s">
        <v>835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220</v>
      </c>
      <c r="L80" s="16" t="s">
        <v>36</v>
      </c>
      <c r="M80" s="157">
        <v>100761408</v>
      </c>
      <c r="N80" s="21">
        <v>100761408</v>
      </c>
      <c r="O80" s="21">
        <v>99921730</v>
      </c>
      <c r="P80" s="82">
        <f t="shared" si="1"/>
        <v>0.99166667063644054</v>
      </c>
    </row>
    <row r="81" spans="2:16" x14ac:dyDescent="0.25">
      <c r="B81" s="15">
        <v>79</v>
      </c>
      <c r="C81" s="15" t="s">
        <v>812</v>
      </c>
      <c r="D81" s="16" t="s">
        <v>161</v>
      </c>
      <c r="E81" s="16" t="s">
        <v>834</v>
      </c>
      <c r="F81" s="16" t="s">
        <v>170</v>
      </c>
      <c r="G81" s="16">
        <v>24</v>
      </c>
      <c r="H81" s="16" t="s">
        <v>145</v>
      </c>
      <c r="I81" s="16" t="s">
        <v>215</v>
      </c>
      <c r="J81" s="16" t="s">
        <v>504</v>
      </c>
      <c r="K81" s="16" t="s">
        <v>136</v>
      </c>
      <c r="L81" s="16" t="s">
        <v>36</v>
      </c>
      <c r="M81" s="157">
        <v>63380774</v>
      </c>
      <c r="N81" s="21">
        <v>63380774</v>
      </c>
      <c r="O81" s="21">
        <v>63380774</v>
      </c>
      <c r="P81" s="82">
        <f t="shared" si="1"/>
        <v>1</v>
      </c>
    </row>
    <row r="82" spans="2:16" x14ac:dyDescent="0.25">
      <c r="B82" s="15">
        <v>80</v>
      </c>
      <c r="C82" s="15" t="s">
        <v>812</v>
      </c>
      <c r="D82" s="16" t="s">
        <v>161</v>
      </c>
      <c r="E82" s="16" t="s">
        <v>833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16" t="s">
        <v>36</v>
      </c>
      <c r="M82" s="157">
        <v>41756031</v>
      </c>
      <c r="N82" s="21">
        <v>41756031</v>
      </c>
      <c r="O82" s="21">
        <v>41756031</v>
      </c>
      <c r="P82" s="82">
        <f t="shared" si="1"/>
        <v>1</v>
      </c>
    </row>
    <row r="83" spans="2:16" x14ac:dyDescent="0.25">
      <c r="B83" s="15">
        <v>81</v>
      </c>
      <c r="C83" s="15" t="s">
        <v>812</v>
      </c>
      <c r="D83" s="16" t="s">
        <v>161</v>
      </c>
      <c r="E83" s="16" t="s">
        <v>832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250</v>
      </c>
      <c r="L83" s="16" t="s">
        <v>36</v>
      </c>
      <c r="M83" s="157">
        <v>43854326</v>
      </c>
      <c r="N83" s="21">
        <v>43854326</v>
      </c>
      <c r="O83" s="21">
        <v>43854326</v>
      </c>
      <c r="P83" s="82">
        <f t="shared" si="1"/>
        <v>1</v>
      </c>
    </row>
    <row r="84" spans="2:16" x14ac:dyDescent="0.25">
      <c r="B84" s="15">
        <v>82</v>
      </c>
      <c r="C84" s="15" t="s">
        <v>812</v>
      </c>
      <c r="D84" s="16" t="s">
        <v>161</v>
      </c>
      <c r="E84" s="16" t="s">
        <v>2452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16" t="s">
        <v>36</v>
      </c>
      <c r="M84" s="157">
        <v>37516146</v>
      </c>
      <c r="N84" s="21">
        <v>37516146</v>
      </c>
      <c r="O84" s="21">
        <v>37516146</v>
      </c>
      <c r="P84" s="82">
        <f t="shared" si="1"/>
        <v>1</v>
      </c>
    </row>
    <row r="85" spans="2:16" x14ac:dyDescent="0.25">
      <c r="B85" s="15">
        <v>83</v>
      </c>
      <c r="C85" s="15" t="s">
        <v>812</v>
      </c>
      <c r="D85" s="16" t="s">
        <v>161</v>
      </c>
      <c r="E85" s="16" t="s">
        <v>831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220</v>
      </c>
      <c r="L85" s="16" t="s">
        <v>36</v>
      </c>
      <c r="M85" s="157">
        <v>77599380</v>
      </c>
      <c r="N85" s="21">
        <v>77599380</v>
      </c>
      <c r="O85" s="21">
        <v>69483481</v>
      </c>
      <c r="P85" s="82">
        <f t="shared" si="1"/>
        <v>0.89541283706132702</v>
      </c>
    </row>
    <row r="86" spans="2:16" x14ac:dyDescent="0.25">
      <c r="B86" s="15">
        <v>84</v>
      </c>
      <c r="C86" s="15" t="s">
        <v>812</v>
      </c>
      <c r="D86" s="16" t="s">
        <v>161</v>
      </c>
      <c r="E86" s="16" t="s">
        <v>830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479</v>
      </c>
      <c r="L86" s="16" t="s">
        <v>36</v>
      </c>
      <c r="M86" s="157">
        <v>33143036</v>
      </c>
      <c r="N86" s="21">
        <v>33143036</v>
      </c>
      <c r="O86" s="21">
        <v>33143036</v>
      </c>
      <c r="P86" s="82">
        <f t="shared" si="1"/>
        <v>1</v>
      </c>
    </row>
    <row r="87" spans="2:16" x14ac:dyDescent="0.25">
      <c r="B87" s="15">
        <v>85</v>
      </c>
      <c r="C87" s="15" t="s">
        <v>812</v>
      </c>
      <c r="D87" s="16" t="s">
        <v>161</v>
      </c>
      <c r="E87" s="16" t="s">
        <v>2903</v>
      </c>
      <c r="F87" s="16" t="s">
        <v>170</v>
      </c>
      <c r="G87" s="16">
        <v>24</v>
      </c>
      <c r="H87" s="16" t="s">
        <v>145</v>
      </c>
      <c r="I87" s="16" t="s">
        <v>215</v>
      </c>
      <c r="J87" s="16" t="s">
        <v>216</v>
      </c>
      <c r="K87" s="16" t="s">
        <v>136</v>
      </c>
      <c r="L87" s="16" t="s">
        <v>36</v>
      </c>
      <c r="M87" s="157">
        <v>15067776</v>
      </c>
      <c r="N87" s="21">
        <v>15067776</v>
      </c>
      <c r="O87" s="21">
        <v>13317479</v>
      </c>
      <c r="P87" s="82">
        <f t="shared" si="1"/>
        <v>0.88383839791618879</v>
      </c>
    </row>
    <row r="88" spans="2:16" x14ac:dyDescent="0.25">
      <c r="B88" s="15">
        <v>86</v>
      </c>
      <c r="C88" s="15" t="s">
        <v>812</v>
      </c>
      <c r="D88" s="16" t="s">
        <v>161</v>
      </c>
      <c r="E88" s="16" t="s">
        <v>828</v>
      </c>
      <c r="F88" s="16" t="s">
        <v>170</v>
      </c>
      <c r="G88" s="16">
        <v>24</v>
      </c>
      <c r="H88" s="16" t="s">
        <v>145</v>
      </c>
      <c r="I88" s="16" t="s">
        <v>215</v>
      </c>
      <c r="J88" s="16" t="s">
        <v>504</v>
      </c>
      <c r="K88" s="16" t="s">
        <v>136</v>
      </c>
      <c r="L88" s="16" t="s">
        <v>36</v>
      </c>
      <c r="M88" s="157">
        <v>42915260</v>
      </c>
      <c r="N88" s="21">
        <v>42915260</v>
      </c>
      <c r="O88" s="21">
        <v>36969324</v>
      </c>
      <c r="P88" s="82">
        <f t="shared" si="1"/>
        <v>0.86144937721453863</v>
      </c>
    </row>
    <row r="89" spans="2:16" x14ac:dyDescent="0.25">
      <c r="B89" s="15">
        <v>87</v>
      </c>
      <c r="C89" s="15" t="s">
        <v>812</v>
      </c>
      <c r="D89" s="16" t="s">
        <v>161</v>
      </c>
      <c r="E89" s="16" t="s">
        <v>827</v>
      </c>
      <c r="F89" s="16" t="s">
        <v>170</v>
      </c>
      <c r="G89" s="16">
        <v>24</v>
      </c>
      <c r="H89" s="16" t="s">
        <v>145</v>
      </c>
      <c r="I89" s="16" t="s">
        <v>215</v>
      </c>
      <c r="J89" s="16" t="s">
        <v>575</v>
      </c>
      <c r="K89" s="16" t="s">
        <v>136</v>
      </c>
      <c r="L89" s="16" t="s">
        <v>36</v>
      </c>
      <c r="M89" s="157">
        <v>228440840</v>
      </c>
      <c r="N89" s="21">
        <v>228440840</v>
      </c>
      <c r="O89" s="21">
        <v>228440840</v>
      </c>
      <c r="P89" s="82">
        <f t="shared" si="1"/>
        <v>1</v>
      </c>
    </row>
    <row r="90" spans="2:16" x14ac:dyDescent="0.25">
      <c r="B90" s="15">
        <v>88</v>
      </c>
      <c r="C90" s="15" t="s">
        <v>812</v>
      </c>
      <c r="D90" s="16" t="s">
        <v>161</v>
      </c>
      <c r="E90" s="16" t="s">
        <v>826</v>
      </c>
      <c r="F90" s="16" t="s">
        <v>170</v>
      </c>
      <c r="G90" s="16">
        <v>24</v>
      </c>
      <c r="H90" s="16" t="s">
        <v>145</v>
      </c>
      <c r="I90" s="16" t="s">
        <v>215</v>
      </c>
      <c r="J90" s="16" t="s">
        <v>504</v>
      </c>
      <c r="K90" s="16" t="s">
        <v>136</v>
      </c>
      <c r="L90" s="16" t="s">
        <v>36</v>
      </c>
      <c r="M90" s="157">
        <v>281028024</v>
      </c>
      <c r="N90" s="21">
        <v>281028024</v>
      </c>
      <c r="O90" s="21">
        <v>241701022</v>
      </c>
      <c r="P90" s="82">
        <f t="shared" si="1"/>
        <v>0.86006021235803876</v>
      </c>
    </row>
    <row r="91" spans="2:16" x14ac:dyDescent="0.25">
      <c r="B91" s="15">
        <v>89</v>
      </c>
      <c r="C91" s="15" t="s">
        <v>812</v>
      </c>
      <c r="D91" s="16" t="s">
        <v>161</v>
      </c>
      <c r="E91" s="16" t="s">
        <v>825</v>
      </c>
      <c r="F91" s="16" t="s">
        <v>170</v>
      </c>
      <c r="G91" s="16">
        <v>24</v>
      </c>
      <c r="H91" s="16" t="s">
        <v>145</v>
      </c>
      <c r="I91" s="16" t="s">
        <v>215</v>
      </c>
      <c r="J91" s="16" t="s">
        <v>504</v>
      </c>
      <c r="K91" s="16" t="s">
        <v>136</v>
      </c>
      <c r="L91" s="16" t="s">
        <v>36</v>
      </c>
      <c r="M91" s="157">
        <v>437883348</v>
      </c>
      <c r="N91" s="21">
        <v>437883348</v>
      </c>
      <c r="O91" s="21">
        <v>346573658</v>
      </c>
      <c r="P91" s="82">
        <f t="shared" si="1"/>
        <v>0.79147485188224143</v>
      </c>
    </row>
    <row r="92" spans="2:16" x14ac:dyDescent="0.25">
      <c r="B92" s="15">
        <v>90</v>
      </c>
      <c r="C92" s="15" t="s">
        <v>812</v>
      </c>
      <c r="D92" s="16" t="s">
        <v>161</v>
      </c>
      <c r="E92" s="16" t="s">
        <v>824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569</v>
      </c>
      <c r="L92" s="16" t="s">
        <v>36</v>
      </c>
      <c r="M92" s="157">
        <v>91779506</v>
      </c>
      <c r="N92" s="21">
        <v>91779506</v>
      </c>
      <c r="O92" s="21">
        <v>91779506</v>
      </c>
      <c r="P92" s="82">
        <f t="shared" si="1"/>
        <v>1</v>
      </c>
    </row>
    <row r="93" spans="2:16" x14ac:dyDescent="0.25">
      <c r="B93" s="15">
        <v>91</v>
      </c>
      <c r="C93" s="15" t="s">
        <v>812</v>
      </c>
      <c r="D93" s="16" t="s">
        <v>161</v>
      </c>
      <c r="E93" s="16" t="s">
        <v>822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823</v>
      </c>
      <c r="L93" s="16" t="s">
        <v>36</v>
      </c>
      <c r="M93" s="157">
        <v>212443692</v>
      </c>
      <c r="N93" s="21">
        <v>212443692</v>
      </c>
      <c r="O93" s="21">
        <v>173464856</v>
      </c>
      <c r="P93" s="82">
        <f t="shared" si="1"/>
        <v>0.81652156562972933</v>
      </c>
    </row>
    <row r="94" spans="2:16" x14ac:dyDescent="0.25">
      <c r="B94" s="15">
        <v>92</v>
      </c>
      <c r="C94" s="15" t="s">
        <v>812</v>
      </c>
      <c r="D94" s="16" t="s">
        <v>161</v>
      </c>
      <c r="E94" s="16" t="s">
        <v>820</v>
      </c>
      <c r="F94" s="16" t="s">
        <v>170</v>
      </c>
      <c r="G94" s="16">
        <v>24</v>
      </c>
      <c r="H94" s="16" t="s">
        <v>145</v>
      </c>
      <c r="I94" s="16" t="s">
        <v>215</v>
      </c>
      <c r="J94" s="16" t="s">
        <v>821</v>
      </c>
      <c r="K94" s="16" t="s">
        <v>136</v>
      </c>
      <c r="L94" s="16" t="s">
        <v>36</v>
      </c>
      <c r="M94" s="157">
        <v>108804828</v>
      </c>
      <c r="N94" s="21">
        <v>108804828</v>
      </c>
      <c r="O94" s="21">
        <v>74006151</v>
      </c>
      <c r="P94" s="82">
        <f t="shared" si="1"/>
        <v>0.68017341105488449</v>
      </c>
    </row>
    <row r="95" spans="2:16" x14ac:dyDescent="0.25">
      <c r="B95" s="15">
        <v>93</v>
      </c>
      <c r="C95" s="15" t="s">
        <v>812</v>
      </c>
      <c r="D95" s="16" t="s">
        <v>161</v>
      </c>
      <c r="E95" s="16" t="s">
        <v>819</v>
      </c>
      <c r="F95" s="16" t="s">
        <v>170</v>
      </c>
      <c r="G95" s="16">
        <v>24</v>
      </c>
      <c r="H95" s="16" t="s">
        <v>145</v>
      </c>
      <c r="I95" s="16" t="s">
        <v>164</v>
      </c>
      <c r="J95" s="16" t="s">
        <v>136</v>
      </c>
      <c r="K95" s="16" t="s">
        <v>136</v>
      </c>
      <c r="L95" s="16" t="s">
        <v>36</v>
      </c>
      <c r="M95" s="157">
        <v>185512688</v>
      </c>
      <c r="N95" s="21">
        <v>185512688</v>
      </c>
      <c r="O95" s="21">
        <v>185512688</v>
      </c>
      <c r="P95" s="82">
        <f t="shared" si="1"/>
        <v>1</v>
      </c>
    </row>
    <row r="96" spans="2:16" x14ac:dyDescent="0.25">
      <c r="B96" s="15">
        <v>94</v>
      </c>
      <c r="C96" s="15" t="s">
        <v>812</v>
      </c>
      <c r="D96" s="16" t="s">
        <v>161</v>
      </c>
      <c r="E96" s="16" t="s">
        <v>818</v>
      </c>
      <c r="F96" s="16" t="s">
        <v>170</v>
      </c>
      <c r="G96" s="16">
        <v>24</v>
      </c>
      <c r="H96" s="16" t="s">
        <v>145</v>
      </c>
      <c r="I96" s="16" t="s">
        <v>164</v>
      </c>
      <c r="J96" s="16" t="s">
        <v>136</v>
      </c>
      <c r="K96" s="16" t="s">
        <v>136</v>
      </c>
      <c r="L96" s="16" t="s">
        <v>36</v>
      </c>
      <c r="M96" s="157">
        <v>50754112</v>
      </c>
      <c r="N96" s="21">
        <v>50754112</v>
      </c>
      <c r="O96" s="21">
        <v>50754112</v>
      </c>
      <c r="P96" s="82">
        <f t="shared" si="1"/>
        <v>1</v>
      </c>
    </row>
    <row r="97" spans="2:16" x14ac:dyDescent="0.25">
      <c r="B97" s="15">
        <v>95</v>
      </c>
      <c r="C97" s="15" t="s">
        <v>812</v>
      </c>
      <c r="D97" s="16" t="s">
        <v>161</v>
      </c>
      <c r="E97" s="16" t="s">
        <v>817</v>
      </c>
      <c r="F97" s="16" t="s">
        <v>170</v>
      </c>
      <c r="G97" s="16">
        <v>24</v>
      </c>
      <c r="H97" s="16" t="s">
        <v>145</v>
      </c>
      <c r="I97" s="16" t="s">
        <v>215</v>
      </c>
      <c r="J97" s="16" t="s">
        <v>504</v>
      </c>
      <c r="K97" s="16" t="s">
        <v>136</v>
      </c>
      <c r="L97" s="16" t="s">
        <v>36</v>
      </c>
      <c r="M97" s="157">
        <v>35839207</v>
      </c>
      <c r="N97" s="21">
        <v>35839207</v>
      </c>
      <c r="O97" s="21">
        <v>33328732</v>
      </c>
      <c r="P97" s="82">
        <f t="shared" si="1"/>
        <v>0.92995171461243553</v>
      </c>
    </row>
    <row r="98" spans="2:16" x14ac:dyDescent="0.25">
      <c r="B98" s="15">
        <v>96</v>
      </c>
      <c r="C98" s="15" t="s">
        <v>812</v>
      </c>
      <c r="D98" s="16" t="s">
        <v>161</v>
      </c>
      <c r="E98" s="16" t="s">
        <v>816</v>
      </c>
      <c r="F98" s="16" t="s">
        <v>170</v>
      </c>
      <c r="G98" s="16">
        <v>24</v>
      </c>
      <c r="H98" s="16" t="s">
        <v>145</v>
      </c>
      <c r="I98" s="16" t="s">
        <v>135</v>
      </c>
      <c r="J98" s="16" t="s">
        <v>136</v>
      </c>
      <c r="K98" s="16" t="s">
        <v>250</v>
      </c>
      <c r="L98" s="16" t="s">
        <v>36</v>
      </c>
      <c r="M98" s="157">
        <v>39734775</v>
      </c>
      <c r="N98" s="21">
        <v>39734775</v>
      </c>
      <c r="O98" s="21">
        <v>39388502</v>
      </c>
      <c r="P98" s="82">
        <f t="shared" si="1"/>
        <v>0.99128539170034313</v>
      </c>
    </row>
    <row r="99" spans="2:16" x14ac:dyDescent="0.25">
      <c r="B99" s="15">
        <v>97</v>
      </c>
      <c r="C99" s="15" t="s">
        <v>812</v>
      </c>
      <c r="D99" s="16" t="s">
        <v>161</v>
      </c>
      <c r="E99" s="16" t="s">
        <v>813</v>
      </c>
      <c r="F99" s="16" t="s">
        <v>170</v>
      </c>
      <c r="G99" s="16">
        <v>24</v>
      </c>
      <c r="H99" s="16" t="s">
        <v>145</v>
      </c>
      <c r="I99" s="16" t="s">
        <v>215</v>
      </c>
      <c r="J99" s="16" t="s">
        <v>216</v>
      </c>
      <c r="K99" s="16" t="s">
        <v>136</v>
      </c>
      <c r="L99" s="16" t="s">
        <v>36</v>
      </c>
      <c r="M99" s="157">
        <v>29144606</v>
      </c>
      <c r="N99" s="21">
        <v>29144606</v>
      </c>
      <c r="O99" s="21">
        <v>27990364</v>
      </c>
      <c r="P99" s="82">
        <f t="shared" si="1"/>
        <v>0.96039603348900993</v>
      </c>
    </row>
    <row r="100" spans="2:16" x14ac:dyDescent="0.25">
      <c r="C100" s="76"/>
      <c r="D100" s="76"/>
      <c r="E100" s="76"/>
    </row>
  </sheetData>
  <mergeCells count="1">
    <mergeCell ref="AB1:AC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6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8" width="11.42578125" style="1"/>
    <col min="19" max="19" width="40.5703125" style="1" bestFit="1" customWidth="1"/>
    <col min="20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 x14ac:dyDescent="0.3">
      <c r="S1" s="9" t="s">
        <v>2717</v>
      </c>
      <c r="AC1" s="161" t="s">
        <v>84</v>
      </c>
      <c r="AD1" s="162"/>
    </row>
    <row r="2" spans="2:34" ht="34.5" thickBot="1" x14ac:dyDescent="0.3">
      <c r="B2" s="133" t="s">
        <v>85</v>
      </c>
      <c r="C2" s="134" t="s">
        <v>86</v>
      </c>
      <c r="D2" s="134" t="s">
        <v>87</v>
      </c>
      <c r="E2" s="134" t="s">
        <v>88</v>
      </c>
      <c r="F2" s="134" t="s">
        <v>90</v>
      </c>
      <c r="G2" s="134" t="s">
        <v>90</v>
      </c>
      <c r="H2" s="134" t="s">
        <v>91</v>
      </c>
      <c r="I2" s="134" t="s">
        <v>92</v>
      </c>
      <c r="J2" s="134" t="s">
        <v>93</v>
      </c>
      <c r="K2" s="134" t="s">
        <v>94</v>
      </c>
      <c r="L2" s="144" t="s">
        <v>97</v>
      </c>
      <c r="M2" s="146" t="s">
        <v>104</v>
      </c>
      <c r="N2" s="145" t="s">
        <v>1</v>
      </c>
      <c r="O2" s="11" t="s">
        <v>2716</v>
      </c>
      <c r="P2" s="14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 x14ac:dyDescent="0.25">
      <c r="B3" s="135">
        <v>1</v>
      </c>
      <c r="C3" s="147" t="s">
        <v>960</v>
      </c>
      <c r="D3" s="150" t="s">
        <v>161</v>
      </c>
      <c r="E3" s="136" t="s">
        <v>964</v>
      </c>
      <c r="F3" s="136" t="s">
        <v>170</v>
      </c>
      <c r="G3" s="136">
        <v>24</v>
      </c>
      <c r="H3" s="136" t="s">
        <v>145</v>
      </c>
      <c r="I3" s="136" t="s">
        <v>135</v>
      </c>
      <c r="J3" s="136" t="s">
        <v>136</v>
      </c>
      <c r="K3" s="136" t="s">
        <v>962</v>
      </c>
      <c r="L3" s="136" t="s">
        <v>38</v>
      </c>
      <c r="M3" s="137">
        <v>14400000</v>
      </c>
      <c r="N3" s="137">
        <v>14400000</v>
      </c>
      <c r="O3" s="137">
        <v>14400000</v>
      </c>
      <c r="P3" s="138">
        <f>+O3/N3</f>
        <v>1</v>
      </c>
      <c r="S3" s="22" t="s">
        <v>38</v>
      </c>
      <c r="T3" s="33">
        <f>+COUNTIF($L$2:$L$150,S3)</f>
        <v>34</v>
      </c>
      <c r="U3" s="21">
        <f>+SUMIF($L$3:$L$150,S3,$M$3:$M$150)</f>
        <v>968577298</v>
      </c>
      <c r="V3" s="21">
        <f>+SUMIF($L$3:$L$150,S3,$N$3:$N$150)</f>
        <v>968577298</v>
      </c>
      <c r="W3" s="21">
        <f>+SUMIF($L$3:$L$150,S3,$O$3:$O$150)</f>
        <v>968576557</v>
      </c>
      <c r="X3" s="23">
        <f>+W3/V3</f>
        <v>0.99999923496038823</v>
      </c>
      <c r="AC3" s="22">
        <v>24</v>
      </c>
      <c r="AD3" s="24" t="s">
        <v>141</v>
      </c>
      <c r="AE3" s="19">
        <f>+COUNTIF($G$2:$G$150,AC3)</f>
        <v>34</v>
      </c>
      <c r="AF3" s="21">
        <f>+SUMIF($G$3:$G$150,AC3,$M$3:$M$150)</f>
        <v>968577298</v>
      </c>
      <c r="AG3" s="21">
        <f>+SUMIF($G$3:$G$150,AC3,$N$3:$N$150)</f>
        <v>968577298</v>
      </c>
      <c r="AH3" s="23">
        <f>+AG3/$AF$4</f>
        <v>1</v>
      </c>
    </row>
    <row r="4" spans="2:34" ht="15.75" thickBot="1" x14ac:dyDescent="0.3">
      <c r="B4" s="15">
        <v>2</v>
      </c>
      <c r="C4" s="148" t="s">
        <v>960</v>
      </c>
      <c r="D4" s="22" t="s">
        <v>161</v>
      </c>
      <c r="E4" s="16" t="s">
        <v>963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962</v>
      </c>
      <c r="L4" s="16" t="s">
        <v>38</v>
      </c>
      <c r="M4" s="21">
        <v>7200000</v>
      </c>
      <c r="N4" s="21">
        <v>7200000</v>
      </c>
      <c r="O4" s="21">
        <v>7200000</v>
      </c>
      <c r="P4" s="23">
        <f t="shared" ref="P4:P36" si="0">+O4/N4</f>
        <v>1</v>
      </c>
      <c r="S4" s="26" t="s">
        <v>167</v>
      </c>
      <c r="T4" s="28">
        <f>+SUM(T3:T3)</f>
        <v>34</v>
      </c>
      <c r="U4" s="29">
        <f>+SUM(U3:U3)</f>
        <v>968577298</v>
      </c>
      <c r="V4" s="29">
        <f>+SUM(V3:V3)</f>
        <v>968577298</v>
      </c>
      <c r="W4" s="29">
        <f>+SUM(W3:W3)</f>
        <v>968576557</v>
      </c>
      <c r="X4" s="30">
        <f>+W4/V4</f>
        <v>0.99999923496038823</v>
      </c>
      <c r="AC4" s="26" t="s">
        <v>167</v>
      </c>
      <c r="AD4" s="27"/>
      <c r="AE4" s="28">
        <f>+SUM(AE3:AE3)</f>
        <v>34</v>
      </c>
      <c r="AF4" s="29">
        <f>+SUM(AF3:AF3)</f>
        <v>968577298</v>
      </c>
      <c r="AG4" s="29">
        <f>+SUM(AG3:AG3)</f>
        <v>968577298</v>
      </c>
      <c r="AH4" s="30">
        <f>+SUM(AH3:AH3)</f>
        <v>1</v>
      </c>
    </row>
    <row r="5" spans="2:34" x14ac:dyDescent="0.25">
      <c r="B5" s="15">
        <v>3</v>
      </c>
      <c r="C5" s="148" t="s">
        <v>960</v>
      </c>
      <c r="D5" s="22" t="s">
        <v>161</v>
      </c>
      <c r="E5" s="16" t="s">
        <v>961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962</v>
      </c>
      <c r="L5" s="16" t="s">
        <v>38</v>
      </c>
      <c r="M5" s="21">
        <v>7200000</v>
      </c>
      <c r="N5" s="21">
        <v>7200000</v>
      </c>
      <c r="O5" s="21">
        <v>7200000</v>
      </c>
      <c r="P5" s="23">
        <f t="shared" si="0"/>
        <v>1</v>
      </c>
    </row>
    <row r="6" spans="2:34" x14ac:dyDescent="0.25">
      <c r="B6" s="15">
        <v>4</v>
      </c>
      <c r="C6" s="148" t="s">
        <v>956</v>
      </c>
      <c r="D6" s="22" t="s">
        <v>161</v>
      </c>
      <c r="E6" s="16" t="s">
        <v>959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958</v>
      </c>
      <c r="L6" s="16" t="s">
        <v>38</v>
      </c>
      <c r="M6" s="21">
        <v>25627483</v>
      </c>
      <c r="N6" s="21">
        <v>25627483</v>
      </c>
      <c r="O6" s="21">
        <v>25627483</v>
      </c>
      <c r="P6" s="23">
        <f t="shared" si="0"/>
        <v>1</v>
      </c>
    </row>
    <row r="7" spans="2:34" x14ac:dyDescent="0.25">
      <c r="B7" s="15">
        <v>5</v>
      </c>
      <c r="C7" s="148" t="s">
        <v>956</v>
      </c>
      <c r="D7" s="22" t="s">
        <v>161</v>
      </c>
      <c r="E7" s="16" t="s">
        <v>957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958</v>
      </c>
      <c r="L7" s="16" t="s">
        <v>38</v>
      </c>
      <c r="M7" s="21">
        <v>24123714</v>
      </c>
      <c r="N7" s="21">
        <v>24123714</v>
      </c>
      <c r="O7" s="21">
        <v>24123714</v>
      </c>
      <c r="P7" s="23">
        <f t="shared" si="0"/>
        <v>1</v>
      </c>
    </row>
    <row r="8" spans="2:34" x14ac:dyDescent="0.25">
      <c r="B8" s="15">
        <v>6</v>
      </c>
      <c r="C8" s="148" t="s">
        <v>951</v>
      </c>
      <c r="D8" s="22" t="s">
        <v>161</v>
      </c>
      <c r="E8" s="16" t="s">
        <v>955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953</v>
      </c>
      <c r="L8" s="16" t="s">
        <v>38</v>
      </c>
      <c r="M8" s="21">
        <v>10315992</v>
      </c>
      <c r="N8" s="21">
        <v>10315992</v>
      </c>
      <c r="O8" s="21">
        <v>10315992</v>
      </c>
      <c r="P8" s="23">
        <f t="shared" si="0"/>
        <v>1</v>
      </c>
    </row>
    <row r="9" spans="2:34" x14ac:dyDescent="0.25">
      <c r="B9" s="15">
        <v>7</v>
      </c>
      <c r="C9" s="148" t="s">
        <v>951</v>
      </c>
      <c r="D9" s="22" t="s">
        <v>161</v>
      </c>
      <c r="E9" s="16" t="s">
        <v>954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953</v>
      </c>
      <c r="L9" s="16" t="s">
        <v>38</v>
      </c>
      <c r="M9" s="21">
        <v>10315992</v>
      </c>
      <c r="N9" s="21">
        <v>10315992</v>
      </c>
      <c r="O9" s="21">
        <v>10315992</v>
      </c>
      <c r="P9" s="23">
        <f t="shared" si="0"/>
        <v>1</v>
      </c>
    </row>
    <row r="10" spans="2:34" x14ac:dyDescent="0.25">
      <c r="B10" s="15">
        <v>8</v>
      </c>
      <c r="C10" s="148" t="s">
        <v>951</v>
      </c>
      <c r="D10" s="22" t="s">
        <v>161</v>
      </c>
      <c r="E10" s="16" t="s">
        <v>952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953</v>
      </c>
      <c r="L10" s="16" t="s">
        <v>38</v>
      </c>
      <c r="M10" s="21">
        <v>10315992</v>
      </c>
      <c r="N10" s="21">
        <v>10315992</v>
      </c>
      <c r="O10" s="21">
        <v>10315992</v>
      </c>
      <c r="P10" s="23">
        <f t="shared" si="0"/>
        <v>1</v>
      </c>
    </row>
    <row r="11" spans="2:34" x14ac:dyDescent="0.25">
      <c r="B11" s="15">
        <v>9</v>
      </c>
      <c r="C11" s="148" t="s">
        <v>942</v>
      </c>
      <c r="D11" s="22" t="s">
        <v>161</v>
      </c>
      <c r="E11" s="16" t="s">
        <v>950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944</v>
      </c>
      <c r="L11" s="16" t="s">
        <v>38</v>
      </c>
      <c r="M11" s="21">
        <v>107289380</v>
      </c>
      <c r="N11" s="21">
        <v>107289380</v>
      </c>
      <c r="O11" s="21">
        <v>107289379</v>
      </c>
      <c r="P11" s="23">
        <f t="shared" si="0"/>
        <v>0.99999999067941303</v>
      </c>
    </row>
    <row r="12" spans="2:34" x14ac:dyDescent="0.25">
      <c r="B12" s="15">
        <v>10</v>
      </c>
      <c r="C12" s="148" t="s">
        <v>942</v>
      </c>
      <c r="D12" s="22" t="s">
        <v>161</v>
      </c>
      <c r="E12" s="16" t="s">
        <v>949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944</v>
      </c>
      <c r="L12" s="16" t="s">
        <v>38</v>
      </c>
      <c r="M12" s="21">
        <v>56902051</v>
      </c>
      <c r="N12" s="21">
        <v>56902051</v>
      </c>
      <c r="O12" s="21">
        <v>56902051</v>
      </c>
      <c r="P12" s="23">
        <f t="shared" si="0"/>
        <v>1</v>
      </c>
    </row>
    <row r="13" spans="2:34" x14ac:dyDescent="0.25">
      <c r="B13" s="15">
        <v>11</v>
      </c>
      <c r="C13" s="148" t="s">
        <v>942</v>
      </c>
      <c r="D13" s="22" t="s">
        <v>161</v>
      </c>
      <c r="E13" s="16" t="s">
        <v>948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944</v>
      </c>
      <c r="L13" s="16" t="s">
        <v>38</v>
      </c>
      <c r="M13" s="21">
        <v>59228064</v>
      </c>
      <c r="N13" s="21">
        <v>59228064</v>
      </c>
      <c r="O13" s="21">
        <v>59228064</v>
      </c>
      <c r="P13" s="23">
        <f t="shared" si="0"/>
        <v>1</v>
      </c>
    </row>
    <row r="14" spans="2:34" x14ac:dyDescent="0.25">
      <c r="B14" s="15">
        <v>12</v>
      </c>
      <c r="C14" s="148" t="s">
        <v>942</v>
      </c>
      <c r="D14" s="22" t="s">
        <v>161</v>
      </c>
      <c r="E14" s="16" t="s">
        <v>947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944</v>
      </c>
      <c r="L14" s="16" t="s">
        <v>38</v>
      </c>
      <c r="M14" s="21">
        <v>57902050</v>
      </c>
      <c r="N14" s="21">
        <v>57902050</v>
      </c>
      <c r="O14" s="21">
        <v>57902050</v>
      </c>
      <c r="P14" s="23">
        <f t="shared" si="0"/>
        <v>1</v>
      </c>
    </row>
    <row r="15" spans="2:34" x14ac:dyDescent="0.25">
      <c r="B15" s="15">
        <v>13</v>
      </c>
      <c r="C15" s="148" t="s">
        <v>942</v>
      </c>
      <c r="D15" s="22" t="s">
        <v>161</v>
      </c>
      <c r="E15" s="16" t="s">
        <v>946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944</v>
      </c>
      <c r="L15" s="16" t="s">
        <v>38</v>
      </c>
      <c r="M15" s="21">
        <v>91809416</v>
      </c>
      <c r="N15" s="21">
        <v>91809416</v>
      </c>
      <c r="O15" s="21">
        <v>91809416</v>
      </c>
      <c r="P15" s="23">
        <f t="shared" si="0"/>
        <v>1</v>
      </c>
    </row>
    <row r="16" spans="2:34" x14ac:dyDescent="0.25">
      <c r="B16" s="15">
        <v>14</v>
      </c>
      <c r="C16" s="148" t="s">
        <v>942</v>
      </c>
      <c r="D16" s="22" t="s">
        <v>161</v>
      </c>
      <c r="E16" s="16" t="s">
        <v>945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944</v>
      </c>
      <c r="L16" s="16" t="s">
        <v>38</v>
      </c>
      <c r="M16" s="21">
        <v>40547792</v>
      </c>
      <c r="N16" s="21">
        <v>40547792</v>
      </c>
      <c r="O16" s="21">
        <v>40547792</v>
      </c>
      <c r="P16" s="23">
        <f t="shared" si="0"/>
        <v>1</v>
      </c>
    </row>
    <row r="17" spans="2:16" x14ac:dyDescent="0.25">
      <c r="B17" s="15">
        <v>15</v>
      </c>
      <c r="C17" s="148" t="s">
        <v>942</v>
      </c>
      <c r="D17" s="22" t="s">
        <v>161</v>
      </c>
      <c r="E17" s="16" t="s">
        <v>943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944</v>
      </c>
      <c r="L17" s="16" t="s">
        <v>38</v>
      </c>
      <c r="M17" s="21">
        <v>75114663</v>
      </c>
      <c r="N17" s="21">
        <v>75114663</v>
      </c>
      <c r="O17" s="21">
        <v>75114663</v>
      </c>
      <c r="P17" s="23">
        <f t="shared" si="0"/>
        <v>1</v>
      </c>
    </row>
    <row r="18" spans="2:16" x14ac:dyDescent="0.25">
      <c r="B18" s="15">
        <v>16</v>
      </c>
      <c r="C18" s="148" t="s">
        <v>395</v>
      </c>
      <c r="D18" s="22" t="s">
        <v>161</v>
      </c>
      <c r="E18" s="16" t="s">
        <v>941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38</v>
      </c>
      <c r="M18" s="21">
        <v>12965000</v>
      </c>
      <c r="N18" s="21">
        <v>12965000</v>
      </c>
      <c r="O18" s="21">
        <v>12965000</v>
      </c>
      <c r="P18" s="23">
        <f t="shared" si="0"/>
        <v>1</v>
      </c>
    </row>
    <row r="19" spans="2:16" x14ac:dyDescent="0.25">
      <c r="B19" s="15">
        <v>17</v>
      </c>
      <c r="C19" s="148" t="s">
        <v>395</v>
      </c>
      <c r="D19" s="22" t="s">
        <v>161</v>
      </c>
      <c r="E19" s="16" t="s">
        <v>940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38</v>
      </c>
      <c r="M19" s="21">
        <v>18396666</v>
      </c>
      <c r="N19" s="21">
        <v>18396666</v>
      </c>
      <c r="O19" s="21">
        <v>18396666</v>
      </c>
      <c r="P19" s="23">
        <f t="shared" si="0"/>
        <v>1</v>
      </c>
    </row>
    <row r="20" spans="2:16" x14ac:dyDescent="0.25">
      <c r="B20" s="15">
        <v>18</v>
      </c>
      <c r="C20" s="148" t="s">
        <v>395</v>
      </c>
      <c r="D20" s="22" t="s">
        <v>161</v>
      </c>
      <c r="E20" s="16" t="s">
        <v>939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38</v>
      </c>
      <c r="M20" s="21">
        <v>14135000</v>
      </c>
      <c r="N20" s="21">
        <v>14135000</v>
      </c>
      <c r="O20" s="21">
        <v>14135000</v>
      </c>
      <c r="P20" s="23">
        <f t="shared" si="0"/>
        <v>1</v>
      </c>
    </row>
    <row r="21" spans="2:16" x14ac:dyDescent="0.25">
      <c r="B21" s="15">
        <v>19</v>
      </c>
      <c r="C21" s="148" t="s">
        <v>395</v>
      </c>
      <c r="D21" s="22" t="s">
        <v>161</v>
      </c>
      <c r="E21" s="16" t="s">
        <v>938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38</v>
      </c>
      <c r="M21" s="21">
        <v>14031667</v>
      </c>
      <c r="N21" s="21">
        <v>14031667</v>
      </c>
      <c r="O21" s="21">
        <v>14031667</v>
      </c>
      <c r="P21" s="23">
        <f t="shared" si="0"/>
        <v>1</v>
      </c>
    </row>
    <row r="22" spans="2:16" x14ac:dyDescent="0.25">
      <c r="B22" s="15">
        <v>20</v>
      </c>
      <c r="C22" s="148" t="s">
        <v>395</v>
      </c>
      <c r="D22" s="22" t="s">
        <v>161</v>
      </c>
      <c r="E22" s="16" t="s">
        <v>937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930</v>
      </c>
      <c r="L22" s="16" t="s">
        <v>38</v>
      </c>
      <c r="M22" s="21">
        <v>18640000</v>
      </c>
      <c r="N22" s="21">
        <v>18640000</v>
      </c>
      <c r="O22" s="21">
        <v>18640000</v>
      </c>
      <c r="P22" s="23">
        <f t="shared" si="0"/>
        <v>1</v>
      </c>
    </row>
    <row r="23" spans="2:16" x14ac:dyDescent="0.25">
      <c r="B23" s="15">
        <v>21</v>
      </c>
      <c r="C23" s="148" t="s">
        <v>395</v>
      </c>
      <c r="D23" s="22" t="s">
        <v>161</v>
      </c>
      <c r="E23" s="16" t="s">
        <v>936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930</v>
      </c>
      <c r="L23" s="16" t="s">
        <v>38</v>
      </c>
      <c r="M23" s="21">
        <v>12965000</v>
      </c>
      <c r="N23" s="21">
        <v>12965000</v>
      </c>
      <c r="O23" s="21">
        <v>12965000</v>
      </c>
      <c r="P23" s="23">
        <f t="shared" si="0"/>
        <v>1</v>
      </c>
    </row>
    <row r="24" spans="2:16" x14ac:dyDescent="0.25">
      <c r="B24" s="15">
        <v>22</v>
      </c>
      <c r="C24" s="148" t="s">
        <v>395</v>
      </c>
      <c r="D24" s="22" t="s">
        <v>161</v>
      </c>
      <c r="E24" s="16" t="s">
        <v>935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930</v>
      </c>
      <c r="L24" s="16" t="s">
        <v>38</v>
      </c>
      <c r="M24" s="21">
        <v>14135000</v>
      </c>
      <c r="N24" s="21">
        <v>14135000</v>
      </c>
      <c r="O24" s="21">
        <v>14135000</v>
      </c>
      <c r="P24" s="23">
        <f t="shared" si="0"/>
        <v>1</v>
      </c>
    </row>
    <row r="25" spans="2:16" x14ac:dyDescent="0.25">
      <c r="B25" s="15">
        <v>23</v>
      </c>
      <c r="C25" s="148" t="s">
        <v>395</v>
      </c>
      <c r="D25" s="22" t="s">
        <v>161</v>
      </c>
      <c r="E25" s="16" t="s">
        <v>934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930</v>
      </c>
      <c r="L25" s="16" t="s">
        <v>38</v>
      </c>
      <c r="M25" s="21">
        <v>19706667</v>
      </c>
      <c r="N25" s="21">
        <v>19706667</v>
      </c>
      <c r="O25" s="21">
        <v>19706667</v>
      </c>
      <c r="P25" s="23">
        <f t="shared" si="0"/>
        <v>1</v>
      </c>
    </row>
    <row r="26" spans="2:16" x14ac:dyDescent="0.25">
      <c r="B26" s="15">
        <v>24</v>
      </c>
      <c r="C26" s="148" t="s">
        <v>395</v>
      </c>
      <c r="D26" s="22" t="s">
        <v>161</v>
      </c>
      <c r="E26" s="16" t="s">
        <v>933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930</v>
      </c>
      <c r="L26" s="16" t="s">
        <v>38</v>
      </c>
      <c r="M26" s="21">
        <v>12965000</v>
      </c>
      <c r="N26" s="21">
        <v>12965000</v>
      </c>
      <c r="O26" s="21">
        <v>12965000</v>
      </c>
      <c r="P26" s="23">
        <f t="shared" si="0"/>
        <v>1</v>
      </c>
    </row>
    <row r="27" spans="2:16" x14ac:dyDescent="0.25">
      <c r="B27" s="15">
        <v>25</v>
      </c>
      <c r="C27" s="148" t="s">
        <v>395</v>
      </c>
      <c r="D27" s="22" t="s">
        <v>161</v>
      </c>
      <c r="E27" s="16" t="s">
        <v>932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930</v>
      </c>
      <c r="L27" s="16" t="s">
        <v>38</v>
      </c>
      <c r="M27" s="21">
        <v>14031667</v>
      </c>
      <c r="N27" s="21">
        <v>14031667</v>
      </c>
      <c r="O27" s="21">
        <v>14031667</v>
      </c>
      <c r="P27" s="23">
        <f t="shared" si="0"/>
        <v>1</v>
      </c>
    </row>
    <row r="28" spans="2:16" x14ac:dyDescent="0.25">
      <c r="B28" s="15">
        <v>26</v>
      </c>
      <c r="C28" s="148" t="s">
        <v>395</v>
      </c>
      <c r="D28" s="22" t="s">
        <v>161</v>
      </c>
      <c r="E28" s="16" t="s">
        <v>931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930</v>
      </c>
      <c r="L28" s="16" t="s">
        <v>38</v>
      </c>
      <c r="M28" s="21">
        <v>12965000</v>
      </c>
      <c r="N28" s="21">
        <v>12965000</v>
      </c>
      <c r="O28" s="21">
        <v>12965000</v>
      </c>
      <c r="P28" s="23">
        <f t="shared" si="0"/>
        <v>1</v>
      </c>
    </row>
    <row r="29" spans="2:16" x14ac:dyDescent="0.25">
      <c r="B29" s="15">
        <v>27</v>
      </c>
      <c r="C29" s="148" t="s">
        <v>395</v>
      </c>
      <c r="D29" s="22" t="s">
        <v>161</v>
      </c>
      <c r="E29" s="16" t="s">
        <v>929</v>
      </c>
      <c r="F29" s="16" t="s">
        <v>263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930</v>
      </c>
      <c r="L29" s="16" t="s">
        <v>38</v>
      </c>
      <c r="M29" s="21">
        <v>14031667</v>
      </c>
      <c r="N29" s="21">
        <v>14031667</v>
      </c>
      <c r="O29" s="21">
        <v>14031667</v>
      </c>
      <c r="P29" s="23">
        <f t="shared" si="0"/>
        <v>1</v>
      </c>
    </row>
    <row r="30" spans="2:16" x14ac:dyDescent="0.25">
      <c r="B30" s="15">
        <v>28</v>
      </c>
      <c r="C30" s="148" t="s">
        <v>920</v>
      </c>
      <c r="D30" s="22" t="s">
        <v>161</v>
      </c>
      <c r="E30" s="16" t="s">
        <v>928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922</v>
      </c>
      <c r="L30" s="16" t="s">
        <v>38</v>
      </c>
      <c r="M30" s="21">
        <v>39271110</v>
      </c>
      <c r="N30" s="21">
        <v>39271110</v>
      </c>
      <c r="O30" s="21">
        <v>39271110</v>
      </c>
      <c r="P30" s="23">
        <f t="shared" si="0"/>
        <v>1</v>
      </c>
    </row>
    <row r="31" spans="2:16" x14ac:dyDescent="0.25">
      <c r="B31" s="15">
        <v>29</v>
      </c>
      <c r="C31" s="148" t="s">
        <v>920</v>
      </c>
      <c r="D31" s="22" t="s">
        <v>161</v>
      </c>
      <c r="E31" s="16" t="s">
        <v>927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922</v>
      </c>
      <c r="L31" s="16" t="s">
        <v>38</v>
      </c>
      <c r="M31" s="21">
        <v>13090370</v>
      </c>
      <c r="N31" s="21">
        <v>13090370</v>
      </c>
      <c r="O31" s="21">
        <v>13090370</v>
      </c>
      <c r="P31" s="23">
        <f t="shared" si="0"/>
        <v>1</v>
      </c>
    </row>
    <row r="32" spans="2:16" x14ac:dyDescent="0.25">
      <c r="B32" s="15">
        <v>30</v>
      </c>
      <c r="C32" s="148" t="s">
        <v>920</v>
      </c>
      <c r="D32" s="22" t="s">
        <v>161</v>
      </c>
      <c r="E32" s="16" t="s">
        <v>926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922</v>
      </c>
      <c r="L32" s="16" t="s">
        <v>38</v>
      </c>
      <c r="M32" s="21">
        <v>47322305</v>
      </c>
      <c r="N32" s="21">
        <v>47322305</v>
      </c>
      <c r="O32" s="21">
        <v>47322305</v>
      </c>
      <c r="P32" s="23">
        <f t="shared" si="0"/>
        <v>1</v>
      </c>
    </row>
    <row r="33" spans="2:16" x14ac:dyDescent="0.25">
      <c r="B33" s="15">
        <v>31</v>
      </c>
      <c r="C33" s="148" t="s">
        <v>920</v>
      </c>
      <c r="D33" s="22" t="s">
        <v>161</v>
      </c>
      <c r="E33" s="16" t="s">
        <v>925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922</v>
      </c>
      <c r="L33" s="16" t="s">
        <v>38</v>
      </c>
      <c r="M33" s="21">
        <v>13090370</v>
      </c>
      <c r="N33" s="21">
        <v>13090370</v>
      </c>
      <c r="O33" s="21">
        <v>13090370</v>
      </c>
      <c r="P33" s="23">
        <f t="shared" si="0"/>
        <v>1</v>
      </c>
    </row>
    <row r="34" spans="2:16" x14ac:dyDescent="0.25">
      <c r="B34" s="15">
        <v>32</v>
      </c>
      <c r="C34" s="148" t="s">
        <v>920</v>
      </c>
      <c r="D34" s="22" t="s">
        <v>161</v>
      </c>
      <c r="E34" s="16" t="s">
        <v>924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922</v>
      </c>
      <c r="L34" s="16" t="s">
        <v>38</v>
      </c>
      <c r="M34" s="21">
        <v>26180740</v>
      </c>
      <c r="N34" s="21">
        <v>26180740</v>
      </c>
      <c r="O34" s="21">
        <v>26180000</v>
      </c>
      <c r="P34" s="23">
        <f t="shared" si="0"/>
        <v>0.99997173494714053</v>
      </c>
    </row>
    <row r="35" spans="2:16" x14ac:dyDescent="0.25">
      <c r="B35" s="15">
        <v>33</v>
      </c>
      <c r="C35" s="148" t="s">
        <v>920</v>
      </c>
      <c r="D35" s="22" t="s">
        <v>161</v>
      </c>
      <c r="E35" s="16" t="s">
        <v>923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922</v>
      </c>
      <c r="L35" s="16" t="s">
        <v>38</v>
      </c>
      <c r="M35" s="21">
        <v>13090370</v>
      </c>
      <c r="N35" s="21">
        <v>13090370</v>
      </c>
      <c r="O35" s="21">
        <v>13090370</v>
      </c>
      <c r="P35" s="23">
        <f t="shared" si="0"/>
        <v>1</v>
      </c>
    </row>
    <row r="36" spans="2:16" ht="15.75" thickBot="1" x14ac:dyDescent="0.3">
      <c r="B36" s="131">
        <v>34</v>
      </c>
      <c r="C36" s="149" t="s">
        <v>920</v>
      </c>
      <c r="D36" s="26" t="s">
        <v>161</v>
      </c>
      <c r="E36" s="132" t="s">
        <v>921</v>
      </c>
      <c r="F36" s="132" t="s">
        <v>170</v>
      </c>
      <c r="G36" s="132">
        <v>24</v>
      </c>
      <c r="H36" s="132" t="s">
        <v>145</v>
      </c>
      <c r="I36" s="132" t="s">
        <v>135</v>
      </c>
      <c r="J36" s="132" t="s">
        <v>136</v>
      </c>
      <c r="K36" s="132" t="s">
        <v>922</v>
      </c>
      <c r="L36" s="132" t="s">
        <v>38</v>
      </c>
      <c r="M36" s="29">
        <v>39271110</v>
      </c>
      <c r="N36" s="29">
        <v>39271110</v>
      </c>
      <c r="O36" s="29">
        <v>39271110</v>
      </c>
      <c r="P36" s="30">
        <f t="shared" si="0"/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2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 customWidth="1"/>
    <col min="2" max="2" width="3.5703125" style="34" bestFit="1" customWidth="1"/>
    <col min="3" max="4" width="11.42578125" style="34"/>
    <col min="5" max="5" width="46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5" width="11.42578125" style="34"/>
    <col min="16" max="16" width="9.140625" style="34" bestFit="1" customWidth="1"/>
    <col min="17" max="18" width="11.42578125" style="34"/>
    <col min="19" max="19" width="32" style="34" bestFit="1" customWidth="1"/>
    <col min="20" max="20" width="11.42578125" style="34"/>
    <col min="21" max="22" width="12.140625" style="34" bestFit="1" customWidth="1"/>
    <col min="23" max="29" width="11.42578125" style="34"/>
    <col min="30" max="30" width="30" style="34" customWidth="1"/>
    <col min="31" max="16384" width="11.42578125" style="34"/>
  </cols>
  <sheetData>
    <row r="1" spans="2:34" ht="15.75" thickBot="1" x14ac:dyDescent="0.3">
      <c r="S1" s="9" t="s">
        <v>2717</v>
      </c>
      <c r="AC1" s="161" t="s">
        <v>84</v>
      </c>
      <c r="AD1" s="162"/>
    </row>
    <row r="2" spans="2:34" ht="34.5" thickBot="1" x14ac:dyDescent="0.3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 x14ac:dyDescent="0.25">
      <c r="B3" s="135">
        <v>1</v>
      </c>
      <c r="C3" s="147" t="s">
        <v>646</v>
      </c>
      <c r="D3" s="150" t="s">
        <v>161</v>
      </c>
      <c r="E3" s="136" t="s">
        <v>647</v>
      </c>
      <c r="F3" s="136" t="s">
        <v>263</v>
      </c>
      <c r="G3" s="136">
        <v>24</v>
      </c>
      <c r="H3" s="136" t="s">
        <v>145</v>
      </c>
      <c r="I3" s="136" t="s">
        <v>164</v>
      </c>
      <c r="J3" s="136" t="s">
        <v>136</v>
      </c>
      <c r="K3" s="136" t="s">
        <v>136</v>
      </c>
      <c r="L3" s="136" t="s">
        <v>40</v>
      </c>
      <c r="M3" s="137">
        <v>57566057</v>
      </c>
      <c r="N3" s="137">
        <v>57566057</v>
      </c>
      <c r="O3" s="137">
        <v>57566057</v>
      </c>
      <c r="P3" s="138">
        <f>+O3/N3</f>
        <v>1</v>
      </c>
      <c r="S3" s="22" t="s">
        <v>40</v>
      </c>
      <c r="T3" s="33">
        <f>+COUNTIF($L$2:$L$150,S3)</f>
        <v>10</v>
      </c>
      <c r="U3" s="21">
        <f>+SUMIF($L$3:$L$150,S3,$M$3:$M$150)</f>
        <v>1158217557</v>
      </c>
      <c r="V3" s="21">
        <f>+SUMIF($L$3:$L$150,S3,$N$3:$N$150)</f>
        <v>1158217557</v>
      </c>
      <c r="W3" s="21">
        <f>+SUMIF($L$3:$L$150,S3,$O$3:$O$150)</f>
        <v>1148615368</v>
      </c>
      <c r="X3" s="23">
        <f>+W3/V3</f>
        <v>0.99170951179079736</v>
      </c>
      <c r="AC3" s="22">
        <v>24</v>
      </c>
      <c r="AD3" s="24" t="s">
        <v>141</v>
      </c>
      <c r="AE3" s="19">
        <f>+COUNTIF($G$2:$G$150,AC3)</f>
        <v>10</v>
      </c>
      <c r="AF3" s="21">
        <f>+SUMIF($G$3:$G$150,AC3,$M$3:$M$150)</f>
        <v>1158217557</v>
      </c>
      <c r="AG3" s="21">
        <f>+SUMIF($G$3:$G$150,AC3,$N$3:$N$150)</f>
        <v>1158217557</v>
      </c>
      <c r="AH3" s="23">
        <f>+AG3/$AG$4</f>
        <v>1</v>
      </c>
    </row>
    <row r="4" spans="2:34" ht="27.75" customHeight="1" thickBot="1" x14ac:dyDescent="0.3">
      <c r="B4" s="15">
        <v>2</v>
      </c>
      <c r="C4" s="148" t="s">
        <v>644</v>
      </c>
      <c r="D4" s="22" t="s">
        <v>161</v>
      </c>
      <c r="E4" s="16" t="s">
        <v>645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40</v>
      </c>
      <c r="M4" s="21">
        <v>190564815</v>
      </c>
      <c r="N4" s="21">
        <v>190564815</v>
      </c>
      <c r="O4" s="21">
        <v>182424356</v>
      </c>
      <c r="P4" s="23">
        <f t="shared" ref="P4:P12" si="0">+O4/N4</f>
        <v>0.95728246581091059</v>
      </c>
      <c r="S4" s="26" t="s">
        <v>167</v>
      </c>
      <c r="T4" s="28">
        <f>+SUM(T3:T3)</f>
        <v>10</v>
      </c>
      <c r="U4" s="29">
        <f>+SUM(U3:U3)</f>
        <v>1158217557</v>
      </c>
      <c r="V4" s="29">
        <f>+SUM(V3:V3)</f>
        <v>1158217557</v>
      </c>
      <c r="W4" s="29">
        <f>+SUM(W3:W3)</f>
        <v>1148615368</v>
      </c>
      <c r="X4" s="30">
        <f>+W4/V4</f>
        <v>0.99170951179079736</v>
      </c>
      <c r="AC4" s="26" t="s">
        <v>167</v>
      </c>
      <c r="AD4" s="27"/>
      <c r="AE4" s="28">
        <f>+SUM(AE3:AE3)</f>
        <v>10</v>
      </c>
      <c r="AF4" s="29">
        <f>+SUM(AF3:AF3)</f>
        <v>1158217557</v>
      </c>
      <c r="AG4" s="29">
        <f>+SUM(AG3:AG3)</f>
        <v>1158217557</v>
      </c>
      <c r="AH4" s="30">
        <f>+SUM(AH3:AH3)</f>
        <v>1</v>
      </c>
    </row>
    <row r="5" spans="2:34" x14ac:dyDescent="0.25">
      <c r="B5" s="15">
        <v>3</v>
      </c>
      <c r="C5" s="148" t="s">
        <v>640</v>
      </c>
      <c r="D5" s="22" t="s">
        <v>161</v>
      </c>
      <c r="E5" s="16" t="s">
        <v>641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40</v>
      </c>
      <c r="M5" s="21">
        <v>45051364</v>
      </c>
      <c r="N5" s="21">
        <v>45051364</v>
      </c>
      <c r="O5" s="21">
        <v>45047295</v>
      </c>
      <c r="P5" s="23">
        <f t="shared" si="0"/>
        <v>0.99990968087003984</v>
      </c>
    </row>
    <row r="6" spans="2:34" ht="26.25" customHeight="1" x14ac:dyDescent="0.25">
      <c r="B6" s="15">
        <v>4</v>
      </c>
      <c r="C6" s="148" t="s">
        <v>2692</v>
      </c>
      <c r="D6" s="22" t="s">
        <v>161</v>
      </c>
      <c r="E6" s="16" t="s">
        <v>2693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40</v>
      </c>
      <c r="M6" s="21">
        <v>119975000</v>
      </c>
      <c r="N6" s="21">
        <v>119975000</v>
      </c>
      <c r="O6" s="21">
        <v>119975000</v>
      </c>
      <c r="P6" s="23">
        <f t="shared" si="0"/>
        <v>1</v>
      </c>
    </row>
    <row r="7" spans="2:34" x14ac:dyDescent="0.25">
      <c r="B7" s="15">
        <v>5</v>
      </c>
      <c r="C7" s="148" t="s">
        <v>636</v>
      </c>
      <c r="D7" s="22" t="s">
        <v>161</v>
      </c>
      <c r="E7" s="16" t="s">
        <v>637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250</v>
      </c>
      <c r="L7" s="16" t="s">
        <v>40</v>
      </c>
      <c r="M7" s="21">
        <v>53644940</v>
      </c>
      <c r="N7" s="21">
        <v>53644940</v>
      </c>
      <c r="O7" s="21">
        <v>53641700</v>
      </c>
      <c r="P7" s="23">
        <f t="shared" si="0"/>
        <v>0.99993960287773642</v>
      </c>
    </row>
    <row r="8" spans="2:34" ht="22.5" customHeight="1" x14ac:dyDescent="0.25">
      <c r="B8" s="15">
        <v>6</v>
      </c>
      <c r="C8" s="148" t="s">
        <v>634</v>
      </c>
      <c r="D8" s="22" t="s">
        <v>161</v>
      </c>
      <c r="E8" s="16" t="s">
        <v>635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40</v>
      </c>
      <c r="M8" s="21">
        <v>152682285</v>
      </c>
      <c r="N8" s="21">
        <v>152682285</v>
      </c>
      <c r="O8" s="21">
        <v>152573674</v>
      </c>
      <c r="P8" s="23">
        <f t="shared" si="0"/>
        <v>0.99928864700970388</v>
      </c>
    </row>
    <row r="9" spans="2:34" ht="26.25" customHeight="1" x14ac:dyDescent="0.25">
      <c r="B9" s="15">
        <v>7</v>
      </c>
      <c r="C9" s="148" t="s">
        <v>630</v>
      </c>
      <c r="D9" s="22" t="s">
        <v>161</v>
      </c>
      <c r="E9" s="16" t="s">
        <v>631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40</v>
      </c>
      <c r="M9" s="21">
        <v>44505898</v>
      </c>
      <c r="N9" s="21">
        <v>44505898</v>
      </c>
      <c r="O9" s="21">
        <v>44505898</v>
      </c>
      <c r="P9" s="23">
        <f t="shared" si="0"/>
        <v>1</v>
      </c>
    </row>
    <row r="10" spans="2:34" x14ac:dyDescent="0.25">
      <c r="B10" s="15">
        <v>8</v>
      </c>
      <c r="C10" s="148" t="s">
        <v>626</v>
      </c>
      <c r="D10" s="22" t="s">
        <v>161</v>
      </c>
      <c r="E10" s="16" t="s">
        <v>627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40</v>
      </c>
      <c r="M10" s="21">
        <v>100820617</v>
      </c>
      <c r="N10" s="21">
        <v>100820617</v>
      </c>
      <c r="O10" s="21">
        <v>100572871</v>
      </c>
      <c r="P10" s="23">
        <f t="shared" si="0"/>
        <v>0.99754270498066877</v>
      </c>
    </row>
    <row r="11" spans="2:34" x14ac:dyDescent="0.25">
      <c r="B11" s="15">
        <v>9</v>
      </c>
      <c r="C11" s="148" t="s">
        <v>624</v>
      </c>
      <c r="D11" s="22" t="s">
        <v>161</v>
      </c>
      <c r="E11" s="16" t="s">
        <v>625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40</v>
      </c>
      <c r="M11" s="21">
        <v>43744620</v>
      </c>
      <c r="N11" s="21">
        <v>43744620</v>
      </c>
      <c r="O11" s="21">
        <v>43699872</v>
      </c>
      <c r="P11" s="23">
        <f t="shared" si="0"/>
        <v>0.99897706277937726</v>
      </c>
    </row>
    <row r="12" spans="2:34" ht="15.75" thickBot="1" x14ac:dyDescent="0.3">
      <c r="B12" s="131">
        <v>10</v>
      </c>
      <c r="C12" s="149" t="s">
        <v>620</v>
      </c>
      <c r="D12" s="26" t="s">
        <v>161</v>
      </c>
      <c r="E12" s="132" t="s">
        <v>621</v>
      </c>
      <c r="F12" s="132" t="s">
        <v>263</v>
      </c>
      <c r="G12" s="132">
        <v>24</v>
      </c>
      <c r="H12" s="132" t="s">
        <v>145</v>
      </c>
      <c r="I12" s="132" t="s">
        <v>164</v>
      </c>
      <c r="J12" s="132" t="s">
        <v>136</v>
      </c>
      <c r="K12" s="132" t="s">
        <v>136</v>
      </c>
      <c r="L12" s="132" t="s">
        <v>40</v>
      </c>
      <c r="M12" s="29">
        <v>349661961</v>
      </c>
      <c r="N12" s="29">
        <v>349661961</v>
      </c>
      <c r="O12" s="29">
        <v>348608645</v>
      </c>
      <c r="P12" s="30">
        <f t="shared" si="0"/>
        <v>0.99698761627662436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103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11" width="11.42578125" style="1"/>
    <col min="12" max="12" width="29.42578125" style="1" bestFit="1" customWidth="1"/>
    <col min="13" max="13" width="14.5703125" style="1" bestFit="1" customWidth="1"/>
    <col min="14" max="14" width="13.140625" style="1" bestFit="1" customWidth="1"/>
    <col min="15" max="15" width="14.85546875" style="1" bestFit="1" customWidth="1"/>
    <col min="16" max="18" width="11.42578125" style="1"/>
    <col min="19" max="19" width="30.42578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 x14ac:dyDescent="0.3">
      <c r="S1" s="9" t="s">
        <v>2717</v>
      </c>
      <c r="AB1" s="161" t="s">
        <v>84</v>
      </c>
      <c r="AC1" s="162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7" t="s">
        <v>1168</v>
      </c>
      <c r="D3" s="16" t="s">
        <v>161</v>
      </c>
      <c r="E3" s="16" t="s">
        <v>1169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152</v>
      </c>
      <c r="L3" s="16" t="s">
        <v>42</v>
      </c>
      <c r="M3" s="21">
        <v>0</v>
      </c>
      <c r="N3" s="21">
        <v>0</v>
      </c>
      <c r="O3" s="21">
        <v>0</v>
      </c>
      <c r="P3" s="23">
        <v>0</v>
      </c>
      <c r="S3" s="22" t="s">
        <v>49</v>
      </c>
      <c r="T3" s="33">
        <f t="shared" ref="T3:T10" si="0">+COUNTIF($L$2:$L$150,S3)</f>
        <v>46</v>
      </c>
      <c r="U3" s="21">
        <f t="shared" ref="U3:U10" si="1">+SUMIF($L$3:$L$150,S3,$M$3:$M$150)</f>
        <v>462322782052</v>
      </c>
      <c r="V3" s="21">
        <f t="shared" ref="V3:V10" si="2">+SUMIF($L$3:$L$150,S3,$N$3:$N$150)</f>
        <v>54916338024</v>
      </c>
      <c r="W3" s="21">
        <f t="shared" ref="W3:W10" si="3">+SUMIF($L$3:$L$150,S3,$O$3:$O$150)</f>
        <v>54916338024</v>
      </c>
      <c r="X3" s="23">
        <f t="shared" ref="X3:X11" si="4">+W3/V3</f>
        <v>1</v>
      </c>
      <c r="AB3" s="22">
        <v>24</v>
      </c>
      <c r="AC3" s="24" t="s">
        <v>141</v>
      </c>
      <c r="AD3" s="19">
        <f>+COUNTIF($G$2:$G$150,AB3)</f>
        <v>1</v>
      </c>
      <c r="AE3" s="21">
        <f>+SUMIF($G$3:$G$150,AB3,$M$3:$M$150)</f>
        <v>0</v>
      </c>
      <c r="AF3" s="21">
        <f>+SUMIF($G$3:$G$150,AB3,$N$3:$N$150)</f>
        <v>0</v>
      </c>
      <c r="AG3" s="23">
        <f>+AF3/$AF$5</f>
        <v>0</v>
      </c>
    </row>
    <row r="4" spans="2:33" x14ac:dyDescent="0.25">
      <c r="B4" s="15">
        <v>2</v>
      </c>
      <c r="C4" s="17" t="s">
        <v>1166</v>
      </c>
      <c r="D4" s="16" t="s">
        <v>161</v>
      </c>
      <c r="E4" s="16" t="s">
        <v>1167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152</v>
      </c>
      <c r="L4" s="16" t="s">
        <v>42</v>
      </c>
      <c r="M4" s="21">
        <v>0</v>
      </c>
      <c r="N4" s="21">
        <v>0</v>
      </c>
      <c r="O4" s="21">
        <v>0</v>
      </c>
      <c r="P4" s="23">
        <v>0</v>
      </c>
      <c r="S4" s="22" t="s">
        <v>46</v>
      </c>
      <c r="T4" s="33">
        <f t="shared" si="0"/>
        <v>11</v>
      </c>
      <c r="U4" s="21">
        <f t="shared" si="1"/>
        <v>148101173000</v>
      </c>
      <c r="V4" s="21">
        <f t="shared" si="2"/>
        <v>24169379652</v>
      </c>
      <c r="W4" s="21">
        <f t="shared" si="3"/>
        <v>24169379652</v>
      </c>
      <c r="X4" s="23">
        <f t="shared" si="4"/>
        <v>1</v>
      </c>
      <c r="AB4" s="22">
        <v>31</v>
      </c>
      <c r="AC4" s="25" t="s">
        <v>149</v>
      </c>
      <c r="AD4" s="19">
        <f>+COUNTIF($G$2:$G$150,AB4)</f>
        <v>100</v>
      </c>
      <c r="AE4" s="21">
        <f>+SUMIF($G$3:$G$150,AB4,$M$3:$M$150)</f>
        <v>1127177661634</v>
      </c>
      <c r="AF4" s="21">
        <f>+SUMIF($G$3:$G$150,AB4,$N$3:$N$150)</f>
        <v>123932543162</v>
      </c>
      <c r="AG4" s="23">
        <f>+AF4/$AF$5</f>
        <v>1</v>
      </c>
    </row>
    <row r="5" spans="2:33" ht="15.75" thickBot="1" x14ac:dyDescent="0.3">
      <c r="B5" s="15">
        <v>3</v>
      </c>
      <c r="C5" s="17" t="s">
        <v>1163</v>
      </c>
      <c r="D5" s="16" t="s">
        <v>161</v>
      </c>
      <c r="E5" s="16" t="s">
        <v>1164</v>
      </c>
      <c r="F5" s="16" t="s">
        <v>133</v>
      </c>
      <c r="G5" s="16">
        <v>31</v>
      </c>
      <c r="H5" s="16" t="s">
        <v>145</v>
      </c>
      <c r="I5" s="16" t="s">
        <v>215</v>
      </c>
      <c r="J5" s="16" t="s">
        <v>1152</v>
      </c>
      <c r="K5" s="16" t="s">
        <v>136</v>
      </c>
      <c r="L5" s="16" t="s">
        <v>42</v>
      </c>
      <c r="M5" s="21">
        <v>98666795000</v>
      </c>
      <c r="N5" s="21">
        <v>8009062970</v>
      </c>
      <c r="O5" s="21">
        <v>8009062970</v>
      </c>
      <c r="P5" s="23">
        <f t="shared" ref="P5:P67" si="5">+O5/N5</f>
        <v>1</v>
      </c>
      <c r="S5" s="22" t="s">
        <v>42</v>
      </c>
      <c r="T5" s="33">
        <f t="shared" si="0"/>
        <v>13</v>
      </c>
      <c r="U5" s="21">
        <f t="shared" si="1"/>
        <v>482098862000</v>
      </c>
      <c r="V5" s="21">
        <f t="shared" si="2"/>
        <v>37106945950</v>
      </c>
      <c r="W5" s="21">
        <f t="shared" si="3"/>
        <v>37106945950</v>
      </c>
      <c r="X5" s="23">
        <f t="shared" si="4"/>
        <v>1</v>
      </c>
      <c r="AB5" s="26" t="s">
        <v>167</v>
      </c>
      <c r="AC5" s="27"/>
      <c r="AD5" s="28">
        <f>+SUM(AD3:AD4)</f>
        <v>101</v>
      </c>
      <c r="AE5" s="29">
        <f>+SUM(AE3:AE4)</f>
        <v>1127177661634</v>
      </c>
      <c r="AF5" s="29">
        <f>+SUM(AF3:AF4)</f>
        <v>123932543162</v>
      </c>
      <c r="AG5" s="30">
        <f>+SUM(AG3:AG4)</f>
        <v>1</v>
      </c>
    </row>
    <row r="6" spans="2:33" x14ac:dyDescent="0.25">
      <c r="B6" s="15">
        <v>4</v>
      </c>
      <c r="C6" s="17" t="s">
        <v>1160</v>
      </c>
      <c r="D6" s="16" t="s">
        <v>161</v>
      </c>
      <c r="E6" s="16" t="s">
        <v>1161</v>
      </c>
      <c r="F6" s="16" t="s">
        <v>133</v>
      </c>
      <c r="G6" s="16">
        <v>31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42</v>
      </c>
      <c r="M6" s="21">
        <v>500000</v>
      </c>
      <c r="N6" s="21">
        <v>0</v>
      </c>
      <c r="O6" s="21">
        <v>0</v>
      </c>
      <c r="P6" s="23">
        <v>0</v>
      </c>
      <c r="S6" s="22" t="s">
        <v>43</v>
      </c>
      <c r="T6" s="33">
        <f t="shared" si="0"/>
        <v>17</v>
      </c>
      <c r="U6" s="21">
        <f t="shared" si="1"/>
        <v>14290530495</v>
      </c>
      <c r="V6" s="21">
        <f t="shared" si="2"/>
        <v>4560386569</v>
      </c>
      <c r="W6" s="21">
        <f t="shared" si="3"/>
        <v>4560386569</v>
      </c>
      <c r="X6" s="23">
        <f t="shared" si="4"/>
        <v>1</v>
      </c>
    </row>
    <row r="7" spans="2:33" x14ac:dyDescent="0.25">
      <c r="B7" s="15">
        <v>5</v>
      </c>
      <c r="C7" s="17" t="s">
        <v>1158</v>
      </c>
      <c r="D7" s="16" t="s">
        <v>161</v>
      </c>
      <c r="E7" s="16" t="s">
        <v>1159</v>
      </c>
      <c r="F7" s="16" t="s">
        <v>133</v>
      </c>
      <c r="G7" s="16">
        <v>31</v>
      </c>
      <c r="H7" s="16" t="s">
        <v>145</v>
      </c>
      <c r="I7" s="16" t="s">
        <v>215</v>
      </c>
      <c r="J7" s="16" t="s">
        <v>1152</v>
      </c>
      <c r="K7" s="16" t="s">
        <v>136</v>
      </c>
      <c r="L7" s="16" t="s">
        <v>42</v>
      </c>
      <c r="M7" s="21">
        <v>1135568000</v>
      </c>
      <c r="N7" s="21">
        <v>16164050</v>
      </c>
      <c r="O7" s="21">
        <v>16164050</v>
      </c>
      <c r="P7" s="23">
        <f t="shared" si="5"/>
        <v>1</v>
      </c>
      <c r="S7" s="22" t="s">
        <v>48</v>
      </c>
      <c r="T7" s="33">
        <f t="shared" si="0"/>
        <v>9</v>
      </c>
      <c r="U7" s="21">
        <f t="shared" si="1"/>
        <v>19412116552</v>
      </c>
      <c r="V7" s="21">
        <f t="shared" si="2"/>
        <v>2465523415</v>
      </c>
      <c r="W7" s="21">
        <f t="shared" si="3"/>
        <v>2465523415</v>
      </c>
      <c r="X7" s="23">
        <f t="shared" si="4"/>
        <v>1</v>
      </c>
    </row>
    <row r="8" spans="2:33" x14ac:dyDescent="0.25">
      <c r="B8" s="15">
        <v>6</v>
      </c>
      <c r="C8" s="17" t="s">
        <v>1155</v>
      </c>
      <c r="D8" s="16" t="s">
        <v>161</v>
      </c>
      <c r="E8" s="16" t="s">
        <v>1156</v>
      </c>
      <c r="F8" s="16" t="s">
        <v>133</v>
      </c>
      <c r="G8" s="16">
        <v>31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42</v>
      </c>
      <c r="M8" s="21">
        <v>444002000</v>
      </c>
      <c r="N8" s="21">
        <v>7630000</v>
      </c>
      <c r="O8" s="21">
        <v>7630000</v>
      </c>
      <c r="P8" s="23">
        <f t="shared" si="5"/>
        <v>1</v>
      </c>
      <c r="S8" s="22" t="s">
        <v>47</v>
      </c>
      <c r="T8" s="33">
        <f t="shared" si="0"/>
        <v>2</v>
      </c>
      <c r="U8" s="21">
        <f t="shared" si="1"/>
        <v>268125000</v>
      </c>
      <c r="V8" s="21">
        <f t="shared" si="2"/>
        <v>47664836</v>
      </c>
      <c r="W8" s="21">
        <f t="shared" si="3"/>
        <v>167111836</v>
      </c>
      <c r="X8" s="23">
        <f t="shared" si="4"/>
        <v>3.50597736243129</v>
      </c>
    </row>
    <row r="9" spans="2:33" x14ac:dyDescent="0.25">
      <c r="B9" s="15">
        <v>7</v>
      </c>
      <c r="C9" s="17" t="s">
        <v>1153</v>
      </c>
      <c r="D9" s="16" t="s">
        <v>161</v>
      </c>
      <c r="E9" s="16" t="s">
        <v>1154</v>
      </c>
      <c r="F9" s="16" t="s">
        <v>133</v>
      </c>
      <c r="G9" s="16">
        <v>31</v>
      </c>
      <c r="H9" s="16" t="s">
        <v>145</v>
      </c>
      <c r="I9" s="16" t="s">
        <v>215</v>
      </c>
      <c r="J9" s="16" t="s">
        <v>1152</v>
      </c>
      <c r="K9" s="16" t="s">
        <v>136</v>
      </c>
      <c r="L9" s="16" t="s">
        <v>42</v>
      </c>
      <c r="M9" s="21">
        <v>4064581000</v>
      </c>
      <c r="N9" s="21">
        <v>1647641611</v>
      </c>
      <c r="O9" s="21">
        <v>1647641611</v>
      </c>
      <c r="P9" s="23">
        <f t="shared" si="5"/>
        <v>1</v>
      </c>
      <c r="S9" s="22" t="s">
        <v>45</v>
      </c>
      <c r="T9" s="33">
        <f t="shared" si="0"/>
        <v>1</v>
      </c>
      <c r="U9" s="21">
        <f t="shared" si="1"/>
        <v>64026062</v>
      </c>
      <c r="V9" s="21">
        <f t="shared" si="2"/>
        <v>51758617</v>
      </c>
      <c r="W9" s="21">
        <f t="shared" si="3"/>
        <v>51758617</v>
      </c>
      <c r="X9" s="23">
        <f t="shared" si="4"/>
        <v>1</v>
      </c>
    </row>
    <row r="10" spans="2:33" x14ac:dyDescent="0.25">
      <c r="B10" s="15">
        <v>8</v>
      </c>
      <c r="C10" s="17" t="s">
        <v>2694</v>
      </c>
      <c r="D10" s="16" t="s">
        <v>161</v>
      </c>
      <c r="E10" s="16" t="s">
        <v>2695</v>
      </c>
      <c r="F10" s="16" t="s">
        <v>133</v>
      </c>
      <c r="G10" s="16">
        <v>31</v>
      </c>
      <c r="H10" s="16" t="s">
        <v>145</v>
      </c>
      <c r="I10" s="16" t="s">
        <v>136</v>
      </c>
      <c r="J10" s="16" t="s">
        <v>136</v>
      </c>
      <c r="K10" s="16" t="s">
        <v>136</v>
      </c>
      <c r="L10" s="16" t="s">
        <v>42</v>
      </c>
      <c r="M10" s="21">
        <v>5082000</v>
      </c>
      <c r="N10" s="21">
        <v>0</v>
      </c>
      <c r="O10" s="21">
        <v>0</v>
      </c>
      <c r="P10" s="23">
        <v>0</v>
      </c>
      <c r="S10" s="22" t="s">
        <v>44</v>
      </c>
      <c r="T10" s="33">
        <f t="shared" si="0"/>
        <v>2</v>
      </c>
      <c r="U10" s="21">
        <f t="shared" si="1"/>
        <v>620046473</v>
      </c>
      <c r="V10" s="21">
        <f t="shared" si="2"/>
        <v>614546099</v>
      </c>
      <c r="W10" s="21">
        <f t="shared" si="3"/>
        <v>614546099</v>
      </c>
      <c r="X10" s="23">
        <f t="shared" si="4"/>
        <v>1</v>
      </c>
    </row>
    <row r="11" spans="2:33" ht="15.75" thickBot="1" x14ac:dyDescent="0.3">
      <c r="B11" s="15">
        <v>9</v>
      </c>
      <c r="C11" s="17" t="s">
        <v>1150</v>
      </c>
      <c r="D11" s="16" t="s">
        <v>161</v>
      </c>
      <c r="E11" s="16" t="s">
        <v>1151</v>
      </c>
      <c r="F11" s="16" t="s">
        <v>133</v>
      </c>
      <c r="G11" s="16">
        <v>31</v>
      </c>
      <c r="H11" s="16" t="s">
        <v>145</v>
      </c>
      <c r="I11" s="16" t="s">
        <v>215</v>
      </c>
      <c r="J11" s="16" t="s">
        <v>1152</v>
      </c>
      <c r="K11" s="16" t="s">
        <v>136</v>
      </c>
      <c r="L11" s="16" t="s">
        <v>42</v>
      </c>
      <c r="M11" s="21">
        <v>7163780000</v>
      </c>
      <c r="N11" s="21">
        <v>808316224</v>
      </c>
      <c r="O11" s="21">
        <v>808316224</v>
      </c>
      <c r="P11" s="23">
        <f t="shared" si="5"/>
        <v>1</v>
      </c>
      <c r="S11" s="26" t="s">
        <v>167</v>
      </c>
      <c r="T11" s="28">
        <f>+SUM(T3:T10)</f>
        <v>101</v>
      </c>
      <c r="U11" s="29">
        <f t="shared" ref="U11:W11" si="6">+SUM(U3:U10)</f>
        <v>1127177661634</v>
      </c>
      <c r="V11" s="29">
        <f t="shared" si="6"/>
        <v>123932543162</v>
      </c>
      <c r="W11" s="29">
        <f t="shared" si="6"/>
        <v>124051990162</v>
      </c>
      <c r="X11" s="30">
        <f t="shared" si="4"/>
        <v>1.000963806575355</v>
      </c>
    </row>
    <row r="12" spans="2:33" x14ac:dyDescent="0.25">
      <c r="B12" s="15">
        <v>10</v>
      </c>
      <c r="C12" s="17" t="s">
        <v>1147</v>
      </c>
      <c r="D12" s="16" t="s">
        <v>161</v>
      </c>
      <c r="E12" s="16" t="s">
        <v>1148</v>
      </c>
      <c r="F12" s="16" t="s">
        <v>133</v>
      </c>
      <c r="G12" s="16">
        <v>31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42</v>
      </c>
      <c r="M12" s="21">
        <v>114534000</v>
      </c>
      <c r="N12" s="21">
        <v>0</v>
      </c>
      <c r="O12" s="21">
        <v>0</v>
      </c>
      <c r="P12" s="23">
        <v>0</v>
      </c>
    </row>
    <row r="13" spans="2:33" x14ac:dyDescent="0.25">
      <c r="B13" s="15">
        <v>11</v>
      </c>
      <c r="C13" s="17" t="s">
        <v>1144</v>
      </c>
      <c r="D13" s="16" t="s">
        <v>161</v>
      </c>
      <c r="E13" s="16" t="s">
        <v>1145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250</v>
      </c>
      <c r="L13" s="16" t="s">
        <v>42</v>
      </c>
      <c r="M13" s="21">
        <v>6859313000</v>
      </c>
      <c r="N13" s="21">
        <v>26215853</v>
      </c>
      <c r="O13" s="21">
        <v>26215853</v>
      </c>
      <c r="P13" s="23">
        <f t="shared" si="5"/>
        <v>1</v>
      </c>
    </row>
    <row r="14" spans="2:33" x14ac:dyDescent="0.25">
      <c r="B14" s="15">
        <v>12</v>
      </c>
      <c r="C14" s="17" t="s">
        <v>1142</v>
      </c>
      <c r="D14" s="16" t="s">
        <v>161</v>
      </c>
      <c r="E14" s="16" t="s">
        <v>1143</v>
      </c>
      <c r="F14" s="16" t="s">
        <v>133</v>
      </c>
      <c r="G14" s="16">
        <v>31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42</v>
      </c>
      <c r="M14" s="21">
        <v>355932108000</v>
      </c>
      <c r="N14" s="21">
        <v>26315009588</v>
      </c>
      <c r="O14" s="21">
        <v>26315009588</v>
      </c>
      <c r="P14" s="23">
        <f t="shared" si="5"/>
        <v>1</v>
      </c>
    </row>
    <row r="15" spans="2:33" x14ac:dyDescent="0.25">
      <c r="B15" s="15">
        <v>13</v>
      </c>
      <c r="C15" s="17" t="s">
        <v>1140</v>
      </c>
      <c r="D15" s="16" t="s">
        <v>161</v>
      </c>
      <c r="E15" s="16" t="s">
        <v>1141</v>
      </c>
      <c r="F15" s="16" t="s">
        <v>133</v>
      </c>
      <c r="G15" s="16">
        <v>31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42</v>
      </c>
      <c r="M15" s="21">
        <v>7712599000</v>
      </c>
      <c r="N15" s="21">
        <v>276905654</v>
      </c>
      <c r="O15" s="21">
        <v>276905654</v>
      </c>
      <c r="P15" s="23">
        <f t="shared" si="5"/>
        <v>1</v>
      </c>
    </row>
    <row r="16" spans="2:33" x14ac:dyDescent="0.25">
      <c r="B16" s="15">
        <v>14</v>
      </c>
      <c r="C16" s="17" t="s">
        <v>1210</v>
      </c>
      <c r="D16" s="16" t="s">
        <v>130</v>
      </c>
      <c r="E16" s="16" t="s">
        <v>1211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16" t="s">
        <v>43</v>
      </c>
      <c r="M16" s="21">
        <v>1555533000</v>
      </c>
      <c r="N16" s="21">
        <v>707761313</v>
      </c>
      <c r="O16" s="21">
        <v>707761313</v>
      </c>
      <c r="P16" s="23">
        <f t="shared" si="5"/>
        <v>1</v>
      </c>
    </row>
    <row r="17" spans="2:16" x14ac:dyDescent="0.25">
      <c r="B17" s="15">
        <v>15</v>
      </c>
      <c r="C17" s="17" t="s">
        <v>1207</v>
      </c>
      <c r="D17" s="16" t="s">
        <v>130</v>
      </c>
      <c r="E17" s="16" t="s">
        <v>1208</v>
      </c>
      <c r="F17" s="16" t="s">
        <v>133</v>
      </c>
      <c r="G17" s="16">
        <v>31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43</v>
      </c>
      <c r="M17" s="21">
        <v>1001440000</v>
      </c>
      <c r="N17" s="21">
        <v>132160219</v>
      </c>
      <c r="O17" s="21">
        <v>132160219</v>
      </c>
      <c r="P17" s="23">
        <f t="shared" si="5"/>
        <v>1</v>
      </c>
    </row>
    <row r="18" spans="2:16" x14ac:dyDescent="0.25">
      <c r="B18" s="15">
        <v>16</v>
      </c>
      <c r="C18" s="17" t="s">
        <v>1204</v>
      </c>
      <c r="D18" s="16" t="s">
        <v>130</v>
      </c>
      <c r="E18" s="16" t="s">
        <v>1205</v>
      </c>
      <c r="F18" s="16" t="s">
        <v>133</v>
      </c>
      <c r="G18" s="16">
        <v>31</v>
      </c>
      <c r="H18" s="16" t="s">
        <v>145</v>
      </c>
      <c r="I18" s="16" t="s">
        <v>135</v>
      </c>
      <c r="J18" s="16" t="s">
        <v>136</v>
      </c>
      <c r="K18" s="16" t="s">
        <v>212</v>
      </c>
      <c r="L18" s="16" t="s">
        <v>43</v>
      </c>
      <c r="M18" s="21">
        <v>866879000</v>
      </c>
      <c r="N18" s="21">
        <v>696336406</v>
      </c>
      <c r="O18" s="21">
        <v>696336406</v>
      </c>
      <c r="P18" s="23">
        <f t="shared" si="5"/>
        <v>1</v>
      </c>
    </row>
    <row r="19" spans="2:16" x14ac:dyDescent="0.25">
      <c r="B19" s="15">
        <v>17</v>
      </c>
      <c r="C19" s="17" t="s">
        <v>1202</v>
      </c>
      <c r="D19" s="16" t="s">
        <v>130</v>
      </c>
      <c r="E19" s="16" t="s">
        <v>1203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137</v>
      </c>
      <c r="L19" s="16" t="s">
        <v>43</v>
      </c>
      <c r="M19" s="21">
        <v>315975597</v>
      </c>
      <c r="N19" s="21">
        <v>301814998</v>
      </c>
      <c r="O19" s="21">
        <v>301814998</v>
      </c>
      <c r="P19" s="23">
        <f t="shared" si="5"/>
        <v>1</v>
      </c>
    </row>
    <row r="20" spans="2:16" x14ac:dyDescent="0.25">
      <c r="B20" s="15">
        <v>18</v>
      </c>
      <c r="C20" s="17" t="s">
        <v>1200</v>
      </c>
      <c r="D20" s="16" t="s">
        <v>130</v>
      </c>
      <c r="E20" s="16" t="s">
        <v>1201</v>
      </c>
      <c r="F20" s="16" t="s">
        <v>133</v>
      </c>
      <c r="G20" s="16">
        <v>31</v>
      </c>
      <c r="H20" s="16" t="s">
        <v>145</v>
      </c>
      <c r="I20" s="16" t="s">
        <v>135</v>
      </c>
      <c r="J20" s="16" t="s">
        <v>136</v>
      </c>
      <c r="K20" s="16" t="s">
        <v>212</v>
      </c>
      <c r="L20" s="16" t="s">
        <v>43</v>
      </c>
      <c r="M20" s="21">
        <v>645204944</v>
      </c>
      <c r="N20" s="21">
        <v>352539087</v>
      </c>
      <c r="O20" s="21">
        <v>352539087</v>
      </c>
      <c r="P20" s="23">
        <f t="shared" si="5"/>
        <v>1</v>
      </c>
    </row>
    <row r="21" spans="2:16" x14ac:dyDescent="0.25">
      <c r="B21" s="15">
        <v>19</v>
      </c>
      <c r="C21" s="17" t="s">
        <v>1197</v>
      </c>
      <c r="D21" s="16" t="s">
        <v>130</v>
      </c>
      <c r="E21" s="16" t="s">
        <v>1198</v>
      </c>
      <c r="F21" s="16" t="s">
        <v>133</v>
      </c>
      <c r="G21" s="16">
        <v>31</v>
      </c>
      <c r="H21" s="16" t="s">
        <v>145</v>
      </c>
      <c r="I21" s="16" t="s">
        <v>135</v>
      </c>
      <c r="J21" s="16" t="s">
        <v>136</v>
      </c>
      <c r="K21" s="16" t="s">
        <v>246</v>
      </c>
      <c r="L21" s="16" t="s">
        <v>43</v>
      </c>
      <c r="M21" s="21">
        <v>260138218</v>
      </c>
      <c r="N21" s="21">
        <v>233579286</v>
      </c>
      <c r="O21" s="21">
        <v>233579286</v>
      </c>
      <c r="P21" s="23">
        <f t="shared" si="5"/>
        <v>1</v>
      </c>
    </row>
    <row r="22" spans="2:16" x14ac:dyDescent="0.25">
      <c r="B22" s="15">
        <v>20</v>
      </c>
      <c r="C22" s="17" t="s">
        <v>1194</v>
      </c>
      <c r="D22" s="16" t="s">
        <v>130</v>
      </c>
      <c r="E22" s="16" t="s">
        <v>1195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250</v>
      </c>
      <c r="L22" s="16" t="s">
        <v>43</v>
      </c>
      <c r="M22" s="21">
        <v>809809000</v>
      </c>
      <c r="N22" s="21">
        <v>805851015</v>
      </c>
      <c r="O22" s="21">
        <v>805851015</v>
      </c>
      <c r="P22" s="23">
        <f t="shared" si="5"/>
        <v>1</v>
      </c>
    </row>
    <row r="23" spans="2:16" x14ac:dyDescent="0.25">
      <c r="B23" s="15">
        <v>21</v>
      </c>
      <c r="C23" s="17" t="s">
        <v>1191</v>
      </c>
      <c r="D23" s="16" t="s">
        <v>130</v>
      </c>
      <c r="E23" s="16" t="s">
        <v>1192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550</v>
      </c>
      <c r="L23" s="16" t="s">
        <v>43</v>
      </c>
      <c r="M23" s="21">
        <v>254288000</v>
      </c>
      <c r="N23" s="21">
        <v>221017594</v>
      </c>
      <c r="O23" s="21">
        <v>221017594</v>
      </c>
      <c r="P23" s="23">
        <f t="shared" si="5"/>
        <v>1</v>
      </c>
    </row>
    <row r="24" spans="2:16" x14ac:dyDescent="0.25">
      <c r="B24" s="15">
        <v>22</v>
      </c>
      <c r="C24" s="17" t="s">
        <v>1189</v>
      </c>
      <c r="D24" s="16" t="s">
        <v>130</v>
      </c>
      <c r="E24" s="16" t="s">
        <v>1190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137</v>
      </c>
      <c r="L24" s="16" t="s">
        <v>43</v>
      </c>
      <c r="M24" s="21">
        <v>482642000</v>
      </c>
      <c r="N24" s="21">
        <v>453992945</v>
      </c>
      <c r="O24" s="21">
        <v>453992945</v>
      </c>
      <c r="P24" s="23">
        <f t="shared" si="5"/>
        <v>1</v>
      </c>
    </row>
    <row r="25" spans="2:16" x14ac:dyDescent="0.25">
      <c r="B25" s="15">
        <v>23</v>
      </c>
      <c r="C25" s="17" t="s">
        <v>1187</v>
      </c>
      <c r="D25" s="16" t="s">
        <v>130</v>
      </c>
      <c r="E25" s="16" t="s">
        <v>1188</v>
      </c>
      <c r="F25" s="16" t="s">
        <v>133</v>
      </c>
      <c r="G25" s="16">
        <v>31</v>
      </c>
      <c r="H25" s="16" t="s">
        <v>145</v>
      </c>
      <c r="I25" s="16" t="s">
        <v>135</v>
      </c>
      <c r="J25" s="16" t="s">
        <v>136</v>
      </c>
      <c r="K25" s="16" t="s">
        <v>250</v>
      </c>
      <c r="L25" s="16" t="s">
        <v>43</v>
      </c>
      <c r="M25" s="21">
        <v>315319250</v>
      </c>
      <c r="N25" s="21">
        <v>54960017</v>
      </c>
      <c r="O25" s="21">
        <v>54960017</v>
      </c>
      <c r="P25" s="23">
        <f t="shared" si="5"/>
        <v>1</v>
      </c>
    </row>
    <row r="26" spans="2:16" x14ac:dyDescent="0.25">
      <c r="B26" s="15">
        <v>24</v>
      </c>
      <c r="C26" s="17" t="s">
        <v>1185</v>
      </c>
      <c r="D26" s="16" t="s">
        <v>130</v>
      </c>
      <c r="E26" s="16" t="s">
        <v>1186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869</v>
      </c>
      <c r="L26" s="16" t="s">
        <v>43</v>
      </c>
      <c r="M26" s="21">
        <v>547925000</v>
      </c>
      <c r="N26" s="21">
        <v>350908980</v>
      </c>
      <c r="O26" s="21">
        <v>350908980</v>
      </c>
      <c r="P26" s="23">
        <f t="shared" si="5"/>
        <v>1</v>
      </c>
    </row>
    <row r="27" spans="2:16" x14ac:dyDescent="0.25">
      <c r="B27" s="15">
        <v>25</v>
      </c>
      <c r="C27" s="17" t="s">
        <v>1183</v>
      </c>
      <c r="D27" s="16" t="s">
        <v>130</v>
      </c>
      <c r="E27" s="16" t="s">
        <v>1184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16" t="s">
        <v>43</v>
      </c>
      <c r="M27" s="21">
        <v>149445373</v>
      </c>
      <c r="N27" s="21">
        <v>145177106</v>
      </c>
      <c r="O27" s="21">
        <v>145177106</v>
      </c>
      <c r="P27" s="23">
        <f t="shared" si="5"/>
        <v>1</v>
      </c>
    </row>
    <row r="28" spans="2:16" x14ac:dyDescent="0.25">
      <c r="B28" s="15">
        <v>26</v>
      </c>
      <c r="C28" s="17" t="s">
        <v>1181</v>
      </c>
      <c r="D28" s="16" t="s">
        <v>130</v>
      </c>
      <c r="E28" s="16" t="s">
        <v>1182</v>
      </c>
      <c r="F28" s="16" t="s">
        <v>133</v>
      </c>
      <c r="G28" s="16">
        <v>31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43</v>
      </c>
      <c r="M28" s="21">
        <v>248970000</v>
      </c>
      <c r="N28" s="21">
        <v>3429965</v>
      </c>
      <c r="O28" s="21">
        <v>3429965</v>
      </c>
      <c r="P28" s="23">
        <f t="shared" si="5"/>
        <v>1</v>
      </c>
    </row>
    <row r="29" spans="2:16" x14ac:dyDescent="0.25">
      <c r="B29" s="15">
        <v>27</v>
      </c>
      <c r="C29" s="17" t="s">
        <v>1178</v>
      </c>
      <c r="D29" s="16" t="s">
        <v>130</v>
      </c>
      <c r="E29" s="16" t="s">
        <v>1179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16" t="s">
        <v>43</v>
      </c>
      <c r="M29" s="21">
        <v>529318000</v>
      </c>
      <c r="N29" s="21">
        <v>32059226</v>
      </c>
      <c r="O29" s="21">
        <v>32059226</v>
      </c>
      <c r="P29" s="23">
        <f t="shared" si="5"/>
        <v>1</v>
      </c>
    </row>
    <row r="30" spans="2:16" x14ac:dyDescent="0.25">
      <c r="B30" s="15">
        <v>28</v>
      </c>
      <c r="C30" s="17" t="s">
        <v>1176</v>
      </c>
      <c r="D30" s="16" t="s">
        <v>130</v>
      </c>
      <c r="E30" s="16" t="s">
        <v>1177</v>
      </c>
      <c r="F30" s="16" t="s">
        <v>133</v>
      </c>
      <c r="G30" s="16">
        <v>31</v>
      </c>
      <c r="H30" s="16" t="s">
        <v>145</v>
      </c>
      <c r="I30" s="16" t="s">
        <v>135</v>
      </c>
      <c r="J30" s="16" t="s">
        <v>136</v>
      </c>
      <c r="K30" s="16" t="s">
        <v>212</v>
      </c>
      <c r="L30" s="16" t="s">
        <v>43</v>
      </c>
      <c r="M30" s="21">
        <v>578778103</v>
      </c>
      <c r="N30" s="21">
        <v>45529776</v>
      </c>
      <c r="O30" s="21">
        <v>45529776</v>
      </c>
      <c r="P30" s="23">
        <f t="shared" si="5"/>
        <v>1</v>
      </c>
    </row>
    <row r="31" spans="2:16" x14ac:dyDescent="0.25">
      <c r="B31" s="15">
        <v>29</v>
      </c>
      <c r="C31" s="17" t="s">
        <v>1173</v>
      </c>
      <c r="D31" s="16" t="s">
        <v>130</v>
      </c>
      <c r="E31" s="16" t="s">
        <v>1174</v>
      </c>
      <c r="F31" s="16" t="s">
        <v>133</v>
      </c>
      <c r="G31" s="16">
        <v>31</v>
      </c>
      <c r="H31" s="16" t="s">
        <v>145</v>
      </c>
      <c r="I31" s="16" t="s">
        <v>135</v>
      </c>
      <c r="J31" s="16" t="s">
        <v>136</v>
      </c>
      <c r="K31" s="16" t="s">
        <v>408</v>
      </c>
      <c r="L31" s="16" t="s">
        <v>43</v>
      </c>
      <c r="M31" s="21">
        <v>682266010</v>
      </c>
      <c r="N31" s="21">
        <v>23268636</v>
      </c>
      <c r="O31" s="21">
        <v>23268636</v>
      </c>
      <c r="P31" s="23">
        <f t="shared" si="5"/>
        <v>1</v>
      </c>
    </row>
    <row r="32" spans="2:16" x14ac:dyDescent="0.25">
      <c r="B32" s="15">
        <v>30</v>
      </c>
      <c r="C32" s="17" t="s">
        <v>1170</v>
      </c>
      <c r="D32" s="16" t="s">
        <v>130</v>
      </c>
      <c r="E32" s="16" t="s">
        <v>1171</v>
      </c>
      <c r="F32" s="16" t="s">
        <v>133</v>
      </c>
      <c r="G32" s="16">
        <v>31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43</v>
      </c>
      <c r="M32" s="21">
        <v>5046599000</v>
      </c>
      <c r="N32" s="21">
        <v>0</v>
      </c>
      <c r="O32" s="21">
        <v>0</v>
      </c>
      <c r="P32" s="23">
        <v>0</v>
      </c>
    </row>
    <row r="33" spans="2:16" x14ac:dyDescent="0.25">
      <c r="B33" s="15">
        <v>31</v>
      </c>
      <c r="C33" s="17" t="s">
        <v>970</v>
      </c>
      <c r="D33" s="16" t="s">
        <v>130</v>
      </c>
      <c r="E33" s="16" t="s">
        <v>971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250</v>
      </c>
      <c r="L33" s="16" t="s">
        <v>44</v>
      </c>
      <c r="M33" s="21">
        <v>249637411</v>
      </c>
      <c r="N33" s="21">
        <v>246637037</v>
      </c>
      <c r="O33" s="21">
        <v>246637037</v>
      </c>
      <c r="P33" s="23">
        <f t="shared" si="5"/>
        <v>1</v>
      </c>
    </row>
    <row r="34" spans="2:16" x14ac:dyDescent="0.25">
      <c r="B34" s="15">
        <v>32</v>
      </c>
      <c r="C34" s="17" t="s">
        <v>966</v>
      </c>
      <c r="D34" s="16" t="s">
        <v>130</v>
      </c>
      <c r="E34" s="16" t="s">
        <v>967</v>
      </c>
      <c r="F34" s="16" t="s">
        <v>133</v>
      </c>
      <c r="G34" s="16">
        <v>31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44</v>
      </c>
      <c r="M34" s="21">
        <v>370409062</v>
      </c>
      <c r="N34" s="21">
        <v>367909062</v>
      </c>
      <c r="O34" s="21">
        <v>367909062</v>
      </c>
      <c r="P34" s="23">
        <f t="shared" si="5"/>
        <v>1</v>
      </c>
    </row>
    <row r="35" spans="2:16" x14ac:dyDescent="0.25">
      <c r="B35" s="15">
        <v>33</v>
      </c>
      <c r="C35" s="17" t="s">
        <v>973</v>
      </c>
      <c r="D35" s="16" t="s">
        <v>130</v>
      </c>
      <c r="E35" s="16" t="s">
        <v>974</v>
      </c>
      <c r="F35" s="16" t="s">
        <v>133</v>
      </c>
      <c r="G35" s="16">
        <v>31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45</v>
      </c>
      <c r="M35" s="21">
        <v>64026062</v>
      </c>
      <c r="N35" s="21">
        <v>51758617</v>
      </c>
      <c r="O35" s="21">
        <v>51758617</v>
      </c>
      <c r="P35" s="23">
        <f t="shared" si="5"/>
        <v>1</v>
      </c>
    </row>
    <row r="36" spans="2:16" x14ac:dyDescent="0.25">
      <c r="B36" s="15">
        <v>34</v>
      </c>
      <c r="C36" s="17" t="s">
        <v>1027</v>
      </c>
      <c r="D36" s="16" t="s">
        <v>130</v>
      </c>
      <c r="E36" s="16" t="s">
        <v>1028</v>
      </c>
      <c r="F36" s="16" t="s">
        <v>133</v>
      </c>
      <c r="G36" s="16">
        <v>31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46</v>
      </c>
      <c r="M36" s="21">
        <v>303519000</v>
      </c>
      <c r="N36" s="21">
        <v>149218429</v>
      </c>
      <c r="O36" s="21">
        <v>149218429</v>
      </c>
      <c r="P36" s="23">
        <f t="shared" si="5"/>
        <v>1</v>
      </c>
    </row>
    <row r="37" spans="2:16" x14ac:dyDescent="0.25">
      <c r="B37" s="15">
        <v>35</v>
      </c>
      <c r="C37" s="17" t="s">
        <v>1025</v>
      </c>
      <c r="D37" s="16" t="s">
        <v>130</v>
      </c>
      <c r="E37" s="16" t="s">
        <v>1026</v>
      </c>
      <c r="F37" s="16" t="s">
        <v>133</v>
      </c>
      <c r="G37" s="16">
        <v>31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46</v>
      </c>
      <c r="M37" s="21">
        <v>2408289000</v>
      </c>
      <c r="N37" s="21">
        <v>788800113</v>
      </c>
      <c r="O37" s="21">
        <v>788800113</v>
      </c>
      <c r="P37" s="23">
        <f t="shared" si="5"/>
        <v>1</v>
      </c>
    </row>
    <row r="38" spans="2:16" x14ac:dyDescent="0.25">
      <c r="B38" s="15">
        <v>36</v>
      </c>
      <c r="C38" s="17" t="s">
        <v>1023</v>
      </c>
      <c r="D38" s="16" t="s">
        <v>130</v>
      </c>
      <c r="E38" s="16" t="s">
        <v>1024</v>
      </c>
      <c r="F38" s="16" t="s">
        <v>133</v>
      </c>
      <c r="G38" s="16">
        <v>31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46</v>
      </c>
      <c r="M38" s="21">
        <v>420327000</v>
      </c>
      <c r="N38" s="21">
        <v>154436817</v>
      </c>
      <c r="O38" s="21">
        <v>154436817</v>
      </c>
      <c r="P38" s="23">
        <f t="shared" si="5"/>
        <v>1</v>
      </c>
    </row>
    <row r="39" spans="2:16" x14ac:dyDescent="0.25">
      <c r="B39" s="15">
        <v>37</v>
      </c>
      <c r="C39" s="17" t="s">
        <v>1020</v>
      </c>
      <c r="D39" s="16" t="s">
        <v>130</v>
      </c>
      <c r="E39" s="16" t="s">
        <v>1021</v>
      </c>
      <c r="F39" s="16" t="s">
        <v>1018</v>
      </c>
      <c r="G39" s="16">
        <v>31</v>
      </c>
      <c r="H39" s="16" t="s">
        <v>145</v>
      </c>
      <c r="I39" s="16" t="s">
        <v>215</v>
      </c>
      <c r="J39" s="16" t="s">
        <v>504</v>
      </c>
      <c r="K39" s="16" t="s">
        <v>136</v>
      </c>
      <c r="L39" s="16" t="s">
        <v>46</v>
      </c>
      <c r="M39" s="21">
        <v>701643000</v>
      </c>
      <c r="N39" s="21">
        <v>335179000</v>
      </c>
      <c r="O39" s="21">
        <v>335179000</v>
      </c>
      <c r="P39" s="23">
        <f t="shared" si="5"/>
        <v>1</v>
      </c>
    </row>
    <row r="40" spans="2:16" x14ac:dyDescent="0.25">
      <c r="B40" s="15">
        <v>38</v>
      </c>
      <c r="C40" s="17" t="s">
        <v>1016</v>
      </c>
      <c r="D40" s="16" t="s">
        <v>130</v>
      </c>
      <c r="E40" s="16" t="s">
        <v>1017</v>
      </c>
      <c r="F40" s="16" t="s">
        <v>1018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146</v>
      </c>
      <c r="L40" s="16" t="s">
        <v>46</v>
      </c>
      <c r="M40" s="21">
        <v>531165000</v>
      </c>
      <c r="N40" s="21">
        <v>332558465</v>
      </c>
      <c r="O40" s="21">
        <v>332558465</v>
      </c>
      <c r="P40" s="23">
        <f t="shared" si="5"/>
        <v>1</v>
      </c>
    </row>
    <row r="41" spans="2:16" x14ac:dyDescent="0.25">
      <c r="B41" s="15">
        <v>39</v>
      </c>
      <c r="C41" s="17" t="s">
        <v>1013</v>
      </c>
      <c r="D41" s="16" t="s">
        <v>130</v>
      </c>
      <c r="E41" s="16" t="s">
        <v>1014</v>
      </c>
      <c r="F41" s="16" t="s">
        <v>133</v>
      </c>
      <c r="G41" s="16">
        <v>31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46</v>
      </c>
      <c r="M41" s="21">
        <v>32066862000</v>
      </c>
      <c r="N41" s="21">
        <v>0</v>
      </c>
      <c r="O41" s="21">
        <v>0</v>
      </c>
      <c r="P41" s="23">
        <v>0</v>
      </c>
    </row>
    <row r="42" spans="2:16" x14ac:dyDescent="0.25">
      <c r="B42" s="15">
        <v>40</v>
      </c>
      <c r="C42" s="17" t="s">
        <v>1011</v>
      </c>
      <c r="D42" s="16" t="s">
        <v>130</v>
      </c>
      <c r="E42" s="16" t="s">
        <v>1012</v>
      </c>
      <c r="F42" s="16" t="s">
        <v>133</v>
      </c>
      <c r="G42" s="16">
        <v>31</v>
      </c>
      <c r="H42" s="16" t="s">
        <v>145</v>
      </c>
      <c r="I42" s="16" t="s">
        <v>135</v>
      </c>
      <c r="J42" s="16" t="s">
        <v>136</v>
      </c>
      <c r="K42" s="16" t="s">
        <v>408</v>
      </c>
      <c r="L42" s="16" t="s">
        <v>46</v>
      </c>
      <c r="M42" s="21">
        <v>5410923000</v>
      </c>
      <c r="N42" s="21">
        <v>331780749</v>
      </c>
      <c r="O42" s="21">
        <v>331780749</v>
      </c>
      <c r="P42" s="23">
        <f t="shared" si="5"/>
        <v>1</v>
      </c>
    </row>
    <row r="43" spans="2:16" x14ac:dyDescent="0.25">
      <c r="B43" s="15">
        <v>41</v>
      </c>
      <c r="C43" s="17" t="s">
        <v>1009</v>
      </c>
      <c r="D43" s="16" t="s">
        <v>130</v>
      </c>
      <c r="E43" s="16" t="s">
        <v>1010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408</v>
      </c>
      <c r="L43" s="16" t="s">
        <v>46</v>
      </c>
      <c r="M43" s="21">
        <v>11543696000</v>
      </c>
      <c r="N43" s="21">
        <v>820598597</v>
      </c>
      <c r="O43" s="21">
        <v>820598597</v>
      </c>
      <c r="P43" s="23">
        <f t="shared" si="5"/>
        <v>1</v>
      </c>
    </row>
    <row r="44" spans="2:16" x14ac:dyDescent="0.25">
      <c r="B44" s="15">
        <v>42</v>
      </c>
      <c r="C44" s="17" t="s">
        <v>1006</v>
      </c>
      <c r="D44" s="16" t="s">
        <v>130</v>
      </c>
      <c r="E44" s="16" t="s">
        <v>1007</v>
      </c>
      <c r="F44" s="16" t="s">
        <v>133</v>
      </c>
      <c r="G44" s="16">
        <v>31</v>
      </c>
      <c r="H44" s="16" t="s">
        <v>987</v>
      </c>
      <c r="I44" s="16" t="s">
        <v>135</v>
      </c>
      <c r="J44" s="16" t="s">
        <v>136</v>
      </c>
      <c r="K44" s="16" t="s">
        <v>152</v>
      </c>
      <c r="L44" s="16" t="s">
        <v>46</v>
      </c>
      <c r="M44" s="21">
        <v>4284362000</v>
      </c>
      <c r="N44" s="21">
        <v>373768379</v>
      </c>
      <c r="O44" s="21">
        <v>373768379</v>
      </c>
      <c r="P44" s="23">
        <f t="shared" si="5"/>
        <v>1</v>
      </c>
    </row>
    <row r="45" spans="2:16" x14ac:dyDescent="0.25">
      <c r="B45" s="15">
        <v>43</v>
      </c>
      <c r="C45" s="17" t="s">
        <v>1002</v>
      </c>
      <c r="D45" s="16" t="s">
        <v>130</v>
      </c>
      <c r="E45" s="16" t="s">
        <v>1003</v>
      </c>
      <c r="F45" s="16" t="s">
        <v>133</v>
      </c>
      <c r="G45" s="16">
        <v>31</v>
      </c>
      <c r="H45" s="16" t="s">
        <v>987</v>
      </c>
      <c r="I45" s="16" t="s">
        <v>215</v>
      </c>
      <c r="J45" s="16" t="s">
        <v>575</v>
      </c>
      <c r="K45" s="16" t="s">
        <v>136</v>
      </c>
      <c r="L45" s="16" t="s">
        <v>46</v>
      </c>
      <c r="M45" s="21">
        <v>2078109000</v>
      </c>
      <c r="N45" s="21">
        <v>40460557</v>
      </c>
      <c r="O45" s="21">
        <v>40460557</v>
      </c>
      <c r="P45" s="23">
        <f t="shared" si="5"/>
        <v>1</v>
      </c>
    </row>
    <row r="46" spans="2:16" x14ac:dyDescent="0.25">
      <c r="B46" s="15">
        <v>44</v>
      </c>
      <c r="C46" s="17" t="s">
        <v>1000</v>
      </c>
      <c r="D46" s="16" t="s">
        <v>130</v>
      </c>
      <c r="E46" s="16" t="s">
        <v>1001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136</v>
      </c>
      <c r="K46" s="16" t="s">
        <v>152</v>
      </c>
      <c r="L46" s="16" t="s">
        <v>46</v>
      </c>
      <c r="M46" s="21">
        <v>88352278000</v>
      </c>
      <c r="N46" s="21">
        <v>20842578546</v>
      </c>
      <c r="O46" s="21">
        <v>20842578546</v>
      </c>
      <c r="P46" s="23">
        <f t="shared" si="5"/>
        <v>1</v>
      </c>
    </row>
    <row r="47" spans="2:16" x14ac:dyDescent="0.25">
      <c r="B47" s="15">
        <v>45</v>
      </c>
      <c r="C47" s="17" t="s">
        <v>1137</v>
      </c>
      <c r="D47" s="16" t="s">
        <v>130</v>
      </c>
      <c r="E47" s="16" t="s">
        <v>1138</v>
      </c>
      <c r="F47" s="16" t="s">
        <v>1018</v>
      </c>
      <c r="G47" s="16">
        <v>31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47</v>
      </c>
      <c r="M47" s="21">
        <v>268125000</v>
      </c>
      <c r="N47" s="21">
        <v>47664836</v>
      </c>
      <c r="O47" s="21">
        <v>47664836</v>
      </c>
      <c r="P47" s="23">
        <f t="shared" si="5"/>
        <v>1</v>
      </c>
    </row>
    <row r="48" spans="2:16" x14ac:dyDescent="0.25">
      <c r="B48" s="15">
        <v>46</v>
      </c>
      <c r="C48" s="17" t="s">
        <v>1135</v>
      </c>
      <c r="D48" s="16" t="s">
        <v>161</v>
      </c>
      <c r="E48" s="16" t="s">
        <v>1136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47</v>
      </c>
      <c r="M48" s="21" t="s">
        <v>166</v>
      </c>
      <c r="N48" s="21">
        <v>0</v>
      </c>
      <c r="O48" s="21">
        <v>119447000</v>
      </c>
      <c r="P48" s="23">
        <v>0</v>
      </c>
    </row>
    <row r="49" spans="2:16" x14ac:dyDescent="0.25">
      <c r="B49" s="15">
        <v>47</v>
      </c>
      <c r="C49" s="17" t="s">
        <v>998</v>
      </c>
      <c r="D49" s="16" t="s">
        <v>130</v>
      </c>
      <c r="E49" s="16" t="s">
        <v>999</v>
      </c>
      <c r="F49" s="16" t="s">
        <v>133</v>
      </c>
      <c r="G49" s="16">
        <v>31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48</v>
      </c>
      <c r="M49" s="21">
        <v>5272105000</v>
      </c>
      <c r="N49" s="21">
        <v>969983824</v>
      </c>
      <c r="O49" s="21">
        <v>969983824</v>
      </c>
      <c r="P49" s="23">
        <f t="shared" si="5"/>
        <v>1</v>
      </c>
    </row>
    <row r="50" spans="2:16" x14ac:dyDescent="0.25">
      <c r="B50" s="15">
        <v>48</v>
      </c>
      <c r="C50" s="17" t="s">
        <v>996</v>
      </c>
      <c r="D50" s="16" t="s">
        <v>130</v>
      </c>
      <c r="E50" s="16" t="s">
        <v>997</v>
      </c>
      <c r="F50" s="16" t="s">
        <v>133</v>
      </c>
      <c r="G50" s="16">
        <v>31</v>
      </c>
      <c r="H50" s="16" t="s">
        <v>987</v>
      </c>
      <c r="I50" s="16" t="s">
        <v>135</v>
      </c>
      <c r="J50" s="16" t="s">
        <v>136</v>
      </c>
      <c r="K50" s="16" t="s">
        <v>212</v>
      </c>
      <c r="L50" s="16" t="s">
        <v>48</v>
      </c>
      <c r="M50" s="21">
        <v>0</v>
      </c>
      <c r="N50" s="21">
        <v>0</v>
      </c>
      <c r="O50" s="21">
        <v>0</v>
      </c>
      <c r="P50" s="23">
        <v>0</v>
      </c>
    </row>
    <row r="51" spans="2:16" x14ac:dyDescent="0.25">
      <c r="B51" s="15">
        <v>49</v>
      </c>
      <c r="C51" s="17" t="s">
        <v>994</v>
      </c>
      <c r="D51" s="16" t="s">
        <v>130</v>
      </c>
      <c r="E51" s="16" t="s">
        <v>995</v>
      </c>
      <c r="F51" s="16" t="s">
        <v>133</v>
      </c>
      <c r="G51" s="16">
        <v>31</v>
      </c>
      <c r="H51" s="16" t="s">
        <v>145</v>
      </c>
      <c r="I51" s="16" t="s">
        <v>135</v>
      </c>
      <c r="J51" s="16" t="s">
        <v>136</v>
      </c>
      <c r="K51" s="16" t="s">
        <v>476</v>
      </c>
      <c r="L51" s="16" t="s">
        <v>48</v>
      </c>
      <c r="M51" s="21">
        <v>471124000</v>
      </c>
      <c r="N51" s="21">
        <v>173500000</v>
      </c>
      <c r="O51" s="21">
        <v>173500000</v>
      </c>
      <c r="P51" s="23">
        <f t="shared" si="5"/>
        <v>1</v>
      </c>
    </row>
    <row r="52" spans="2:16" x14ac:dyDescent="0.25">
      <c r="B52" s="15">
        <v>50</v>
      </c>
      <c r="C52" s="17" t="s">
        <v>992</v>
      </c>
      <c r="D52" s="16" t="s">
        <v>130</v>
      </c>
      <c r="E52" s="16" t="s">
        <v>993</v>
      </c>
      <c r="F52" s="16" t="s">
        <v>133</v>
      </c>
      <c r="G52" s="16">
        <v>31</v>
      </c>
      <c r="H52" s="16" t="s">
        <v>145</v>
      </c>
      <c r="I52" s="16" t="s">
        <v>135</v>
      </c>
      <c r="J52" s="16" t="s">
        <v>136</v>
      </c>
      <c r="K52" s="16" t="s">
        <v>476</v>
      </c>
      <c r="L52" s="16" t="s">
        <v>48</v>
      </c>
      <c r="M52" s="21">
        <v>0</v>
      </c>
      <c r="N52" s="21">
        <v>0</v>
      </c>
      <c r="O52" s="21">
        <v>0</v>
      </c>
      <c r="P52" s="23">
        <v>0</v>
      </c>
    </row>
    <row r="53" spans="2:16" x14ac:dyDescent="0.25">
      <c r="B53" s="15">
        <v>51</v>
      </c>
      <c r="C53" s="17" t="s">
        <v>989</v>
      </c>
      <c r="D53" s="16" t="s">
        <v>130</v>
      </c>
      <c r="E53" s="16" t="s">
        <v>990</v>
      </c>
      <c r="F53" s="16" t="s">
        <v>133</v>
      </c>
      <c r="G53" s="16">
        <v>31</v>
      </c>
      <c r="H53" s="16" t="s">
        <v>145</v>
      </c>
      <c r="I53" s="16" t="s">
        <v>135</v>
      </c>
      <c r="J53" s="16" t="s">
        <v>136</v>
      </c>
      <c r="K53" s="16" t="s">
        <v>869</v>
      </c>
      <c r="L53" s="16" t="s">
        <v>48</v>
      </c>
      <c r="M53" s="21">
        <v>873221411</v>
      </c>
      <c r="N53" s="21">
        <v>76352014</v>
      </c>
      <c r="O53" s="21">
        <v>76352014</v>
      </c>
      <c r="P53" s="23">
        <f t="shared" si="5"/>
        <v>1</v>
      </c>
    </row>
    <row r="54" spans="2:16" x14ac:dyDescent="0.25">
      <c r="B54" s="15">
        <v>52</v>
      </c>
      <c r="C54" s="17" t="s">
        <v>985</v>
      </c>
      <c r="D54" s="16" t="s">
        <v>130</v>
      </c>
      <c r="E54" s="16" t="s">
        <v>986</v>
      </c>
      <c r="F54" s="16" t="s">
        <v>133</v>
      </c>
      <c r="G54" s="16">
        <v>31</v>
      </c>
      <c r="H54" s="16" t="s">
        <v>987</v>
      </c>
      <c r="I54" s="16" t="s">
        <v>135</v>
      </c>
      <c r="J54" s="16" t="s">
        <v>136</v>
      </c>
      <c r="K54" s="16" t="s">
        <v>220</v>
      </c>
      <c r="L54" s="16" t="s">
        <v>48</v>
      </c>
      <c r="M54" s="21">
        <v>129887000</v>
      </c>
      <c r="N54" s="21">
        <v>44750000</v>
      </c>
      <c r="O54" s="21">
        <v>44750000</v>
      </c>
      <c r="P54" s="23">
        <f t="shared" si="5"/>
        <v>1</v>
      </c>
    </row>
    <row r="55" spans="2:16" x14ac:dyDescent="0.25">
      <c r="B55" s="15">
        <v>53</v>
      </c>
      <c r="C55" s="17" t="s">
        <v>983</v>
      </c>
      <c r="D55" s="16" t="s">
        <v>130</v>
      </c>
      <c r="E55" s="16" t="s">
        <v>984</v>
      </c>
      <c r="F55" s="16" t="s">
        <v>133</v>
      </c>
      <c r="G55" s="16">
        <v>31</v>
      </c>
      <c r="H55" s="16" t="s">
        <v>145</v>
      </c>
      <c r="I55" s="16" t="s">
        <v>135</v>
      </c>
      <c r="J55" s="16" t="s">
        <v>136</v>
      </c>
      <c r="K55" s="16" t="s">
        <v>220</v>
      </c>
      <c r="L55" s="16" t="s">
        <v>48</v>
      </c>
      <c r="M55" s="21">
        <v>10142933055</v>
      </c>
      <c r="N55" s="21">
        <v>2603055</v>
      </c>
      <c r="O55" s="21">
        <v>2603055</v>
      </c>
      <c r="P55" s="23">
        <f t="shared" si="5"/>
        <v>1</v>
      </c>
    </row>
    <row r="56" spans="2:16" x14ac:dyDescent="0.25">
      <c r="B56" s="15">
        <v>54</v>
      </c>
      <c r="C56" s="17" t="s">
        <v>980</v>
      </c>
      <c r="D56" s="16" t="s">
        <v>130</v>
      </c>
      <c r="E56" s="16" t="s">
        <v>981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16" t="s">
        <v>48</v>
      </c>
      <c r="M56" s="21">
        <v>1761020000</v>
      </c>
      <c r="N56" s="21">
        <v>1075647155</v>
      </c>
      <c r="O56" s="21">
        <v>1075647155</v>
      </c>
      <c r="P56" s="23">
        <f t="shared" si="5"/>
        <v>1</v>
      </c>
    </row>
    <row r="57" spans="2:16" x14ac:dyDescent="0.25">
      <c r="B57" s="15">
        <v>55</v>
      </c>
      <c r="C57" s="17" t="s">
        <v>976</v>
      </c>
      <c r="D57" s="16" t="s">
        <v>130</v>
      </c>
      <c r="E57" s="16" t="s">
        <v>977</v>
      </c>
      <c r="F57" s="16" t="s">
        <v>133</v>
      </c>
      <c r="G57" s="16">
        <v>31</v>
      </c>
      <c r="H57" s="16" t="s">
        <v>145</v>
      </c>
      <c r="I57" s="16" t="s">
        <v>135</v>
      </c>
      <c r="J57" s="16" t="s">
        <v>136</v>
      </c>
      <c r="K57" s="16" t="s">
        <v>476</v>
      </c>
      <c r="L57" s="16" t="s">
        <v>48</v>
      </c>
      <c r="M57" s="21">
        <v>761826086</v>
      </c>
      <c r="N57" s="21">
        <v>122687367</v>
      </c>
      <c r="O57" s="21">
        <v>122687367</v>
      </c>
      <c r="P57" s="23">
        <f t="shared" si="5"/>
        <v>1</v>
      </c>
    </row>
    <row r="58" spans="2:16" x14ac:dyDescent="0.25">
      <c r="B58" s="15">
        <v>56</v>
      </c>
      <c r="C58" s="17" t="s">
        <v>2696</v>
      </c>
      <c r="D58" s="16" t="s">
        <v>130</v>
      </c>
      <c r="E58" s="16" t="s">
        <v>2697</v>
      </c>
      <c r="F58" s="16" t="s">
        <v>133</v>
      </c>
      <c r="G58" s="16">
        <v>31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49</v>
      </c>
      <c r="M58" s="21">
        <v>5317961000</v>
      </c>
      <c r="N58" s="21">
        <v>0</v>
      </c>
      <c r="O58" s="21">
        <v>0</v>
      </c>
      <c r="P58" s="23">
        <v>0</v>
      </c>
    </row>
    <row r="59" spans="2:16" x14ac:dyDescent="0.25">
      <c r="B59" s="15">
        <v>57</v>
      </c>
      <c r="C59" s="17" t="s">
        <v>1133</v>
      </c>
      <c r="D59" s="16" t="s">
        <v>130</v>
      </c>
      <c r="E59" s="16" t="s">
        <v>1134</v>
      </c>
      <c r="F59" s="16" t="s">
        <v>133</v>
      </c>
      <c r="G59" s="16">
        <v>31</v>
      </c>
      <c r="H59" s="16" t="s">
        <v>987</v>
      </c>
      <c r="I59" s="16" t="s">
        <v>135</v>
      </c>
      <c r="J59" s="16" t="s">
        <v>136</v>
      </c>
      <c r="K59" s="16" t="s">
        <v>246</v>
      </c>
      <c r="L59" s="16" t="s">
        <v>49</v>
      </c>
      <c r="M59" s="21">
        <v>240167411</v>
      </c>
      <c r="N59" s="21">
        <v>56276983</v>
      </c>
      <c r="O59" s="21">
        <v>56276983</v>
      </c>
      <c r="P59" s="23">
        <f t="shared" si="5"/>
        <v>1</v>
      </c>
    </row>
    <row r="60" spans="2:16" x14ac:dyDescent="0.25">
      <c r="B60" s="15">
        <v>58</v>
      </c>
      <c r="C60" s="17" t="s">
        <v>2497</v>
      </c>
      <c r="D60" s="16" t="s">
        <v>130</v>
      </c>
      <c r="E60" s="16" t="s">
        <v>2498</v>
      </c>
      <c r="F60" s="16" t="s">
        <v>133</v>
      </c>
      <c r="G60" s="16">
        <v>31</v>
      </c>
      <c r="H60" s="16" t="s">
        <v>134</v>
      </c>
      <c r="I60" s="16" t="s">
        <v>164</v>
      </c>
      <c r="J60" s="16" t="s">
        <v>136</v>
      </c>
      <c r="K60" s="16" t="s">
        <v>136</v>
      </c>
      <c r="L60" s="16" t="s">
        <v>49</v>
      </c>
      <c r="M60" s="21">
        <v>741801000</v>
      </c>
      <c r="N60" s="21">
        <v>0</v>
      </c>
      <c r="O60" s="21">
        <v>0</v>
      </c>
      <c r="P60" s="23">
        <v>0</v>
      </c>
    </row>
    <row r="61" spans="2:16" x14ac:dyDescent="0.25">
      <c r="B61" s="15">
        <v>59</v>
      </c>
      <c r="C61" s="17" t="s">
        <v>1131</v>
      </c>
      <c r="D61" s="16" t="s">
        <v>130</v>
      </c>
      <c r="E61" s="16" t="s">
        <v>1132</v>
      </c>
      <c r="F61" s="16" t="s">
        <v>133</v>
      </c>
      <c r="G61" s="16">
        <v>31</v>
      </c>
      <c r="H61" s="16" t="s">
        <v>145</v>
      </c>
      <c r="I61" s="16" t="s">
        <v>135</v>
      </c>
      <c r="J61" s="16" t="s">
        <v>136</v>
      </c>
      <c r="K61" s="16" t="s">
        <v>869</v>
      </c>
      <c r="L61" s="16" t="s">
        <v>49</v>
      </c>
      <c r="M61" s="21">
        <v>2234017521</v>
      </c>
      <c r="N61" s="21">
        <v>31637838</v>
      </c>
      <c r="O61" s="21">
        <v>31637838</v>
      </c>
      <c r="P61" s="23">
        <f t="shared" si="5"/>
        <v>1</v>
      </c>
    </row>
    <row r="62" spans="2:16" x14ac:dyDescent="0.25">
      <c r="B62" s="15">
        <v>60</v>
      </c>
      <c r="C62" s="17" t="s">
        <v>1129</v>
      </c>
      <c r="D62" s="16" t="s">
        <v>130</v>
      </c>
      <c r="E62" s="16" t="s">
        <v>1130</v>
      </c>
      <c r="F62" s="16" t="s">
        <v>133</v>
      </c>
      <c r="G62" s="16">
        <v>31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49</v>
      </c>
      <c r="M62" s="21">
        <v>8890142000</v>
      </c>
      <c r="N62" s="21">
        <v>27824279</v>
      </c>
      <c r="O62" s="21">
        <v>27824279</v>
      </c>
      <c r="P62" s="23">
        <f t="shared" si="5"/>
        <v>1</v>
      </c>
    </row>
    <row r="63" spans="2:16" x14ac:dyDescent="0.25">
      <c r="B63" s="15">
        <v>61</v>
      </c>
      <c r="C63" s="17" t="s">
        <v>1127</v>
      </c>
      <c r="D63" s="16" t="s">
        <v>130</v>
      </c>
      <c r="E63" s="16" t="s">
        <v>1128</v>
      </c>
      <c r="F63" s="16" t="s">
        <v>133</v>
      </c>
      <c r="G63" s="16">
        <v>31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49</v>
      </c>
      <c r="M63" s="21">
        <v>12935922000</v>
      </c>
      <c r="N63" s="21">
        <v>0</v>
      </c>
      <c r="O63" s="21">
        <v>0</v>
      </c>
      <c r="P63" s="23">
        <v>0</v>
      </c>
    </row>
    <row r="64" spans="2:16" x14ac:dyDescent="0.25">
      <c r="B64" s="15">
        <v>62</v>
      </c>
      <c r="C64" s="17" t="s">
        <v>1125</v>
      </c>
      <c r="D64" s="16" t="s">
        <v>130</v>
      </c>
      <c r="E64" s="16" t="s">
        <v>1126</v>
      </c>
      <c r="F64" s="16" t="s">
        <v>133</v>
      </c>
      <c r="G64" s="16">
        <v>31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49</v>
      </c>
      <c r="M64" s="21">
        <v>16409402000</v>
      </c>
      <c r="N64" s="21">
        <v>73900074</v>
      </c>
      <c r="O64" s="21">
        <v>73900074</v>
      </c>
      <c r="P64" s="23">
        <f t="shared" si="5"/>
        <v>1</v>
      </c>
    </row>
    <row r="65" spans="2:16" x14ac:dyDescent="0.25">
      <c r="B65" s="15">
        <v>63</v>
      </c>
      <c r="C65" s="17" t="s">
        <v>1123</v>
      </c>
      <c r="D65" s="16" t="s">
        <v>130</v>
      </c>
      <c r="E65" s="16" t="s">
        <v>1124</v>
      </c>
      <c r="F65" s="16" t="s">
        <v>133</v>
      </c>
      <c r="G65" s="16">
        <v>31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49</v>
      </c>
      <c r="M65" s="21">
        <v>3826954000</v>
      </c>
      <c r="N65" s="21">
        <v>3826951453</v>
      </c>
      <c r="O65" s="21">
        <v>3826951453</v>
      </c>
      <c r="P65" s="23">
        <f t="shared" si="5"/>
        <v>1</v>
      </c>
    </row>
    <row r="66" spans="2:16" x14ac:dyDescent="0.25">
      <c r="B66" s="15">
        <v>64</v>
      </c>
      <c r="C66" s="17" t="s">
        <v>1121</v>
      </c>
      <c r="D66" s="16" t="s">
        <v>130</v>
      </c>
      <c r="E66" s="16" t="s">
        <v>1122</v>
      </c>
      <c r="F66" s="16" t="s">
        <v>133</v>
      </c>
      <c r="G66" s="16">
        <v>31</v>
      </c>
      <c r="H66" s="16" t="s">
        <v>145</v>
      </c>
      <c r="I66" s="16" t="s">
        <v>135</v>
      </c>
      <c r="J66" s="16" t="s">
        <v>136</v>
      </c>
      <c r="K66" s="16" t="s">
        <v>479</v>
      </c>
      <c r="L66" s="16" t="s">
        <v>49</v>
      </c>
      <c r="M66" s="21">
        <v>948379092</v>
      </c>
      <c r="N66" s="21">
        <v>947419092</v>
      </c>
      <c r="O66" s="21">
        <v>947419092</v>
      </c>
      <c r="P66" s="23">
        <f t="shared" si="5"/>
        <v>1</v>
      </c>
    </row>
    <row r="67" spans="2:16" x14ac:dyDescent="0.25">
      <c r="B67" s="15">
        <v>65</v>
      </c>
      <c r="C67" s="17" t="s">
        <v>1119</v>
      </c>
      <c r="D67" s="16" t="s">
        <v>130</v>
      </c>
      <c r="E67" s="16" t="s">
        <v>1120</v>
      </c>
      <c r="F67" s="16" t="s">
        <v>133</v>
      </c>
      <c r="G67" s="16">
        <v>31</v>
      </c>
      <c r="H67" s="16" t="s">
        <v>987</v>
      </c>
      <c r="I67" s="16" t="s">
        <v>135</v>
      </c>
      <c r="J67" s="16" t="s">
        <v>136</v>
      </c>
      <c r="K67" s="16" t="s">
        <v>492</v>
      </c>
      <c r="L67" s="16" t="s">
        <v>49</v>
      </c>
      <c r="M67" s="21">
        <v>717917000</v>
      </c>
      <c r="N67" s="21">
        <v>327163836</v>
      </c>
      <c r="O67" s="21">
        <v>327163836</v>
      </c>
      <c r="P67" s="23">
        <f t="shared" si="5"/>
        <v>1</v>
      </c>
    </row>
    <row r="68" spans="2:16" x14ac:dyDescent="0.25">
      <c r="B68" s="15">
        <v>66</v>
      </c>
      <c r="C68" s="17" t="s">
        <v>1117</v>
      </c>
      <c r="D68" s="16" t="s">
        <v>130</v>
      </c>
      <c r="E68" s="16" t="s">
        <v>1118</v>
      </c>
      <c r="F68" s="16" t="s">
        <v>133</v>
      </c>
      <c r="G68" s="16">
        <v>31</v>
      </c>
      <c r="H68" s="16" t="s">
        <v>145</v>
      </c>
      <c r="I68" s="16" t="s">
        <v>135</v>
      </c>
      <c r="J68" s="16" t="s">
        <v>136</v>
      </c>
      <c r="K68" s="16" t="s">
        <v>210</v>
      </c>
      <c r="L68" s="16" t="s">
        <v>49</v>
      </c>
      <c r="M68" s="21">
        <v>26292722062</v>
      </c>
      <c r="N68" s="21">
        <v>84543292</v>
      </c>
      <c r="O68" s="21">
        <v>84543292</v>
      </c>
      <c r="P68" s="23">
        <f t="shared" ref="P68:P101" si="7">+O68/N68</f>
        <v>1</v>
      </c>
    </row>
    <row r="69" spans="2:16" x14ac:dyDescent="0.25">
      <c r="B69" s="15">
        <v>67</v>
      </c>
      <c r="C69" s="17" t="s">
        <v>1115</v>
      </c>
      <c r="D69" s="16" t="s">
        <v>130</v>
      </c>
      <c r="E69" s="16" t="s">
        <v>1116</v>
      </c>
      <c r="F69" s="16" t="s">
        <v>133</v>
      </c>
      <c r="G69" s="16">
        <v>31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49</v>
      </c>
      <c r="M69" s="21">
        <v>377070468</v>
      </c>
      <c r="N69" s="21">
        <v>377070468</v>
      </c>
      <c r="O69" s="21">
        <v>377070468</v>
      </c>
      <c r="P69" s="23">
        <f t="shared" si="7"/>
        <v>1</v>
      </c>
    </row>
    <row r="70" spans="2:16" x14ac:dyDescent="0.25">
      <c r="B70" s="15">
        <v>68</v>
      </c>
      <c r="C70" s="17" t="s">
        <v>1112</v>
      </c>
      <c r="D70" s="16" t="s">
        <v>130</v>
      </c>
      <c r="E70" s="16" t="s">
        <v>1113</v>
      </c>
      <c r="F70" s="16" t="s">
        <v>133</v>
      </c>
      <c r="G70" s="16">
        <v>31</v>
      </c>
      <c r="H70" s="16" t="s">
        <v>145</v>
      </c>
      <c r="I70" s="16" t="s">
        <v>135</v>
      </c>
      <c r="J70" s="16" t="s">
        <v>136</v>
      </c>
      <c r="K70" s="16" t="s">
        <v>1114</v>
      </c>
      <c r="L70" s="16" t="s">
        <v>49</v>
      </c>
      <c r="M70" s="21">
        <v>1473017000</v>
      </c>
      <c r="N70" s="21">
        <v>127959060</v>
      </c>
      <c r="O70" s="21">
        <v>127959060</v>
      </c>
      <c r="P70" s="23">
        <f t="shared" si="7"/>
        <v>1</v>
      </c>
    </row>
    <row r="71" spans="2:16" x14ac:dyDescent="0.25">
      <c r="B71" s="15">
        <v>69</v>
      </c>
      <c r="C71" s="17" t="s">
        <v>1110</v>
      </c>
      <c r="D71" s="16" t="s">
        <v>130</v>
      </c>
      <c r="E71" s="16" t="s">
        <v>1111</v>
      </c>
      <c r="F71" s="16" t="s">
        <v>133</v>
      </c>
      <c r="G71" s="16">
        <v>31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49</v>
      </c>
      <c r="M71" s="21">
        <v>35907423000</v>
      </c>
      <c r="N71" s="21">
        <v>3471040947</v>
      </c>
      <c r="O71" s="21">
        <v>3471040947</v>
      </c>
      <c r="P71" s="23">
        <f t="shared" si="7"/>
        <v>1</v>
      </c>
    </row>
    <row r="72" spans="2:16" x14ac:dyDescent="0.25">
      <c r="B72" s="15">
        <v>70</v>
      </c>
      <c r="C72" s="17" t="s">
        <v>1108</v>
      </c>
      <c r="D72" s="16" t="s">
        <v>130</v>
      </c>
      <c r="E72" s="16" t="s">
        <v>1109</v>
      </c>
      <c r="F72" s="16" t="s">
        <v>133</v>
      </c>
      <c r="G72" s="16">
        <v>31</v>
      </c>
      <c r="H72" s="16" t="s">
        <v>145</v>
      </c>
      <c r="I72" s="16" t="s">
        <v>135</v>
      </c>
      <c r="J72" s="16" t="s">
        <v>136</v>
      </c>
      <c r="K72" s="16" t="s">
        <v>563</v>
      </c>
      <c r="L72" s="16" t="s">
        <v>49</v>
      </c>
      <c r="M72" s="21">
        <v>8574153172</v>
      </c>
      <c r="N72" s="21">
        <v>113172</v>
      </c>
      <c r="O72" s="21">
        <v>113172</v>
      </c>
      <c r="P72" s="23">
        <f t="shared" si="7"/>
        <v>1</v>
      </c>
    </row>
    <row r="73" spans="2:16" x14ac:dyDescent="0.25">
      <c r="B73" s="15">
        <v>71</v>
      </c>
      <c r="C73" s="17" t="s">
        <v>1104</v>
      </c>
      <c r="D73" s="16" t="s">
        <v>130</v>
      </c>
      <c r="E73" s="16" t="s">
        <v>1105</v>
      </c>
      <c r="F73" s="16" t="s">
        <v>133</v>
      </c>
      <c r="G73" s="16">
        <v>31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49</v>
      </c>
      <c r="M73" s="21">
        <v>21833703000</v>
      </c>
      <c r="N73" s="21">
        <v>0</v>
      </c>
      <c r="O73" s="21">
        <v>0</v>
      </c>
      <c r="P73" s="23">
        <v>0</v>
      </c>
    </row>
    <row r="74" spans="2:16" x14ac:dyDescent="0.25">
      <c r="B74" s="15">
        <v>72</v>
      </c>
      <c r="C74" s="17" t="s">
        <v>1102</v>
      </c>
      <c r="D74" s="16" t="s">
        <v>130</v>
      </c>
      <c r="E74" s="16" t="s">
        <v>1103</v>
      </c>
      <c r="F74" s="16" t="s">
        <v>133</v>
      </c>
      <c r="G74" s="16">
        <v>31</v>
      </c>
      <c r="H74" s="16" t="s">
        <v>145</v>
      </c>
      <c r="I74" s="16" t="s">
        <v>135</v>
      </c>
      <c r="J74" s="16" t="s">
        <v>136</v>
      </c>
      <c r="K74" s="16" t="s">
        <v>137</v>
      </c>
      <c r="L74" s="16" t="s">
        <v>49</v>
      </c>
      <c r="M74" s="21">
        <v>24979694000</v>
      </c>
      <c r="N74" s="21">
        <v>276865072</v>
      </c>
      <c r="O74" s="21">
        <v>276865072</v>
      </c>
      <c r="P74" s="23">
        <f t="shared" si="7"/>
        <v>1</v>
      </c>
    </row>
    <row r="75" spans="2:16" x14ac:dyDescent="0.25">
      <c r="B75" s="15">
        <v>73</v>
      </c>
      <c r="C75" s="17" t="s">
        <v>1100</v>
      </c>
      <c r="D75" s="16" t="s">
        <v>130</v>
      </c>
      <c r="E75" s="16" t="s">
        <v>1101</v>
      </c>
      <c r="F75" s="16" t="s">
        <v>133</v>
      </c>
      <c r="G75" s="16">
        <v>31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49</v>
      </c>
      <c r="M75" s="21">
        <v>10831919000</v>
      </c>
      <c r="N75" s="21">
        <v>7108677440</v>
      </c>
      <c r="O75" s="21">
        <v>7108677440</v>
      </c>
      <c r="P75" s="23">
        <f t="shared" si="7"/>
        <v>1</v>
      </c>
    </row>
    <row r="76" spans="2:16" x14ac:dyDescent="0.25">
      <c r="B76" s="15">
        <v>74</v>
      </c>
      <c r="C76" s="17" t="s">
        <v>1098</v>
      </c>
      <c r="D76" s="16" t="s">
        <v>130</v>
      </c>
      <c r="E76" s="16" t="s">
        <v>1099</v>
      </c>
      <c r="F76" s="16" t="s">
        <v>133</v>
      </c>
      <c r="G76" s="16">
        <v>31</v>
      </c>
      <c r="H76" s="16" t="s">
        <v>145</v>
      </c>
      <c r="I76" s="16" t="s">
        <v>135</v>
      </c>
      <c r="J76" s="16" t="s">
        <v>136</v>
      </c>
      <c r="K76" s="16" t="s">
        <v>476</v>
      </c>
      <c r="L76" s="16" t="s">
        <v>49</v>
      </c>
      <c r="M76" s="21">
        <v>3030816000</v>
      </c>
      <c r="N76" s="21">
        <v>1930392406</v>
      </c>
      <c r="O76" s="21">
        <v>1930392406</v>
      </c>
      <c r="P76" s="23">
        <f t="shared" si="7"/>
        <v>1</v>
      </c>
    </row>
    <row r="77" spans="2:16" x14ac:dyDescent="0.25">
      <c r="B77" s="15">
        <v>75</v>
      </c>
      <c r="C77" s="17" t="s">
        <v>1096</v>
      </c>
      <c r="D77" s="16" t="s">
        <v>130</v>
      </c>
      <c r="E77" s="16" t="s">
        <v>1097</v>
      </c>
      <c r="F77" s="16" t="s">
        <v>133</v>
      </c>
      <c r="G77" s="16">
        <v>31</v>
      </c>
      <c r="H77" s="16" t="s">
        <v>145</v>
      </c>
      <c r="I77" s="16" t="s">
        <v>135</v>
      </c>
      <c r="J77" s="16" t="s">
        <v>136</v>
      </c>
      <c r="K77" s="16" t="s">
        <v>476</v>
      </c>
      <c r="L77" s="16" t="s">
        <v>49</v>
      </c>
      <c r="M77" s="21">
        <v>2435909000</v>
      </c>
      <c r="N77" s="21">
        <v>423145875</v>
      </c>
      <c r="O77" s="21">
        <v>423145875</v>
      </c>
      <c r="P77" s="23">
        <f t="shared" si="7"/>
        <v>1</v>
      </c>
    </row>
    <row r="78" spans="2:16" x14ac:dyDescent="0.25">
      <c r="B78" s="15">
        <v>76</v>
      </c>
      <c r="C78" s="17" t="s">
        <v>1093</v>
      </c>
      <c r="D78" s="16" t="s">
        <v>130</v>
      </c>
      <c r="E78" s="16" t="s">
        <v>1094</v>
      </c>
      <c r="F78" s="16" t="s">
        <v>133</v>
      </c>
      <c r="G78" s="16">
        <v>31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49</v>
      </c>
      <c r="M78" s="21">
        <v>82640077</v>
      </c>
      <c r="N78" s="21">
        <v>82640077</v>
      </c>
      <c r="O78" s="21">
        <v>82640077</v>
      </c>
      <c r="P78" s="23">
        <f t="shared" si="7"/>
        <v>1</v>
      </c>
    </row>
    <row r="79" spans="2:16" x14ac:dyDescent="0.25">
      <c r="B79" s="15">
        <v>77</v>
      </c>
      <c r="C79" s="17" t="s">
        <v>1091</v>
      </c>
      <c r="D79" s="16" t="s">
        <v>130</v>
      </c>
      <c r="E79" s="16" t="s">
        <v>1092</v>
      </c>
      <c r="F79" s="16" t="s">
        <v>133</v>
      </c>
      <c r="G79" s="16">
        <v>31</v>
      </c>
      <c r="H79" s="16" t="s">
        <v>145</v>
      </c>
      <c r="I79" s="16" t="s">
        <v>135</v>
      </c>
      <c r="J79" s="16" t="s">
        <v>136</v>
      </c>
      <c r="K79" s="16" t="s">
        <v>1047</v>
      </c>
      <c r="L79" s="16" t="s">
        <v>49</v>
      </c>
      <c r="M79" s="21">
        <v>13730916000</v>
      </c>
      <c r="N79" s="21">
        <v>797783420</v>
      </c>
      <c r="O79" s="21">
        <v>797783420</v>
      </c>
      <c r="P79" s="23">
        <f t="shared" si="7"/>
        <v>1</v>
      </c>
    </row>
    <row r="80" spans="2:16" x14ac:dyDescent="0.25">
      <c r="B80" s="15">
        <v>78</v>
      </c>
      <c r="C80" s="17" t="s">
        <v>1089</v>
      </c>
      <c r="D80" s="16" t="s">
        <v>130</v>
      </c>
      <c r="E80" s="16" t="s">
        <v>1090</v>
      </c>
      <c r="F80" s="16" t="s">
        <v>133</v>
      </c>
      <c r="G80" s="16">
        <v>31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49</v>
      </c>
      <c r="M80" s="21">
        <v>19550403545</v>
      </c>
      <c r="N80" s="21">
        <v>14592470854</v>
      </c>
      <c r="O80" s="21">
        <v>14592470854</v>
      </c>
      <c r="P80" s="23">
        <f t="shared" si="7"/>
        <v>1</v>
      </c>
    </row>
    <row r="81" spans="2:16" x14ac:dyDescent="0.25">
      <c r="B81" s="15">
        <v>79</v>
      </c>
      <c r="C81" s="17" t="s">
        <v>1087</v>
      </c>
      <c r="D81" s="16" t="s">
        <v>130</v>
      </c>
      <c r="E81" s="16" t="s">
        <v>1088</v>
      </c>
      <c r="F81" s="16" t="s">
        <v>133</v>
      </c>
      <c r="G81" s="16">
        <v>31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49</v>
      </c>
      <c r="M81" s="21">
        <v>10593749000</v>
      </c>
      <c r="N81" s="21">
        <v>2765687997</v>
      </c>
      <c r="O81" s="21">
        <v>2765687997</v>
      </c>
      <c r="P81" s="23">
        <f t="shared" si="7"/>
        <v>1</v>
      </c>
    </row>
    <row r="82" spans="2:16" x14ac:dyDescent="0.25">
      <c r="B82" s="15">
        <v>80</v>
      </c>
      <c r="C82" s="17" t="s">
        <v>1085</v>
      </c>
      <c r="D82" s="16" t="s">
        <v>130</v>
      </c>
      <c r="E82" s="16" t="s">
        <v>1086</v>
      </c>
      <c r="F82" s="16" t="s">
        <v>133</v>
      </c>
      <c r="G82" s="16">
        <v>31</v>
      </c>
      <c r="H82" s="16" t="s">
        <v>145</v>
      </c>
      <c r="I82" s="16" t="s">
        <v>135</v>
      </c>
      <c r="J82" s="16" t="s">
        <v>136</v>
      </c>
      <c r="K82" s="16" t="s">
        <v>501</v>
      </c>
      <c r="L82" s="16" t="s">
        <v>49</v>
      </c>
      <c r="M82" s="21">
        <v>1788147000</v>
      </c>
      <c r="N82" s="21">
        <v>51056141</v>
      </c>
      <c r="O82" s="21">
        <v>51056141</v>
      </c>
      <c r="P82" s="23">
        <f t="shared" si="7"/>
        <v>1</v>
      </c>
    </row>
    <row r="83" spans="2:16" x14ac:dyDescent="0.25">
      <c r="B83" s="15">
        <v>81</v>
      </c>
      <c r="C83" s="17" t="s">
        <v>1082</v>
      </c>
      <c r="D83" s="16" t="s">
        <v>130</v>
      </c>
      <c r="E83" s="16" t="s">
        <v>1083</v>
      </c>
      <c r="F83" s="16" t="s">
        <v>133</v>
      </c>
      <c r="G83" s="16">
        <v>31</v>
      </c>
      <c r="H83" s="16" t="s">
        <v>145</v>
      </c>
      <c r="I83" s="16" t="s">
        <v>135</v>
      </c>
      <c r="J83" s="16" t="s">
        <v>136</v>
      </c>
      <c r="K83" s="16" t="s">
        <v>1084</v>
      </c>
      <c r="L83" s="16" t="s">
        <v>49</v>
      </c>
      <c r="M83" s="21">
        <v>18443189000</v>
      </c>
      <c r="N83" s="21">
        <v>7099883884</v>
      </c>
      <c r="O83" s="21">
        <v>7099883884</v>
      </c>
      <c r="P83" s="23">
        <f t="shared" si="7"/>
        <v>1</v>
      </c>
    </row>
    <row r="84" spans="2:16" x14ac:dyDescent="0.25">
      <c r="B84" s="15">
        <v>82</v>
      </c>
      <c r="C84" s="17" t="s">
        <v>1080</v>
      </c>
      <c r="D84" s="16" t="s">
        <v>130</v>
      </c>
      <c r="E84" s="16" t="s">
        <v>1081</v>
      </c>
      <c r="F84" s="16" t="s">
        <v>133</v>
      </c>
      <c r="G84" s="16">
        <v>31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49</v>
      </c>
      <c r="M84" s="21">
        <v>8507541239</v>
      </c>
      <c r="N84" s="21">
        <v>1517516298</v>
      </c>
      <c r="O84" s="21">
        <v>1517516298</v>
      </c>
      <c r="P84" s="23">
        <f t="shared" si="7"/>
        <v>1</v>
      </c>
    </row>
    <row r="85" spans="2:16" x14ac:dyDescent="0.25">
      <c r="B85" s="15">
        <v>83</v>
      </c>
      <c r="C85" s="17" t="s">
        <v>1077</v>
      </c>
      <c r="D85" s="16" t="s">
        <v>130</v>
      </c>
      <c r="E85" s="16" t="s">
        <v>1078</v>
      </c>
      <c r="F85" s="16" t="s">
        <v>133</v>
      </c>
      <c r="G85" s="16">
        <v>31</v>
      </c>
      <c r="H85" s="16" t="s">
        <v>987</v>
      </c>
      <c r="I85" s="16" t="s">
        <v>135</v>
      </c>
      <c r="J85" s="16" t="s">
        <v>136</v>
      </c>
      <c r="K85" s="16" t="s">
        <v>492</v>
      </c>
      <c r="L85" s="16" t="s">
        <v>49</v>
      </c>
      <c r="M85" s="21">
        <v>2369978000</v>
      </c>
      <c r="N85" s="21">
        <v>302430</v>
      </c>
      <c r="O85" s="21">
        <v>302430</v>
      </c>
      <c r="P85" s="23">
        <f t="shared" si="7"/>
        <v>1</v>
      </c>
    </row>
    <row r="86" spans="2:16" x14ac:dyDescent="0.25">
      <c r="B86" s="15">
        <v>84</v>
      </c>
      <c r="C86" s="17" t="s">
        <v>1075</v>
      </c>
      <c r="D86" s="16" t="s">
        <v>130</v>
      </c>
      <c r="E86" s="16" t="s">
        <v>1076</v>
      </c>
      <c r="F86" s="16" t="s">
        <v>133</v>
      </c>
      <c r="G86" s="16">
        <v>31</v>
      </c>
      <c r="H86" s="16" t="s">
        <v>145</v>
      </c>
      <c r="I86" s="16" t="s">
        <v>135</v>
      </c>
      <c r="J86" s="16" t="s">
        <v>136</v>
      </c>
      <c r="K86" s="16" t="s">
        <v>408</v>
      </c>
      <c r="L86" s="16" t="s">
        <v>49</v>
      </c>
      <c r="M86" s="21">
        <v>1810623000</v>
      </c>
      <c r="N86" s="21">
        <v>0</v>
      </c>
      <c r="O86" s="21">
        <v>0</v>
      </c>
      <c r="P86" s="23">
        <v>0</v>
      </c>
    </row>
    <row r="87" spans="2:16" x14ac:dyDescent="0.25">
      <c r="B87" s="15">
        <v>85</v>
      </c>
      <c r="C87" s="17" t="s">
        <v>1072</v>
      </c>
      <c r="D87" s="16" t="s">
        <v>130</v>
      </c>
      <c r="E87" s="16" t="s">
        <v>1073</v>
      </c>
      <c r="F87" s="16" t="s">
        <v>133</v>
      </c>
      <c r="G87" s="16">
        <v>31</v>
      </c>
      <c r="H87" s="16" t="s">
        <v>145</v>
      </c>
      <c r="I87" s="16" t="s">
        <v>135</v>
      </c>
      <c r="J87" s="16" t="s">
        <v>136</v>
      </c>
      <c r="K87" s="16" t="s">
        <v>152</v>
      </c>
      <c r="L87" s="16" t="s">
        <v>49</v>
      </c>
      <c r="M87" s="21">
        <v>896299495</v>
      </c>
      <c r="N87" s="21">
        <v>163643495</v>
      </c>
      <c r="O87" s="21">
        <v>163643495</v>
      </c>
      <c r="P87" s="23">
        <f t="shared" si="7"/>
        <v>1</v>
      </c>
    </row>
    <row r="88" spans="2:16" x14ac:dyDescent="0.25">
      <c r="B88" s="15">
        <v>86</v>
      </c>
      <c r="C88" s="17" t="s">
        <v>1070</v>
      </c>
      <c r="D88" s="16" t="s">
        <v>130</v>
      </c>
      <c r="E88" s="16" t="s">
        <v>1071</v>
      </c>
      <c r="F88" s="16" t="s">
        <v>133</v>
      </c>
      <c r="G88" s="16">
        <v>31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49</v>
      </c>
      <c r="M88" s="21">
        <v>43665904000</v>
      </c>
      <c r="N88" s="21">
        <v>4129085835</v>
      </c>
      <c r="O88" s="21">
        <v>4129085835</v>
      </c>
      <c r="P88" s="23">
        <f t="shared" si="7"/>
        <v>1</v>
      </c>
    </row>
    <row r="89" spans="2:16" x14ac:dyDescent="0.25">
      <c r="B89" s="15">
        <v>87</v>
      </c>
      <c r="C89" s="17" t="s">
        <v>1067</v>
      </c>
      <c r="D89" s="16" t="s">
        <v>130</v>
      </c>
      <c r="E89" s="16" t="s">
        <v>1068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136</v>
      </c>
      <c r="K89" s="16" t="s">
        <v>246</v>
      </c>
      <c r="L89" s="16" t="s">
        <v>49</v>
      </c>
      <c r="M89" s="21">
        <v>12952044170</v>
      </c>
      <c r="N89" s="21">
        <v>3124043885</v>
      </c>
      <c r="O89" s="21">
        <v>3124043885</v>
      </c>
      <c r="P89" s="23">
        <f t="shared" si="7"/>
        <v>1</v>
      </c>
    </row>
    <row r="90" spans="2:16" x14ac:dyDescent="0.25">
      <c r="B90" s="15">
        <v>88</v>
      </c>
      <c r="C90" s="17" t="s">
        <v>1064</v>
      </c>
      <c r="D90" s="16" t="s">
        <v>130</v>
      </c>
      <c r="E90" s="16" t="s">
        <v>1065</v>
      </c>
      <c r="F90" s="16" t="s">
        <v>133</v>
      </c>
      <c r="G90" s="16">
        <v>31</v>
      </c>
      <c r="H90" s="16" t="s">
        <v>145</v>
      </c>
      <c r="I90" s="16" t="s">
        <v>164</v>
      </c>
      <c r="J90" s="16" t="s">
        <v>136</v>
      </c>
      <c r="K90" s="16" t="s">
        <v>136</v>
      </c>
      <c r="L90" s="16" t="s">
        <v>49</v>
      </c>
      <c r="M90" s="21">
        <v>36595852000</v>
      </c>
      <c r="N90" s="21">
        <v>0</v>
      </c>
      <c r="O90" s="21">
        <v>0</v>
      </c>
      <c r="P90" s="23">
        <v>0</v>
      </c>
    </row>
    <row r="91" spans="2:16" x14ac:dyDescent="0.25">
      <c r="B91" s="15">
        <v>89</v>
      </c>
      <c r="C91" s="17" t="s">
        <v>1062</v>
      </c>
      <c r="D91" s="16" t="s">
        <v>130</v>
      </c>
      <c r="E91" s="16" t="s">
        <v>1063</v>
      </c>
      <c r="F91" s="16" t="s">
        <v>133</v>
      </c>
      <c r="G91" s="16">
        <v>31</v>
      </c>
      <c r="H91" s="16" t="s">
        <v>145</v>
      </c>
      <c r="I91" s="16" t="s">
        <v>135</v>
      </c>
      <c r="J91" s="16" t="s">
        <v>136</v>
      </c>
      <c r="K91" s="16" t="s">
        <v>246</v>
      </c>
      <c r="L91" s="16" t="s">
        <v>49</v>
      </c>
      <c r="M91" s="21">
        <v>19514016585</v>
      </c>
      <c r="N91" s="21">
        <v>784160767</v>
      </c>
      <c r="O91" s="21">
        <v>784160767</v>
      </c>
      <c r="P91" s="23">
        <f t="shared" si="7"/>
        <v>1</v>
      </c>
    </row>
    <row r="92" spans="2:16" x14ac:dyDescent="0.25">
      <c r="B92" s="15">
        <v>90</v>
      </c>
      <c r="C92" s="17" t="s">
        <v>1058</v>
      </c>
      <c r="D92" s="16" t="s">
        <v>130</v>
      </c>
      <c r="E92" s="16" t="s">
        <v>1059</v>
      </c>
      <c r="F92" s="16" t="s">
        <v>133</v>
      </c>
      <c r="G92" s="16">
        <v>31</v>
      </c>
      <c r="H92" s="16" t="s">
        <v>145</v>
      </c>
      <c r="I92" s="16" t="s">
        <v>164</v>
      </c>
      <c r="J92" s="16" t="s">
        <v>136</v>
      </c>
      <c r="K92" s="16" t="s">
        <v>136</v>
      </c>
      <c r="L92" s="16" t="s">
        <v>49</v>
      </c>
      <c r="M92" s="21">
        <v>12958293207</v>
      </c>
      <c r="N92" s="21">
        <v>0</v>
      </c>
      <c r="O92" s="21">
        <v>0</v>
      </c>
      <c r="P92" s="23">
        <v>0</v>
      </c>
    </row>
    <row r="93" spans="2:16" x14ac:dyDescent="0.25">
      <c r="B93" s="15">
        <v>91</v>
      </c>
      <c r="C93" s="17" t="s">
        <v>1055</v>
      </c>
      <c r="D93" s="16" t="s">
        <v>130</v>
      </c>
      <c r="E93" s="16" t="s">
        <v>1056</v>
      </c>
      <c r="F93" s="16" t="s">
        <v>133</v>
      </c>
      <c r="G93" s="16">
        <v>31</v>
      </c>
      <c r="H93" s="16" t="s">
        <v>987</v>
      </c>
      <c r="I93" s="16" t="s">
        <v>135</v>
      </c>
      <c r="J93" s="16" t="s">
        <v>136</v>
      </c>
      <c r="K93" s="16" t="s">
        <v>246</v>
      </c>
      <c r="L93" s="16" t="s">
        <v>49</v>
      </c>
      <c r="M93" s="21">
        <v>465807816</v>
      </c>
      <c r="N93" s="21">
        <v>127351816</v>
      </c>
      <c r="O93" s="21">
        <v>127351816</v>
      </c>
      <c r="P93" s="23">
        <f t="shared" si="7"/>
        <v>1</v>
      </c>
    </row>
    <row r="94" spans="2:16" x14ac:dyDescent="0.25">
      <c r="B94" s="15">
        <v>92</v>
      </c>
      <c r="C94" s="17" t="s">
        <v>1052</v>
      </c>
      <c r="D94" s="16" t="s">
        <v>130</v>
      </c>
      <c r="E94" s="16" t="s">
        <v>1053</v>
      </c>
      <c r="F94" s="16" t="s">
        <v>133</v>
      </c>
      <c r="G94" s="16">
        <v>31</v>
      </c>
      <c r="H94" s="16" t="s">
        <v>145</v>
      </c>
      <c r="I94" s="16" t="s">
        <v>135</v>
      </c>
      <c r="J94" s="16" t="s">
        <v>136</v>
      </c>
      <c r="K94" s="16" t="s">
        <v>220</v>
      </c>
      <c r="L94" s="16" t="s">
        <v>49</v>
      </c>
      <c r="M94" s="21">
        <v>14757873000</v>
      </c>
      <c r="N94" s="21">
        <v>804406</v>
      </c>
      <c r="O94" s="21">
        <v>804406</v>
      </c>
      <c r="P94" s="23">
        <f t="shared" si="7"/>
        <v>1</v>
      </c>
    </row>
    <row r="95" spans="2:16" x14ac:dyDescent="0.25">
      <c r="B95" s="15">
        <v>93</v>
      </c>
      <c r="C95" s="17" t="s">
        <v>1050</v>
      </c>
      <c r="D95" s="16" t="s">
        <v>130</v>
      </c>
      <c r="E95" s="16" t="s">
        <v>1051</v>
      </c>
      <c r="F95" s="16" t="s">
        <v>133</v>
      </c>
      <c r="G95" s="16">
        <v>31</v>
      </c>
      <c r="H95" s="16" t="s">
        <v>145</v>
      </c>
      <c r="I95" s="16" t="s">
        <v>135</v>
      </c>
      <c r="J95" s="16" t="s">
        <v>136</v>
      </c>
      <c r="K95" s="16" t="s">
        <v>250</v>
      </c>
      <c r="L95" s="16" t="s">
        <v>49</v>
      </c>
      <c r="M95" s="21">
        <v>950811217</v>
      </c>
      <c r="N95" s="21">
        <v>554979463</v>
      </c>
      <c r="O95" s="21">
        <v>554979463</v>
      </c>
      <c r="P95" s="23">
        <f t="shared" si="7"/>
        <v>1</v>
      </c>
    </row>
    <row r="96" spans="2:16" x14ac:dyDescent="0.25">
      <c r="B96" s="15">
        <v>94</v>
      </c>
      <c r="C96" s="17" t="s">
        <v>1048</v>
      </c>
      <c r="D96" s="16" t="s">
        <v>130</v>
      </c>
      <c r="E96" s="16" t="s">
        <v>1049</v>
      </c>
      <c r="F96" s="16" t="s">
        <v>133</v>
      </c>
      <c r="G96" s="16">
        <v>31</v>
      </c>
      <c r="H96" s="16" t="s">
        <v>145</v>
      </c>
      <c r="I96" s="16" t="s">
        <v>135</v>
      </c>
      <c r="J96" s="16" t="s">
        <v>136</v>
      </c>
      <c r="K96" s="16" t="s">
        <v>152</v>
      </c>
      <c r="L96" s="16" t="s">
        <v>49</v>
      </c>
      <c r="M96" s="21">
        <v>8147962000</v>
      </c>
      <c r="N96" s="21">
        <v>0</v>
      </c>
      <c r="O96" s="21">
        <v>0</v>
      </c>
      <c r="P96" s="23">
        <v>0</v>
      </c>
    </row>
    <row r="97" spans="2:16" x14ac:dyDescent="0.25">
      <c r="B97" s="15">
        <v>95</v>
      </c>
      <c r="C97" s="17" t="s">
        <v>1045</v>
      </c>
      <c r="D97" s="16" t="s">
        <v>130</v>
      </c>
      <c r="E97" s="16" t="s">
        <v>1046</v>
      </c>
      <c r="F97" s="16" t="s">
        <v>133</v>
      </c>
      <c r="G97" s="16">
        <v>31</v>
      </c>
      <c r="H97" s="16" t="s">
        <v>145</v>
      </c>
      <c r="I97" s="16" t="s">
        <v>135</v>
      </c>
      <c r="J97" s="16" t="s">
        <v>136</v>
      </c>
      <c r="K97" s="16" t="s">
        <v>1047</v>
      </c>
      <c r="L97" s="16" t="s">
        <v>49</v>
      </c>
      <c r="M97" s="21">
        <v>370240000</v>
      </c>
      <c r="N97" s="21">
        <v>988838</v>
      </c>
      <c r="O97" s="21">
        <v>988838</v>
      </c>
      <c r="P97" s="23">
        <f t="shared" si="7"/>
        <v>1</v>
      </c>
    </row>
    <row r="98" spans="2:16" x14ac:dyDescent="0.25">
      <c r="B98" s="15">
        <v>96</v>
      </c>
      <c r="C98" s="17" t="s">
        <v>1042</v>
      </c>
      <c r="D98" s="16" t="s">
        <v>130</v>
      </c>
      <c r="E98" s="16" t="s">
        <v>1043</v>
      </c>
      <c r="F98" s="16" t="s">
        <v>133</v>
      </c>
      <c r="G98" s="16">
        <v>31</v>
      </c>
      <c r="H98" s="16" t="s">
        <v>987</v>
      </c>
      <c r="I98" s="16" t="s">
        <v>135</v>
      </c>
      <c r="J98" s="16" t="s">
        <v>136</v>
      </c>
      <c r="K98" s="16" t="s">
        <v>220</v>
      </c>
      <c r="L98" s="16" t="s">
        <v>49</v>
      </c>
      <c r="M98" s="21">
        <v>310150000</v>
      </c>
      <c r="N98" s="21">
        <v>0</v>
      </c>
      <c r="O98" s="21">
        <v>0</v>
      </c>
      <c r="P98" s="23">
        <v>0</v>
      </c>
    </row>
    <row r="99" spans="2:16" x14ac:dyDescent="0.25">
      <c r="B99" s="15">
        <v>97</v>
      </c>
      <c r="C99" s="17" t="s">
        <v>1040</v>
      </c>
      <c r="D99" s="16" t="s">
        <v>130</v>
      </c>
      <c r="E99" s="16" t="s">
        <v>1041</v>
      </c>
      <c r="F99" s="16" t="s">
        <v>133</v>
      </c>
      <c r="G99" s="16">
        <v>31</v>
      </c>
      <c r="H99" s="16" t="s">
        <v>145</v>
      </c>
      <c r="I99" s="16" t="s">
        <v>135</v>
      </c>
      <c r="J99" s="16" t="s">
        <v>136</v>
      </c>
      <c r="K99" s="16" t="s">
        <v>146</v>
      </c>
      <c r="L99" s="16" t="s">
        <v>49</v>
      </c>
      <c r="M99" s="21">
        <v>11114209000</v>
      </c>
      <c r="N99" s="21">
        <v>12622784</v>
      </c>
      <c r="O99" s="21">
        <v>12622784</v>
      </c>
      <c r="P99" s="23">
        <f t="shared" si="7"/>
        <v>1</v>
      </c>
    </row>
    <row r="100" spans="2:16" x14ac:dyDescent="0.25">
      <c r="B100" s="15">
        <v>98</v>
      </c>
      <c r="C100" s="17" t="s">
        <v>1037</v>
      </c>
      <c r="D100" s="16" t="s">
        <v>130</v>
      </c>
      <c r="E100" s="16" t="s">
        <v>1038</v>
      </c>
      <c r="F100" s="16" t="s">
        <v>133</v>
      </c>
      <c r="G100" s="16">
        <v>31</v>
      </c>
      <c r="H100" s="16" t="s">
        <v>145</v>
      </c>
      <c r="I100" s="16" t="s">
        <v>135</v>
      </c>
      <c r="J100" s="16" t="s">
        <v>136</v>
      </c>
      <c r="K100" s="16" t="s">
        <v>250</v>
      </c>
      <c r="L100" s="16" t="s">
        <v>49</v>
      </c>
      <c r="M100" s="21">
        <v>5133247000</v>
      </c>
      <c r="N100" s="21">
        <v>0</v>
      </c>
      <c r="O100" s="21">
        <v>0</v>
      </c>
      <c r="P100" s="23">
        <v>0</v>
      </c>
    </row>
    <row r="101" spans="2:16" x14ac:dyDescent="0.25">
      <c r="B101" s="15">
        <v>99</v>
      </c>
      <c r="C101" s="17" t="s">
        <v>1034</v>
      </c>
      <c r="D101" s="16" t="s">
        <v>130</v>
      </c>
      <c r="E101" s="16" t="s">
        <v>1035</v>
      </c>
      <c r="F101" s="16" t="s">
        <v>133</v>
      </c>
      <c r="G101" s="16">
        <v>31</v>
      </c>
      <c r="H101" s="16" t="s">
        <v>145</v>
      </c>
      <c r="I101" s="16" t="s">
        <v>135</v>
      </c>
      <c r="J101" s="16" t="s">
        <v>136</v>
      </c>
      <c r="K101" s="16" t="s">
        <v>408</v>
      </c>
      <c r="L101" s="16" t="s">
        <v>49</v>
      </c>
      <c r="M101" s="21">
        <v>7616590281</v>
      </c>
      <c r="N101" s="21">
        <v>245897</v>
      </c>
      <c r="O101" s="21">
        <v>245897</v>
      </c>
      <c r="P101" s="23">
        <f t="shared" si="7"/>
        <v>1</v>
      </c>
    </row>
    <row r="102" spans="2:16" x14ac:dyDescent="0.25">
      <c r="B102" s="15">
        <v>100</v>
      </c>
      <c r="C102" s="17" t="s">
        <v>1032</v>
      </c>
      <c r="D102" s="16" t="s">
        <v>130</v>
      </c>
      <c r="E102" s="16" t="s">
        <v>1033</v>
      </c>
      <c r="F102" s="16" t="s">
        <v>133</v>
      </c>
      <c r="G102" s="16">
        <v>31</v>
      </c>
      <c r="H102" s="16" t="s">
        <v>145</v>
      </c>
      <c r="I102" s="16" t="s">
        <v>135</v>
      </c>
      <c r="J102" s="16" t="s">
        <v>136</v>
      </c>
      <c r="K102" s="16" t="s">
        <v>250</v>
      </c>
      <c r="L102" s="16" t="s">
        <v>49</v>
      </c>
      <c r="M102" s="21">
        <v>1464260000</v>
      </c>
      <c r="N102" s="21">
        <v>17819068</v>
      </c>
      <c r="O102" s="21">
        <v>17819068</v>
      </c>
      <c r="P102" s="23">
        <f t="shared" ref="P102:P103" si="8">+O102/N102</f>
        <v>1</v>
      </c>
    </row>
    <row r="103" spans="2:16" ht="15.75" thickBot="1" x14ac:dyDescent="0.3">
      <c r="B103" s="131">
        <v>101</v>
      </c>
      <c r="C103" s="151" t="s">
        <v>1030</v>
      </c>
      <c r="D103" s="132" t="s">
        <v>130</v>
      </c>
      <c r="E103" s="132" t="s">
        <v>1031</v>
      </c>
      <c r="F103" s="132" t="s">
        <v>133</v>
      </c>
      <c r="G103" s="132">
        <v>31</v>
      </c>
      <c r="H103" s="132" t="s">
        <v>145</v>
      </c>
      <c r="I103" s="132" t="s">
        <v>135</v>
      </c>
      <c r="J103" s="132" t="s">
        <v>136</v>
      </c>
      <c r="K103" s="132" t="s">
        <v>212</v>
      </c>
      <c r="L103" s="132" t="s">
        <v>49</v>
      </c>
      <c r="M103" s="29">
        <v>20532945694</v>
      </c>
      <c r="N103" s="29">
        <v>2269382</v>
      </c>
      <c r="O103" s="29">
        <v>2269382</v>
      </c>
      <c r="P103" s="30">
        <f t="shared" si="8"/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27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1.42578125" style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 x14ac:dyDescent="0.3">
      <c r="S1" s="9" t="s">
        <v>2717</v>
      </c>
      <c r="AC1" s="161" t="s">
        <v>84</v>
      </c>
      <c r="AD1" s="162"/>
    </row>
    <row r="2" spans="2:34" ht="34.5" thickBot="1" x14ac:dyDescent="0.3">
      <c r="B2" s="133" t="s">
        <v>85</v>
      </c>
      <c r="C2" s="133" t="s">
        <v>86</v>
      </c>
      <c r="D2" s="133" t="s">
        <v>87</v>
      </c>
      <c r="E2" s="133" t="s">
        <v>88</v>
      </c>
      <c r="F2" s="133" t="s">
        <v>90</v>
      </c>
      <c r="G2" s="133" t="s">
        <v>90</v>
      </c>
      <c r="H2" s="133" t="s">
        <v>91</v>
      </c>
      <c r="I2" s="133" t="s">
        <v>92</v>
      </c>
      <c r="J2" s="133" t="s">
        <v>93</v>
      </c>
      <c r="K2" s="133" t="s">
        <v>94</v>
      </c>
      <c r="L2" s="133" t="s">
        <v>97</v>
      </c>
      <c r="M2" s="133" t="s">
        <v>104</v>
      </c>
      <c r="N2" s="133" t="s">
        <v>1</v>
      </c>
      <c r="O2" s="11" t="s">
        <v>2716</v>
      </c>
      <c r="P2" s="158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35">
        <v>1</v>
      </c>
      <c r="C3" s="152" t="s">
        <v>865</v>
      </c>
      <c r="D3" s="136" t="s">
        <v>161</v>
      </c>
      <c r="E3" s="136" t="s">
        <v>1236</v>
      </c>
      <c r="F3" s="136" t="s">
        <v>170</v>
      </c>
      <c r="G3" s="136">
        <v>24</v>
      </c>
      <c r="H3" s="136" t="s">
        <v>145</v>
      </c>
      <c r="I3" s="136" t="s">
        <v>164</v>
      </c>
      <c r="J3" s="136" t="s">
        <v>136</v>
      </c>
      <c r="K3" s="136" t="s">
        <v>136</v>
      </c>
      <c r="L3" s="136" t="s">
        <v>51</v>
      </c>
      <c r="M3" s="137">
        <v>5053500</v>
      </c>
      <c r="N3" s="137">
        <v>5053500</v>
      </c>
      <c r="O3" s="137">
        <v>1368653</v>
      </c>
      <c r="P3" s="138">
        <f>+O3/N3</f>
        <v>0.27083269021470269</v>
      </c>
      <c r="S3" s="22" t="s">
        <v>51</v>
      </c>
      <c r="T3" s="33">
        <f>+COUNTIF($L$2:$L$150,S3)</f>
        <v>25</v>
      </c>
      <c r="U3" s="21">
        <f>+SUMIF($L$3:$L$150,S3,$M$3:$M$150)</f>
        <v>281156374</v>
      </c>
      <c r="V3" s="21">
        <f>+SUMIF($L$3:$L$150,S3,$N$3:$N$150)</f>
        <v>281156374</v>
      </c>
      <c r="W3" s="21">
        <f>+SUMIF($L$3:$L$150,S3,$O$3:$O$150)</f>
        <v>246548795</v>
      </c>
      <c r="X3" s="23">
        <f>+W3/V3</f>
        <v>0.87690985444278069</v>
      </c>
      <c r="AC3" s="22">
        <v>24</v>
      </c>
      <c r="AD3" s="24" t="s">
        <v>141</v>
      </c>
      <c r="AE3" s="19">
        <f>+COUNTIF($G$2:$G$25,AC3)</f>
        <v>23</v>
      </c>
      <c r="AF3" s="21">
        <f>+SUMIF($G$3:$G$150,AC3,$M$3:$M$150)</f>
        <v>281156374</v>
      </c>
      <c r="AG3" s="21">
        <f>+SUMIF($G$3:$G$150,AC3,$N$3:$N$150)</f>
        <v>281156374</v>
      </c>
      <c r="AH3" s="23">
        <f>+AG3/$AG$4</f>
        <v>1</v>
      </c>
    </row>
    <row r="4" spans="2:34" ht="15.75" thickBot="1" x14ac:dyDescent="0.3">
      <c r="B4" s="15">
        <v>2</v>
      </c>
      <c r="C4" s="17" t="s">
        <v>865</v>
      </c>
      <c r="D4" s="16" t="s">
        <v>161</v>
      </c>
      <c r="E4" s="16" t="s">
        <v>1235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51</v>
      </c>
      <c r="M4" s="21">
        <v>5625000</v>
      </c>
      <c r="N4" s="21">
        <v>5625000</v>
      </c>
      <c r="O4" s="21">
        <v>776709</v>
      </c>
      <c r="P4" s="23">
        <f t="shared" ref="P4:P25" si="0">+O4/N4</f>
        <v>0.1380816</v>
      </c>
      <c r="S4" s="26" t="s">
        <v>167</v>
      </c>
      <c r="T4" s="28">
        <f>+SUM(T3:T3)</f>
        <v>25</v>
      </c>
      <c r="U4" s="29">
        <f>+SUM(U3:U3)</f>
        <v>281156374</v>
      </c>
      <c r="V4" s="29">
        <f>+SUM(V3:V3)</f>
        <v>281156374</v>
      </c>
      <c r="W4" s="29">
        <f>+SUM(W3:W3)</f>
        <v>246548795</v>
      </c>
      <c r="X4" s="30">
        <f>+W4/V4</f>
        <v>0.87690985444278069</v>
      </c>
      <c r="AC4" s="26" t="s">
        <v>167</v>
      </c>
      <c r="AD4" s="27"/>
      <c r="AE4" s="28">
        <f>+SUM(AE3:AE3)</f>
        <v>23</v>
      </c>
      <c r="AF4" s="29">
        <f>+SUM(AF3:AF3)</f>
        <v>281156374</v>
      </c>
      <c r="AG4" s="29">
        <f>+SUM(AG3:AG3)</f>
        <v>281156374</v>
      </c>
      <c r="AH4" s="30">
        <f>+SUM(AH3:AH3)</f>
        <v>1</v>
      </c>
    </row>
    <row r="5" spans="2:34" ht="17.25" customHeight="1" x14ac:dyDescent="0.25">
      <c r="B5" s="15">
        <v>3</v>
      </c>
      <c r="C5" s="17" t="s">
        <v>865</v>
      </c>
      <c r="D5" s="16" t="s">
        <v>161</v>
      </c>
      <c r="E5" s="16" t="s">
        <v>1234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51</v>
      </c>
      <c r="M5" s="21">
        <v>15600000</v>
      </c>
      <c r="N5" s="21">
        <v>15600000</v>
      </c>
      <c r="O5" s="21">
        <v>15600000</v>
      </c>
      <c r="P5" s="23">
        <f t="shared" si="0"/>
        <v>1</v>
      </c>
    </row>
    <row r="6" spans="2:34" x14ac:dyDescent="0.25">
      <c r="B6" s="15">
        <v>4</v>
      </c>
      <c r="C6" s="17" t="s">
        <v>865</v>
      </c>
      <c r="D6" s="16" t="s">
        <v>161</v>
      </c>
      <c r="E6" s="16" t="s">
        <v>1233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51</v>
      </c>
      <c r="M6" s="21">
        <v>3825000</v>
      </c>
      <c r="N6" s="21">
        <v>3825000</v>
      </c>
      <c r="O6" s="21">
        <v>1969782</v>
      </c>
      <c r="P6" s="23">
        <f t="shared" si="0"/>
        <v>0.51497568627450985</v>
      </c>
    </row>
    <row r="7" spans="2:34" x14ac:dyDescent="0.25">
      <c r="B7" s="15">
        <v>5</v>
      </c>
      <c r="C7" s="17" t="s">
        <v>865</v>
      </c>
      <c r="D7" s="16" t="s">
        <v>161</v>
      </c>
      <c r="E7" s="16" t="s">
        <v>1232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51</v>
      </c>
      <c r="M7" s="21">
        <v>3575000</v>
      </c>
      <c r="N7" s="21">
        <v>3575000</v>
      </c>
      <c r="O7" s="21">
        <v>2140392</v>
      </c>
      <c r="P7" s="23">
        <f t="shared" si="0"/>
        <v>0.59871104895104899</v>
      </c>
    </row>
    <row r="8" spans="2:34" x14ac:dyDescent="0.25">
      <c r="B8" s="15">
        <v>6</v>
      </c>
      <c r="C8" s="17" t="s">
        <v>865</v>
      </c>
      <c r="D8" s="16" t="s">
        <v>161</v>
      </c>
      <c r="E8" s="16" t="s">
        <v>1231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51</v>
      </c>
      <c r="M8" s="21">
        <v>8450000</v>
      </c>
      <c r="N8" s="21">
        <v>8450000</v>
      </c>
      <c r="O8" s="21">
        <v>8450000</v>
      </c>
      <c r="P8" s="23">
        <f t="shared" si="0"/>
        <v>1</v>
      </c>
    </row>
    <row r="9" spans="2:34" x14ac:dyDescent="0.25">
      <c r="B9" s="15">
        <v>7</v>
      </c>
      <c r="C9" s="17" t="s">
        <v>865</v>
      </c>
      <c r="D9" s="16" t="s">
        <v>161</v>
      </c>
      <c r="E9" s="16" t="s">
        <v>1230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51</v>
      </c>
      <c r="M9" s="21">
        <v>4420325</v>
      </c>
      <c r="N9" s="21">
        <v>4420325</v>
      </c>
      <c r="O9" s="21">
        <v>3619617</v>
      </c>
      <c r="P9" s="23">
        <f t="shared" si="0"/>
        <v>0.81885766318087472</v>
      </c>
    </row>
    <row r="10" spans="2:34" x14ac:dyDescent="0.25">
      <c r="B10" s="15">
        <v>8</v>
      </c>
      <c r="C10" s="17" t="s">
        <v>865</v>
      </c>
      <c r="D10" s="16" t="s">
        <v>161</v>
      </c>
      <c r="E10" s="16" t="s">
        <v>1229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51</v>
      </c>
      <c r="M10" s="21">
        <v>1205011</v>
      </c>
      <c r="N10" s="21">
        <v>1205011</v>
      </c>
      <c r="O10" s="21">
        <v>1205011</v>
      </c>
      <c r="P10" s="23">
        <f t="shared" si="0"/>
        <v>1</v>
      </c>
    </row>
    <row r="11" spans="2:34" x14ac:dyDescent="0.25">
      <c r="B11" s="15">
        <v>9</v>
      </c>
      <c r="C11" s="17" t="s">
        <v>865</v>
      </c>
      <c r="D11" s="16" t="s">
        <v>161</v>
      </c>
      <c r="E11" s="16" t="s">
        <v>1228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51</v>
      </c>
      <c r="M11" s="21">
        <v>108000000</v>
      </c>
      <c r="N11" s="21">
        <v>108000000</v>
      </c>
      <c r="O11" s="21">
        <v>102000000</v>
      </c>
      <c r="P11" s="23">
        <f t="shared" si="0"/>
        <v>0.94444444444444442</v>
      </c>
    </row>
    <row r="12" spans="2:34" x14ac:dyDescent="0.25">
      <c r="B12" s="15">
        <v>10</v>
      </c>
      <c r="C12" s="17" t="s">
        <v>865</v>
      </c>
      <c r="D12" s="16" t="s">
        <v>161</v>
      </c>
      <c r="E12" s="16" t="s">
        <v>1227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51</v>
      </c>
      <c r="M12" s="21">
        <v>17190250</v>
      </c>
      <c r="N12" s="21">
        <v>17190250</v>
      </c>
      <c r="O12" s="21">
        <v>17190250</v>
      </c>
      <c r="P12" s="23">
        <f t="shared" si="0"/>
        <v>1</v>
      </c>
    </row>
    <row r="13" spans="2:34" x14ac:dyDescent="0.25">
      <c r="B13" s="15">
        <v>11</v>
      </c>
      <c r="C13" s="17" t="s">
        <v>865</v>
      </c>
      <c r="D13" s="16" t="s">
        <v>161</v>
      </c>
      <c r="E13" s="16" t="s">
        <v>1226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51</v>
      </c>
      <c r="M13" s="21">
        <v>4550000</v>
      </c>
      <c r="N13" s="21">
        <v>4550000</v>
      </c>
      <c r="O13" s="21">
        <v>541830</v>
      </c>
      <c r="P13" s="23">
        <f t="shared" si="0"/>
        <v>0.11908351648351648</v>
      </c>
    </row>
    <row r="14" spans="2:34" x14ac:dyDescent="0.25">
      <c r="B14" s="15">
        <v>12</v>
      </c>
      <c r="C14" s="17" t="s">
        <v>865</v>
      </c>
      <c r="D14" s="16" t="s">
        <v>161</v>
      </c>
      <c r="E14" s="16" t="s">
        <v>1225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51</v>
      </c>
      <c r="M14" s="21">
        <v>6370000</v>
      </c>
      <c r="N14" s="21">
        <v>6370000</v>
      </c>
      <c r="O14" s="21">
        <v>6034389</v>
      </c>
      <c r="P14" s="23">
        <f t="shared" si="0"/>
        <v>0.94731381475667187</v>
      </c>
    </row>
    <row r="15" spans="2:34" x14ac:dyDescent="0.25">
      <c r="B15" s="15">
        <v>13</v>
      </c>
      <c r="C15" s="17" t="s">
        <v>865</v>
      </c>
      <c r="D15" s="16" t="s">
        <v>161</v>
      </c>
      <c r="E15" s="16" t="s">
        <v>1224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51</v>
      </c>
      <c r="M15" s="21">
        <v>9100000</v>
      </c>
      <c r="N15" s="21">
        <v>9100000</v>
      </c>
      <c r="O15" s="21">
        <v>9100000</v>
      </c>
      <c r="P15" s="23">
        <f t="shared" si="0"/>
        <v>1</v>
      </c>
    </row>
    <row r="16" spans="2:34" x14ac:dyDescent="0.25">
      <c r="B16" s="15">
        <v>14</v>
      </c>
      <c r="C16" s="17" t="s">
        <v>865</v>
      </c>
      <c r="D16" s="16" t="s">
        <v>161</v>
      </c>
      <c r="E16" s="16" t="s">
        <v>1223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51</v>
      </c>
      <c r="M16" s="21">
        <v>6186585</v>
      </c>
      <c r="N16" s="21">
        <v>6186585</v>
      </c>
      <c r="O16" s="21">
        <v>6186582</v>
      </c>
      <c r="P16" s="23">
        <f t="shared" si="0"/>
        <v>0.99999951507980578</v>
      </c>
    </row>
    <row r="17" spans="2:16" x14ac:dyDescent="0.25">
      <c r="B17" s="15">
        <v>15</v>
      </c>
      <c r="C17" s="17" t="s">
        <v>865</v>
      </c>
      <c r="D17" s="16" t="s">
        <v>161</v>
      </c>
      <c r="E17" s="16" t="s">
        <v>1222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51</v>
      </c>
      <c r="M17" s="21">
        <v>3044590</v>
      </c>
      <c r="N17" s="21">
        <v>3044590</v>
      </c>
      <c r="O17" s="21">
        <v>2549642</v>
      </c>
      <c r="P17" s="23">
        <f t="shared" si="0"/>
        <v>0.8374336117506791</v>
      </c>
    </row>
    <row r="18" spans="2:16" x14ac:dyDescent="0.25">
      <c r="B18" s="15">
        <v>16</v>
      </c>
      <c r="C18" s="17" t="s">
        <v>865</v>
      </c>
      <c r="D18" s="16" t="s">
        <v>161</v>
      </c>
      <c r="E18" s="16" t="s">
        <v>1221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51</v>
      </c>
      <c r="M18" s="21">
        <v>5850000</v>
      </c>
      <c r="N18" s="21">
        <v>5850000</v>
      </c>
      <c r="O18" s="21">
        <v>5850000</v>
      </c>
      <c r="P18" s="23">
        <f t="shared" si="0"/>
        <v>1</v>
      </c>
    </row>
    <row r="19" spans="2:16" x14ac:dyDescent="0.25">
      <c r="B19" s="15">
        <v>17</v>
      </c>
      <c r="C19" s="17" t="s">
        <v>865</v>
      </c>
      <c r="D19" s="16" t="s">
        <v>161</v>
      </c>
      <c r="E19" s="16" t="s">
        <v>1220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51</v>
      </c>
      <c r="M19" s="21">
        <v>3455000</v>
      </c>
      <c r="N19" s="21">
        <v>3455000</v>
      </c>
      <c r="O19" s="21">
        <v>1923446</v>
      </c>
      <c r="P19" s="23">
        <f t="shared" si="0"/>
        <v>0.55671374819102748</v>
      </c>
    </row>
    <row r="20" spans="2:16" x14ac:dyDescent="0.25">
      <c r="B20" s="15">
        <v>18</v>
      </c>
      <c r="C20" s="17" t="s">
        <v>865</v>
      </c>
      <c r="D20" s="16" t="s">
        <v>161</v>
      </c>
      <c r="E20" s="16" t="s">
        <v>1219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51</v>
      </c>
      <c r="M20" s="21">
        <v>4439500</v>
      </c>
      <c r="N20" s="21">
        <v>4439500</v>
      </c>
      <c r="O20" s="21">
        <v>4439500</v>
      </c>
      <c r="P20" s="23">
        <f t="shared" si="0"/>
        <v>1</v>
      </c>
    </row>
    <row r="21" spans="2:16" x14ac:dyDescent="0.25">
      <c r="B21" s="15">
        <v>19</v>
      </c>
      <c r="C21" s="17" t="s">
        <v>865</v>
      </c>
      <c r="D21" s="16" t="s">
        <v>161</v>
      </c>
      <c r="E21" s="16" t="s">
        <v>1218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51</v>
      </c>
      <c r="M21" s="21">
        <v>4971750</v>
      </c>
      <c r="N21" s="21">
        <v>4971750</v>
      </c>
      <c r="O21" s="21">
        <v>1319288</v>
      </c>
      <c r="P21" s="23">
        <f t="shared" si="0"/>
        <v>0.26535686629456429</v>
      </c>
    </row>
    <row r="22" spans="2:16" x14ac:dyDescent="0.25">
      <c r="B22" s="15">
        <v>20</v>
      </c>
      <c r="C22" s="17" t="s">
        <v>865</v>
      </c>
      <c r="D22" s="16" t="s">
        <v>161</v>
      </c>
      <c r="E22" s="16" t="s">
        <v>1217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51</v>
      </c>
      <c r="M22" s="21">
        <v>4751914</v>
      </c>
      <c r="N22" s="21">
        <v>4751914</v>
      </c>
      <c r="O22" s="21">
        <v>4113100</v>
      </c>
      <c r="P22" s="23">
        <f t="shared" si="0"/>
        <v>0.86556701152419846</v>
      </c>
    </row>
    <row r="23" spans="2:16" x14ac:dyDescent="0.25">
      <c r="B23" s="15">
        <v>21</v>
      </c>
      <c r="C23" s="17" t="s">
        <v>865</v>
      </c>
      <c r="D23" s="16" t="s">
        <v>161</v>
      </c>
      <c r="E23" s="16" t="s">
        <v>1216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51</v>
      </c>
      <c r="M23" s="21">
        <v>7000000</v>
      </c>
      <c r="N23" s="21">
        <v>7000000</v>
      </c>
      <c r="O23" s="21">
        <v>3580375</v>
      </c>
      <c r="P23" s="23">
        <f t="shared" si="0"/>
        <v>0.51148214285714289</v>
      </c>
    </row>
    <row r="24" spans="2:16" x14ac:dyDescent="0.25">
      <c r="B24" s="15">
        <v>22</v>
      </c>
      <c r="C24" s="17" t="s">
        <v>865</v>
      </c>
      <c r="D24" s="16" t="s">
        <v>161</v>
      </c>
      <c r="E24" s="16" t="s">
        <v>2904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51</v>
      </c>
      <c r="M24" s="21">
        <v>900362</v>
      </c>
      <c r="N24" s="21">
        <v>900362</v>
      </c>
      <c r="O24" s="21">
        <v>900362</v>
      </c>
      <c r="P24" s="23">
        <f t="shared" si="0"/>
        <v>1</v>
      </c>
    </row>
    <row r="25" spans="2:16" x14ac:dyDescent="0.25">
      <c r="B25" s="15">
        <v>23</v>
      </c>
      <c r="C25" s="17" t="s">
        <v>865</v>
      </c>
      <c r="D25" s="16" t="s">
        <v>161</v>
      </c>
      <c r="E25" s="16" t="s">
        <v>2698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51</v>
      </c>
      <c r="M25" s="21">
        <v>39086042</v>
      </c>
      <c r="N25" s="21">
        <v>39086042</v>
      </c>
      <c r="O25" s="21">
        <v>39086042</v>
      </c>
      <c r="P25" s="23">
        <f t="shared" si="0"/>
        <v>1</v>
      </c>
    </row>
    <row r="26" spans="2:16" x14ac:dyDescent="0.25">
      <c r="B26" s="15">
        <v>24</v>
      </c>
      <c r="C26" s="17" t="s">
        <v>865</v>
      </c>
      <c r="D26" s="16" t="s">
        <v>161</v>
      </c>
      <c r="E26" s="16" t="s">
        <v>1215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51</v>
      </c>
      <c r="M26" s="21">
        <v>4794400</v>
      </c>
      <c r="N26" s="21">
        <v>4794400</v>
      </c>
      <c r="O26" s="21">
        <v>4794400</v>
      </c>
      <c r="P26" s="23">
        <f>+O26/N26</f>
        <v>1</v>
      </c>
    </row>
    <row r="27" spans="2:16" ht="15.75" thickBot="1" x14ac:dyDescent="0.3">
      <c r="B27" s="131">
        <v>25</v>
      </c>
      <c r="C27" s="151" t="s">
        <v>865</v>
      </c>
      <c r="D27" s="132" t="s">
        <v>161</v>
      </c>
      <c r="E27" s="132" t="s">
        <v>1213</v>
      </c>
      <c r="F27" s="132" t="s">
        <v>170</v>
      </c>
      <c r="G27" s="132">
        <v>24</v>
      </c>
      <c r="H27" s="132" t="s">
        <v>145</v>
      </c>
      <c r="I27" s="132" t="s">
        <v>164</v>
      </c>
      <c r="J27" s="132" t="s">
        <v>136</v>
      </c>
      <c r="K27" s="132" t="s">
        <v>136</v>
      </c>
      <c r="L27" s="132" t="s">
        <v>51</v>
      </c>
      <c r="M27" s="29">
        <v>3712145</v>
      </c>
      <c r="N27" s="29">
        <v>3712145</v>
      </c>
      <c r="O27" s="29">
        <v>1809425</v>
      </c>
      <c r="P27" s="30">
        <f>+O27/N27</f>
        <v>0.48743381522004126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46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60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3" style="1" bestFit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33.7109375" style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 x14ac:dyDescent="0.3">
      <c r="S1" s="9" t="s">
        <v>2717</v>
      </c>
      <c r="AB1" s="161" t="s">
        <v>84</v>
      </c>
      <c r="AC1" s="162"/>
    </row>
    <row r="2" spans="2:33" ht="39.7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41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1245</v>
      </c>
      <c r="D3" s="16" t="s">
        <v>161</v>
      </c>
      <c r="E3" s="16" t="s">
        <v>1246</v>
      </c>
      <c r="F3" s="16" t="s">
        <v>1247</v>
      </c>
      <c r="G3" s="16">
        <v>32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53</v>
      </c>
      <c r="M3" s="21">
        <v>137500881</v>
      </c>
      <c r="N3" s="21">
        <v>137500881</v>
      </c>
      <c r="O3" s="21">
        <v>0</v>
      </c>
      <c r="P3" s="153">
        <f t="shared" ref="P3:P46" si="0">+O3/N3</f>
        <v>0</v>
      </c>
      <c r="S3" s="22" t="s">
        <v>55</v>
      </c>
      <c r="T3" s="33">
        <f>+COUNTIF($L$2:$L$150,S3)</f>
        <v>31</v>
      </c>
      <c r="U3" s="21">
        <f>+SUMIF($L$3:$L$150,S3,$M$3:$M$150)</f>
        <v>254081792741</v>
      </c>
      <c r="V3" s="21">
        <f>+SUMIF($L$3:$L$150,S3,$N$3:$N$150)</f>
        <v>108397398771</v>
      </c>
      <c r="W3" s="21">
        <f>+SUMIF($L$3:$L$150,S3,$O$3:$O$150)</f>
        <v>108397398081</v>
      </c>
      <c r="X3" s="23">
        <f>+W3/V3</f>
        <v>0.99999999363453362</v>
      </c>
      <c r="AB3" s="22">
        <v>23</v>
      </c>
      <c r="AC3" s="24" t="s">
        <v>1242</v>
      </c>
      <c r="AD3" s="19">
        <f t="shared" ref="AD3:AD6" si="1">+COUNTIF($G$2:$G$46,AB3)</f>
        <v>6</v>
      </c>
      <c r="AE3" s="21">
        <f>+SUMIF($G$3:$G$150,AB3,$M$3:$M$150)</f>
        <v>46791926085</v>
      </c>
      <c r="AF3" s="21">
        <f>+SUMIF($G$3:$G$150,AB3,$N$3:$N$150)</f>
        <v>46791926085</v>
      </c>
      <c r="AG3" s="23">
        <f>+AF3/$AF$8</f>
        <v>0.29076296947667946</v>
      </c>
    </row>
    <row r="4" spans="2:33" ht="22.5" x14ac:dyDescent="0.25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53</v>
      </c>
      <c r="M4" s="21">
        <v>12732135353</v>
      </c>
      <c r="N4" s="21">
        <v>12732135353</v>
      </c>
      <c r="O4" s="21">
        <v>12732135593</v>
      </c>
      <c r="P4" s="153">
        <f t="shared" si="0"/>
        <v>1.0000000188499409</v>
      </c>
      <c r="S4" s="22" t="s">
        <v>53</v>
      </c>
      <c r="T4" s="33">
        <f>+COUNTIF($L$2:$L$150,S4)</f>
        <v>3</v>
      </c>
      <c r="U4" s="21">
        <f>+SUMIF($L$3:$L$150,S4,$M$3:$M$150)</f>
        <v>39004486764</v>
      </c>
      <c r="V4" s="21">
        <f>+SUMIF($L$3:$L$150,S4,$N$3:$N$150)</f>
        <v>39004486764</v>
      </c>
      <c r="W4" s="21">
        <f>+SUMIF($L$3:$L$150,S4,$O$3:$O$150)</f>
        <v>12732135593</v>
      </c>
      <c r="X4" s="23">
        <f>+W4/V4</f>
        <v>0.32642746128251554</v>
      </c>
      <c r="AB4" s="22">
        <v>24</v>
      </c>
      <c r="AC4" s="24" t="s">
        <v>141</v>
      </c>
      <c r="AD4" s="19">
        <f t="shared" si="1"/>
        <v>20</v>
      </c>
      <c r="AE4" s="21">
        <f>+SUMIF($G$3:$G$150,AB4,$M$3:$M$150)</f>
        <v>76400487215</v>
      </c>
      <c r="AF4" s="21">
        <f>+SUMIF($G$3:$G$150,AB4,$N$3:$N$150)</f>
        <v>76400487215</v>
      </c>
      <c r="AG4" s="23">
        <f t="shared" ref="AG4:AG7" si="2">+AF4/$AF$8</f>
        <v>0.47474926532720191</v>
      </c>
    </row>
    <row r="5" spans="2:33" x14ac:dyDescent="0.25">
      <c r="B5" s="15">
        <v>3</v>
      </c>
      <c r="C5" s="16" t="s">
        <v>1237</v>
      </c>
      <c r="D5" s="16" t="s">
        <v>161</v>
      </c>
      <c r="E5" s="16" t="s">
        <v>1238</v>
      </c>
      <c r="F5" s="16" t="s">
        <v>1239</v>
      </c>
      <c r="G5" s="16">
        <v>23</v>
      </c>
      <c r="H5" s="16" t="s">
        <v>145</v>
      </c>
      <c r="I5" s="16" t="s">
        <v>164</v>
      </c>
      <c r="J5" s="16" t="s">
        <v>136</v>
      </c>
      <c r="K5" s="16" t="s">
        <v>136</v>
      </c>
      <c r="L5" s="20" t="s">
        <v>53</v>
      </c>
      <c r="M5" s="21">
        <v>26134850530</v>
      </c>
      <c r="N5" s="21">
        <v>26134850530</v>
      </c>
      <c r="O5" s="21">
        <v>0</v>
      </c>
      <c r="P5" s="153">
        <f t="shared" si="0"/>
        <v>0</v>
      </c>
      <c r="S5" s="22" t="s">
        <v>54</v>
      </c>
      <c r="T5" s="33">
        <f>+COUNTIF($L$2:$L$150,S5)</f>
        <v>8</v>
      </c>
      <c r="U5" s="21">
        <f>+SUMIF($L$3:$L$150,S5,$M$3:$M$150)</f>
        <v>12695881287</v>
      </c>
      <c r="V5" s="21">
        <f>+SUMIF($L$3:$L$150,S5,$N$3:$N$150)</f>
        <v>12695881287</v>
      </c>
      <c r="W5" s="21">
        <f>+SUMIF($L$3:$L$150,S5,$O$3:$O$150)</f>
        <v>12695881287</v>
      </c>
      <c r="X5" s="23">
        <f>+W5/V5</f>
        <v>1</v>
      </c>
      <c r="AB5" s="22">
        <v>29</v>
      </c>
      <c r="AC5" s="24" t="s">
        <v>1248</v>
      </c>
      <c r="AD5" s="19">
        <f t="shared" si="1"/>
        <v>6</v>
      </c>
      <c r="AE5" s="21">
        <f>+SUMIF($G$3:$G$150,AB5,$M$3:$M$150)</f>
        <v>3606823661</v>
      </c>
      <c r="AF5" s="21">
        <f>+SUMIF($G$3:$G$150,AB5,$N$3:$N$150)</f>
        <v>3606823661</v>
      </c>
      <c r="AG5" s="23">
        <f t="shared" si="2"/>
        <v>2.2412643500633711E-2</v>
      </c>
    </row>
    <row r="6" spans="2:33" x14ac:dyDescent="0.25">
      <c r="B6" s="15">
        <v>4</v>
      </c>
      <c r="C6" s="16" t="s">
        <v>1324</v>
      </c>
      <c r="D6" s="16" t="s">
        <v>161</v>
      </c>
      <c r="E6" s="16" t="s">
        <v>1325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54</v>
      </c>
      <c r="M6" s="21">
        <v>209928491</v>
      </c>
      <c r="N6" s="21">
        <v>209928491</v>
      </c>
      <c r="O6" s="21">
        <v>209928491</v>
      </c>
      <c r="P6" s="153">
        <f t="shared" si="0"/>
        <v>1</v>
      </c>
      <c r="S6" s="22" t="s">
        <v>56</v>
      </c>
      <c r="T6" s="33">
        <f>+COUNTIF($L$2:$L$150,S6)</f>
        <v>2</v>
      </c>
      <c r="U6" s="21">
        <f>+SUMIF($L$3:$L$150,S6,$M$3:$M$150)</f>
        <v>830312050</v>
      </c>
      <c r="V6" s="21">
        <f>+SUMIF($L$3:$L$150,S6,$N$3:$N$150)</f>
        <v>830312050</v>
      </c>
      <c r="W6" s="21">
        <f>+SUMIF($L$3:$L$150,S6,$O$3:$O$150)</f>
        <v>794745022</v>
      </c>
      <c r="X6" s="23">
        <f>+W6/V6</f>
        <v>0.95716426372470442</v>
      </c>
      <c r="AB6" s="22">
        <v>31</v>
      </c>
      <c r="AC6" s="25" t="s">
        <v>149</v>
      </c>
      <c r="AD6" s="19">
        <f t="shared" si="1"/>
        <v>11</v>
      </c>
      <c r="AE6" s="21">
        <f>+SUMIF($G$3:$G$150,AB6,$M$3:$M$150)</f>
        <v>179675735000</v>
      </c>
      <c r="AF6" s="21">
        <f>+SUMIF($G$3:$G$150,AB6,$N$3:$N$150)</f>
        <v>33991341030</v>
      </c>
      <c r="AG6" s="23">
        <f t="shared" si="2"/>
        <v>0.21122069727207923</v>
      </c>
    </row>
    <row r="7" spans="2:33" ht="15.75" thickBot="1" x14ac:dyDescent="0.3">
      <c r="B7" s="15">
        <v>5</v>
      </c>
      <c r="C7" s="16" t="s">
        <v>235</v>
      </c>
      <c r="D7" s="16" t="s">
        <v>161</v>
      </c>
      <c r="E7" s="16" t="s">
        <v>1323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20" t="s">
        <v>54</v>
      </c>
      <c r="M7" s="21">
        <v>903612137</v>
      </c>
      <c r="N7" s="21">
        <v>903612137</v>
      </c>
      <c r="O7" s="21">
        <v>903612137</v>
      </c>
      <c r="P7" s="153">
        <f t="shared" si="0"/>
        <v>1</v>
      </c>
      <c r="S7" s="26" t="s">
        <v>167</v>
      </c>
      <c r="T7" s="28">
        <f>+SUM(T3:T6)</f>
        <v>44</v>
      </c>
      <c r="U7" s="29">
        <f>+SUM(U3:U6)</f>
        <v>306612472842</v>
      </c>
      <c r="V7" s="29">
        <f>+SUM(V3:V6)</f>
        <v>160928078872</v>
      </c>
      <c r="W7" s="29">
        <f>+SUM(W3:W6)</f>
        <v>134620159983</v>
      </c>
      <c r="X7" s="30">
        <f>+W7/V7</f>
        <v>0.83652374978063981</v>
      </c>
      <c r="AB7" s="22">
        <v>32</v>
      </c>
      <c r="AC7" s="25" t="s">
        <v>155</v>
      </c>
      <c r="AD7" s="19">
        <f>+COUNTIF($G$2:$G$46,AB7)</f>
        <v>1</v>
      </c>
      <c r="AE7" s="21">
        <f>+SUMIF($G$3:$G$150,AB7,$M$3:$M$150)</f>
        <v>137500881</v>
      </c>
      <c r="AF7" s="21">
        <f>+SUMIF($G$3:$G$150,AB7,$N$3:$N$150)</f>
        <v>137500881</v>
      </c>
      <c r="AG7" s="23">
        <f t="shared" si="2"/>
        <v>8.5442442340572726E-4</v>
      </c>
    </row>
    <row r="8" spans="2:33" ht="15.75" thickBot="1" x14ac:dyDescent="0.3">
      <c r="B8" s="15">
        <v>6</v>
      </c>
      <c r="C8" s="16" t="s">
        <v>233</v>
      </c>
      <c r="D8" s="16" t="s">
        <v>161</v>
      </c>
      <c r="E8" s="16" t="s">
        <v>1322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54</v>
      </c>
      <c r="M8" s="21">
        <v>1888444874</v>
      </c>
      <c r="N8" s="21">
        <v>1888444874</v>
      </c>
      <c r="O8" s="21">
        <v>1888444874</v>
      </c>
      <c r="P8" s="153">
        <f t="shared" si="0"/>
        <v>1</v>
      </c>
      <c r="AB8" s="26" t="s">
        <v>167</v>
      </c>
      <c r="AC8" s="27"/>
      <c r="AD8" s="28">
        <f>+SUM(AD3:AD7)</f>
        <v>44</v>
      </c>
      <c r="AE8" s="21">
        <f>+SUM(AE3:AE7)</f>
        <v>306612472842</v>
      </c>
      <c r="AF8" s="21">
        <f>+SUM(AF3:AF7)</f>
        <v>160928078872</v>
      </c>
      <c r="AG8" s="23">
        <f>+SUM(AG3:AG7)</f>
        <v>1.0000000000000002</v>
      </c>
    </row>
    <row r="9" spans="2:33" x14ac:dyDescent="0.25">
      <c r="B9" s="15">
        <v>7</v>
      </c>
      <c r="C9" s="16" t="s">
        <v>231</v>
      </c>
      <c r="D9" s="16" t="s">
        <v>161</v>
      </c>
      <c r="E9" s="16" t="s">
        <v>1321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54</v>
      </c>
      <c r="M9" s="21">
        <v>1768955583</v>
      </c>
      <c r="N9" s="21">
        <v>1768955583</v>
      </c>
      <c r="O9" s="21">
        <v>1768955583</v>
      </c>
      <c r="P9" s="153">
        <f t="shared" si="0"/>
        <v>1</v>
      </c>
    </row>
    <row r="10" spans="2:33" x14ac:dyDescent="0.25">
      <c r="B10" s="15">
        <v>8</v>
      </c>
      <c r="C10" s="16" t="s">
        <v>1318</v>
      </c>
      <c r="D10" s="16" t="s">
        <v>161</v>
      </c>
      <c r="E10" s="16" t="s">
        <v>1319</v>
      </c>
      <c r="F10" s="16" t="s">
        <v>1320</v>
      </c>
      <c r="G10" s="16">
        <v>23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54</v>
      </c>
      <c r="M10" s="21">
        <v>2743110784</v>
      </c>
      <c r="N10" s="21">
        <v>2743110784</v>
      </c>
      <c r="O10" s="21">
        <v>2743110784</v>
      </c>
      <c r="P10" s="153">
        <f t="shared" si="0"/>
        <v>1</v>
      </c>
    </row>
    <row r="11" spans="2:33" x14ac:dyDescent="0.25">
      <c r="B11" s="15">
        <v>9</v>
      </c>
      <c r="C11" s="16" t="s">
        <v>1316</v>
      </c>
      <c r="D11" s="16" t="s">
        <v>161</v>
      </c>
      <c r="E11" s="16" t="s">
        <v>1317</v>
      </c>
      <c r="F11" s="16" t="s">
        <v>1239</v>
      </c>
      <c r="G11" s="16">
        <v>23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54</v>
      </c>
      <c r="M11" s="21">
        <v>227483907</v>
      </c>
      <c r="N11" s="21">
        <v>227483907</v>
      </c>
      <c r="O11" s="21">
        <v>227483907</v>
      </c>
      <c r="P11" s="153">
        <f t="shared" si="0"/>
        <v>1</v>
      </c>
    </row>
    <row r="12" spans="2:33" x14ac:dyDescent="0.25">
      <c r="B12" s="15">
        <v>10</v>
      </c>
      <c r="C12" s="16" t="s">
        <v>1314</v>
      </c>
      <c r="D12" s="16" t="s">
        <v>161</v>
      </c>
      <c r="E12" s="16" t="s">
        <v>1315</v>
      </c>
      <c r="F12" s="16" t="s">
        <v>1239</v>
      </c>
      <c r="G12" s="16">
        <v>23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20" t="s">
        <v>54</v>
      </c>
      <c r="M12" s="21">
        <v>178571297</v>
      </c>
      <c r="N12" s="21">
        <v>178571297</v>
      </c>
      <c r="O12" s="21">
        <v>178571297</v>
      </c>
      <c r="P12" s="153">
        <f t="shared" si="0"/>
        <v>1</v>
      </c>
    </row>
    <row r="13" spans="2:33" x14ac:dyDescent="0.25">
      <c r="B13" s="15">
        <v>11</v>
      </c>
      <c r="C13" s="16" t="s">
        <v>1312</v>
      </c>
      <c r="D13" s="16" t="s">
        <v>161</v>
      </c>
      <c r="E13" s="16" t="s">
        <v>1313</v>
      </c>
      <c r="F13" s="16" t="s">
        <v>1239</v>
      </c>
      <c r="G13" s="16">
        <v>23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20" t="s">
        <v>54</v>
      </c>
      <c r="M13" s="21">
        <v>4775774214</v>
      </c>
      <c r="N13" s="21">
        <v>4775774214</v>
      </c>
      <c r="O13" s="21">
        <v>4775774214</v>
      </c>
      <c r="P13" s="153">
        <f t="shared" si="0"/>
        <v>1</v>
      </c>
    </row>
    <row r="14" spans="2:33" x14ac:dyDescent="0.25">
      <c r="B14" s="15">
        <v>12</v>
      </c>
      <c r="C14" s="16" t="s">
        <v>1309</v>
      </c>
      <c r="D14" s="16" t="s">
        <v>130</v>
      </c>
      <c r="E14" s="16" t="s">
        <v>1310</v>
      </c>
      <c r="F14" s="16" t="s">
        <v>133</v>
      </c>
      <c r="G14" s="16">
        <v>31</v>
      </c>
      <c r="H14" s="16" t="s">
        <v>145</v>
      </c>
      <c r="I14" s="16" t="s">
        <v>135</v>
      </c>
      <c r="J14" s="16" t="s">
        <v>136</v>
      </c>
      <c r="K14" s="16" t="s">
        <v>220</v>
      </c>
      <c r="L14" s="20" t="s">
        <v>55</v>
      </c>
      <c r="M14" s="21">
        <v>234086000</v>
      </c>
      <c r="N14" s="21">
        <v>226724082</v>
      </c>
      <c r="O14" s="21">
        <v>226724082</v>
      </c>
      <c r="P14" s="153">
        <f t="shared" si="0"/>
        <v>1</v>
      </c>
    </row>
    <row r="15" spans="2:33" x14ac:dyDescent="0.25">
      <c r="B15" s="15">
        <v>13</v>
      </c>
      <c r="C15" s="16" t="s">
        <v>1306</v>
      </c>
      <c r="D15" s="16" t="s">
        <v>130</v>
      </c>
      <c r="E15" s="16" t="s">
        <v>1307</v>
      </c>
      <c r="F15" s="16" t="s">
        <v>133</v>
      </c>
      <c r="G15" s="16">
        <v>31</v>
      </c>
      <c r="H15" s="16" t="s">
        <v>145</v>
      </c>
      <c r="I15" s="16" t="s">
        <v>135</v>
      </c>
      <c r="J15" s="16" t="s">
        <v>136</v>
      </c>
      <c r="K15" s="16" t="s">
        <v>250</v>
      </c>
      <c r="L15" s="20" t="s">
        <v>55</v>
      </c>
      <c r="M15" s="21">
        <v>233576000</v>
      </c>
      <c r="N15" s="21">
        <v>233576000</v>
      </c>
      <c r="O15" s="21">
        <v>233576000</v>
      </c>
      <c r="P15" s="153">
        <f t="shared" si="0"/>
        <v>1</v>
      </c>
    </row>
    <row r="16" spans="2:33" x14ac:dyDescent="0.25">
      <c r="B16" s="15">
        <v>14</v>
      </c>
      <c r="C16" s="16" t="s">
        <v>1303</v>
      </c>
      <c r="D16" s="16" t="s">
        <v>130</v>
      </c>
      <c r="E16" s="16" t="s">
        <v>1304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220</v>
      </c>
      <c r="L16" s="20" t="s">
        <v>55</v>
      </c>
      <c r="M16" s="21">
        <v>272176000</v>
      </c>
      <c r="N16" s="21">
        <v>80847315</v>
      </c>
      <c r="O16" s="21">
        <v>80847315</v>
      </c>
      <c r="P16" s="153">
        <f t="shared" si="0"/>
        <v>1</v>
      </c>
    </row>
    <row r="17" spans="2:16" x14ac:dyDescent="0.25">
      <c r="B17" s="15">
        <v>15</v>
      </c>
      <c r="C17" s="16" t="s">
        <v>1300</v>
      </c>
      <c r="D17" s="16" t="s">
        <v>130</v>
      </c>
      <c r="E17" s="16" t="s">
        <v>1301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20" t="s">
        <v>55</v>
      </c>
      <c r="M17" s="21">
        <v>1186294000</v>
      </c>
      <c r="N17" s="21">
        <v>358176000</v>
      </c>
      <c r="O17" s="21">
        <v>358176000</v>
      </c>
      <c r="P17" s="153">
        <f t="shared" si="0"/>
        <v>1</v>
      </c>
    </row>
    <row r="18" spans="2:16" x14ac:dyDescent="0.25">
      <c r="B18" s="15">
        <v>16</v>
      </c>
      <c r="C18" s="16" t="s">
        <v>1297</v>
      </c>
      <c r="D18" s="16" t="s">
        <v>130</v>
      </c>
      <c r="E18" s="16" t="s">
        <v>1298</v>
      </c>
      <c r="F18" s="16" t="s">
        <v>133</v>
      </c>
      <c r="G18" s="16">
        <v>31</v>
      </c>
      <c r="H18" s="16" t="s">
        <v>145</v>
      </c>
      <c r="I18" s="16" t="s">
        <v>135</v>
      </c>
      <c r="J18" s="16" t="s">
        <v>136</v>
      </c>
      <c r="K18" s="16" t="s">
        <v>137</v>
      </c>
      <c r="L18" s="20" t="s">
        <v>55</v>
      </c>
      <c r="M18" s="21">
        <v>1170951000</v>
      </c>
      <c r="N18" s="21">
        <v>504169066</v>
      </c>
      <c r="O18" s="21">
        <v>504169066</v>
      </c>
      <c r="P18" s="153">
        <f t="shared" si="0"/>
        <v>1</v>
      </c>
    </row>
    <row r="19" spans="2:16" x14ac:dyDescent="0.25">
      <c r="B19" s="15">
        <v>17</v>
      </c>
      <c r="C19" s="16" t="s">
        <v>1294</v>
      </c>
      <c r="D19" s="16" t="s">
        <v>130</v>
      </c>
      <c r="E19" s="16" t="s">
        <v>1295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212</v>
      </c>
      <c r="L19" s="20" t="s">
        <v>55</v>
      </c>
      <c r="M19" s="21">
        <v>1174279000</v>
      </c>
      <c r="N19" s="21">
        <v>469574748</v>
      </c>
      <c r="O19" s="21">
        <v>469574748</v>
      </c>
      <c r="P19" s="153">
        <f t="shared" si="0"/>
        <v>1</v>
      </c>
    </row>
    <row r="20" spans="2:16" x14ac:dyDescent="0.25">
      <c r="B20" s="15">
        <v>18</v>
      </c>
      <c r="C20" s="16" t="s">
        <v>1290</v>
      </c>
      <c r="D20" s="16" t="s">
        <v>130</v>
      </c>
      <c r="E20" s="16" t="s">
        <v>1291</v>
      </c>
      <c r="F20" s="16" t="s">
        <v>133</v>
      </c>
      <c r="G20" s="16">
        <v>31</v>
      </c>
      <c r="H20" s="16" t="s">
        <v>145</v>
      </c>
      <c r="I20" s="16" t="s">
        <v>135</v>
      </c>
      <c r="J20" s="16" t="s">
        <v>136</v>
      </c>
      <c r="K20" s="16" t="s">
        <v>250</v>
      </c>
      <c r="L20" s="20" t="s">
        <v>55</v>
      </c>
      <c r="M20" s="21">
        <v>1611673000</v>
      </c>
      <c r="N20" s="21">
        <v>306003610</v>
      </c>
      <c r="O20" s="21">
        <v>306003610</v>
      </c>
      <c r="P20" s="153">
        <f t="shared" si="0"/>
        <v>1</v>
      </c>
    </row>
    <row r="21" spans="2:16" x14ac:dyDescent="0.25">
      <c r="B21" s="15">
        <v>19</v>
      </c>
      <c r="C21" s="16" t="s">
        <v>1286</v>
      </c>
      <c r="D21" s="16" t="s">
        <v>130</v>
      </c>
      <c r="E21" s="16" t="s">
        <v>1287</v>
      </c>
      <c r="F21" s="16" t="s">
        <v>133</v>
      </c>
      <c r="G21" s="16">
        <v>31</v>
      </c>
      <c r="H21" s="16" t="s">
        <v>145</v>
      </c>
      <c r="I21" s="16" t="s">
        <v>135</v>
      </c>
      <c r="J21" s="16" t="s">
        <v>136</v>
      </c>
      <c r="K21" s="16" t="s">
        <v>220</v>
      </c>
      <c r="L21" s="20" t="s">
        <v>55</v>
      </c>
      <c r="M21" s="21">
        <v>9913905000</v>
      </c>
      <c r="N21" s="21">
        <v>1735168913</v>
      </c>
      <c r="O21" s="21">
        <v>1735168913</v>
      </c>
      <c r="P21" s="153">
        <f t="shared" si="0"/>
        <v>1</v>
      </c>
    </row>
    <row r="22" spans="2:16" x14ac:dyDescent="0.25">
      <c r="B22" s="15">
        <v>20</v>
      </c>
      <c r="C22" s="16" t="s">
        <v>1283</v>
      </c>
      <c r="D22" s="16" t="s">
        <v>130</v>
      </c>
      <c r="E22" s="16" t="s">
        <v>1284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250</v>
      </c>
      <c r="L22" s="20" t="s">
        <v>55</v>
      </c>
      <c r="M22" s="21">
        <v>8152747000</v>
      </c>
      <c r="N22" s="21">
        <v>1287259478</v>
      </c>
      <c r="O22" s="21">
        <v>1287259478</v>
      </c>
      <c r="P22" s="153">
        <f t="shared" si="0"/>
        <v>1</v>
      </c>
    </row>
    <row r="23" spans="2:16" x14ac:dyDescent="0.25">
      <c r="B23" s="15">
        <v>21</v>
      </c>
      <c r="C23" s="16" t="s">
        <v>1268</v>
      </c>
      <c r="D23" s="16" t="s">
        <v>161</v>
      </c>
      <c r="E23" s="16" t="s">
        <v>1282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55</v>
      </c>
      <c r="M23" s="21">
        <v>1985964521</v>
      </c>
      <c r="N23" s="21">
        <v>1985964521</v>
      </c>
      <c r="O23" s="21">
        <v>1985964521</v>
      </c>
      <c r="P23" s="153">
        <f t="shared" si="0"/>
        <v>1</v>
      </c>
    </row>
    <row r="24" spans="2:16" x14ac:dyDescent="0.25">
      <c r="B24" s="15">
        <v>22</v>
      </c>
      <c r="C24" s="16" t="s">
        <v>1268</v>
      </c>
      <c r="D24" s="16" t="s">
        <v>161</v>
      </c>
      <c r="E24" s="16" t="s">
        <v>1281</v>
      </c>
      <c r="F24" s="16" t="s">
        <v>263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20" t="s">
        <v>55</v>
      </c>
      <c r="M24" s="21">
        <v>1783663079</v>
      </c>
      <c r="N24" s="21">
        <v>1783663079</v>
      </c>
      <c r="O24" s="21">
        <v>1783663079</v>
      </c>
      <c r="P24" s="153">
        <f t="shared" si="0"/>
        <v>1</v>
      </c>
    </row>
    <row r="25" spans="2:16" x14ac:dyDescent="0.25">
      <c r="B25" s="15">
        <v>23</v>
      </c>
      <c r="C25" s="16" t="s">
        <v>1268</v>
      </c>
      <c r="D25" s="16" t="s">
        <v>161</v>
      </c>
      <c r="E25" s="16" t="s">
        <v>1280</v>
      </c>
      <c r="F25" s="16" t="s">
        <v>263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20" t="s">
        <v>55</v>
      </c>
      <c r="M25" s="21">
        <v>711240301</v>
      </c>
      <c r="N25" s="21">
        <v>711240301</v>
      </c>
      <c r="O25" s="21">
        <v>711240301</v>
      </c>
      <c r="P25" s="153">
        <f t="shared" si="0"/>
        <v>1</v>
      </c>
    </row>
    <row r="26" spans="2:16" x14ac:dyDescent="0.25">
      <c r="B26" s="15">
        <v>24</v>
      </c>
      <c r="C26" s="16" t="s">
        <v>1268</v>
      </c>
      <c r="D26" s="16" t="s">
        <v>161</v>
      </c>
      <c r="E26" s="16" t="s">
        <v>1279</v>
      </c>
      <c r="F26" s="16" t="s">
        <v>263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55</v>
      </c>
      <c r="M26" s="21">
        <v>12092819797</v>
      </c>
      <c r="N26" s="21">
        <v>12092819797</v>
      </c>
      <c r="O26" s="21">
        <v>12092819797</v>
      </c>
      <c r="P26" s="153">
        <f t="shared" si="0"/>
        <v>1</v>
      </c>
    </row>
    <row r="27" spans="2:16" x14ac:dyDescent="0.25">
      <c r="B27" s="15">
        <v>25</v>
      </c>
      <c r="C27" s="16" t="s">
        <v>1268</v>
      </c>
      <c r="D27" s="16" t="s">
        <v>161</v>
      </c>
      <c r="E27" s="16" t="s">
        <v>1278</v>
      </c>
      <c r="F27" s="16" t="s">
        <v>263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20" t="s">
        <v>55</v>
      </c>
      <c r="M27" s="21">
        <v>4723954981</v>
      </c>
      <c r="N27" s="21">
        <v>4723954981</v>
      </c>
      <c r="O27" s="21">
        <v>4723954981</v>
      </c>
      <c r="P27" s="153">
        <f t="shared" si="0"/>
        <v>1</v>
      </c>
    </row>
    <row r="28" spans="2:16" x14ac:dyDescent="0.25">
      <c r="B28" s="15">
        <v>26</v>
      </c>
      <c r="C28" s="16" t="s">
        <v>1268</v>
      </c>
      <c r="D28" s="16" t="s">
        <v>161</v>
      </c>
      <c r="E28" s="16" t="s">
        <v>1277</v>
      </c>
      <c r="F28" s="16" t="s">
        <v>263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20" t="s">
        <v>55</v>
      </c>
      <c r="M28" s="21">
        <v>995393748</v>
      </c>
      <c r="N28" s="21">
        <v>995393748</v>
      </c>
      <c r="O28" s="21">
        <v>995393748</v>
      </c>
      <c r="P28" s="153">
        <f t="shared" si="0"/>
        <v>1</v>
      </c>
    </row>
    <row r="29" spans="2:16" x14ac:dyDescent="0.25">
      <c r="B29" s="15">
        <v>27</v>
      </c>
      <c r="C29" s="16" t="s">
        <v>1268</v>
      </c>
      <c r="D29" s="16" t="s">
        <v>161</v>
      </c>
      <c r="E29" s="16" t="s">
        <v>1276</v>
      </c>
      <c r="F29" s="16" t="s">
        <v>263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20" t="s">
        <v>55</v>
      </c>
      <c r="M29" s="21">
        <v>19565299903</v>
      </c>
      <c r="N29" s="21">
        <v>19565299903</v>
      </c>
      <c r="O29" s="21">
        <v>19565299903</v>
      </c>
      <c r="P29" s="153">
        <f t="shared" si="0"/>
        <v>1</v>
      </c>
    </row>
    <row r="30" spans="2:16" x14ac:dyDescent="0.25">
      <c r="B30" s="15">
        <v>28</v>
      </c>
      <c r="C30" s="16" t="s">
        <v>1268</v>
      </c>
      <c r="D30" s="16" t="s">
        <v>161</v>
      </c>
      <c r="E30" s="16" t="s">
        <v>1275</v>
      </c>
      <c r="F30" s="16" t="s">
        <v>263</v>
      </c>
      <c r="G30" s="16">
        <v>24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55</v>
      </c>
      <c r="M30" s="21">
        <v>749562729</v>
      </c>
      <c r="N30" s="21">
        <v>749562729</v>
      </c>
      <c r="O30" s="21">
        <v>749562729</v>
      </c>
      <c r="P30" s="153">
        <f t="shared" si="0"/>
        <v>1</v>
      </c>
    </row>
    <row r="31" spans="2:16" x14ac:dyDescent="0.25">
      <c r="B31" s="15">
        <v>29</v>
      </c>
      <c r="C31" s="16" t="s">
        <v>1268</v>
      </c>
      <c r="D31" s="16" t="s">
        <v>161</v>
      </c>
      <c r="E31" s="16" t="s">
        <v>1274</v>
      </c>
      <c r="F31" s="16" t="s">
        <v>263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55</v>
      </c>
      <c r="M31" s="21">
        <v>3081359459</v>
      </c>
      <c r="N31" s="21">
        <v>3081359459</v>
      </c>
      <c r="O31" s="21">
        <v>3081359459</v>
      </c>
      <c r="P31" s="153">
        <f t="shared" si="0"/>
        <v>1</v>
      </c>
    </row>
    <row r="32" spans="2:16" x14ac:dyDescent="0.25">
      <c r="B32" s="15">
        <v>30</v>
      </c>
      <c r="C32" s="16" t="s">
        <v>1268</v>
      </c>
      <c r="D32" s="16" t="s">
        <v>161</v>
      </c>
      <c r="E32" s="16" t="s">
        <v>1273</v>
      </c>
      <c r="F32" s="16" t="s">
        <v>263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20" t="s">
        <v>55</v>
      </c>
      <c r="M32" s="21">
        <v>19973278042</v>
      </c>
      <c r="N32" s="21">
        <v>19973278042</v>
      </c>
      <c r="O32" s="21">
        <v>19973278042</v>
      </c>
      <c r="P32" s="153">
        <f t="shared" si="0"/>
        <v>1</v>
      </c>
    </row>
    <row r="33" spans="2:16" x14ac:dyDescent="0.25">
      <c r="B33" s="15">
        <v>31</v>
      </c>
      <c r="C33" s="16" t="s">
        <v>1268</v>
      </c>
      <c r="D33" s="16" t="s">
        <v>161</v>
      </c>
      <c r="E33" s="16" t="s">
        <v>1272</v>
      </c>
      <c r="F33" s="16" t="s">
        <v>263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20" t="s">
        <v>55</v>
      </c>
      <c r="M33" s="21">
        <v>1084398312</v>
      </c>
      <c r="N33" s="21">
        <v>1084398312</v>
      </c>
      <c r="O33" s="21">
        <v>1084398312</v>
      </c>
      <c r="P33" s="153">
        <f t="shared" si="0"/>
        <v>1</v>
      </c>
    </row>
    <row r="34" spans="2:16" x14ac:dyDescent="0.25">
      <c r="B34" s="15">
        <v>32</v>
      </c>
      <c r="C34" s="16" t="s">
        <v>1268</v>
      </c>
      <c r="D34" s="16" t="s">
        <v>161</v>
      </c>
      <c r="E34" s="16" t="s">
        <v>1271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20" t="s">
        <v>55</v>
      </c>
      <c r="M34" s="21">
        <v>1541624358</v>
      </c>
      <c r="N34" s="21">
        <v>1541624358</v>
      </c>
      <c r="O34" s="21">
        <v>1541624358</v>
      </c>
      <c r="P34" s="153">
        <f t="shared" si="0"/>
        <v>1</v>
      </c>
    </row>
    <row r="35" spans="2:16" x14ac:dyDescent="0.25">
      <c r="B35" s="15">
        <v>33</v>
      </c>
      <c r="C35" s="16" t="s">
        <v>1268</v>
      </c>
      <c r="D35" s="16" t="s">
        <v>161</v>
      </c>
      <c r="E35" s="16" t="s">
        <v>1270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20" t="s">
        <v>55</v>
      </c>
      <c r="M35" s="21">
        <v>1644582444</v>
      </c>
      <c r="N35" s="21">
        <v>1644582444</v>
      </c>
      <c r="O35" s="21">
        <v>1644582444</v>
      </c>
      <c r="P35" s="153">
        <f t="shared" si="0"/>
        <v>1</v>
      </c>
    </row>
    <row r="36" spans="2:16" x14ac:dyDescent="0.25">
      <c r="B36" s="15">
        <v>34</v>
      </c>
      <c r="C36" s="16" t="s">
        <v>1268</v>
      </c>
      <c r="D36" s="16" t="s">
        <v>161</v>
      </c>
      <c r="E36" s="16" t="s">
        <v>1269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20" t="s">
        <v>55</v>
      </c>
      <c r="M36" s="21">
        <v>866092406</v>
      </c>
      <c r="N36" s="21">
        <v>866092406</v>
      </c>
      <c r="O36" s="21">
        <v>866092406</v>
      </c>
      <c r="P36" s="153">
        <f t="shared" si="0"/>
        <v>1</v>
      </c>
    </row>
    <row r="37" spans="2:16" x14ac:dyDescent="0.25">
      <c r="B37" s="15">
        <v>35</v>
      </c>
      <c r="C37" s="16" t="s">
        <v>1258</v>
      </c>
      <c r="D37" s="16" t="s">
        <v>161</v>
      </c>
      <c r="E37" s="16" t="s">
        <v>1267</v>
      </c>
      <c r="F37" s="16" t="s">
        <v>1260</v>
      </c>
      <c r="G37" s="16">
        <v>29</v>
      </c>
      <c r="H37" s="16" t="s">
        <v>145</v>
      </c>
      <c r="I37" s="16" t="s">
        <v>135</v>
      </c>
      <c r="J37" s="16" t="s">
        <v>136</v>
      </c>
      <c r="K37" s="16" t="s">
        <v>869</v>
      </c>
      <c r="L37" s="20" t="s">
        <v>55</v>
      </c>
      <c r="M37" s="21">
        <v>13973511</v>
      </c>
      <c r="N37" s="21">
        <v>13973511</v>
      </c>
      <c r="O37" s="21">
        <v>13973511</v>
      </c>
      <c r="P37" s="153">
        <f t="shared" si="0"/>
        <v>1</v>
      </c>
    </row>
    <row r="38" spans="2:16" x14ac:dyDescent="0.25">
      <c r="B38" s="15">
        <v>36</v>
      </c>
      <c r="C38" s="16" t="s">
        <v>1258</v>
      </c>
      <c r="D38" s="16" t="s">
        <v>161</v>
      </c>
      <c r="E38" s="16" t="s">
        <v>1266</v>
      </c>
      <c r="F38" s="16" t="s">
        <v>1260</v>
      </c>
      <c r="G38" s="16">
        <v>29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20" t="s">
        <v>55</v>
      </c>
      <c r="M38" s="21">
        <v>1802526704</v>
      </c>
      <c r="N38" s="21">
        <v>1802526704</v>
      </c>
      <c r="O38" s="21">
        <v>1802526704</v>
      </c>
      <c r="P38" s="153">
        <f t="shared" si="0"/>
        <v>1</v>
      </c>
    </row>
    <row r="39" spans="2:16" x14ac:dyDescent="0.25">
      <c r="B39" s="15">
        <v>37</v>
      </c>
      <c r="C39" s="16" t="s">
        <v>1258</v>
      </c>
      <c r="D39" s="16" t="s">
        <v>161</v>
      </c>
      <c r="E39" s="16" t="s">
        <v>1265</v>
      </c>
      <c r="F39" s="16" t="s">
        <v>1260</v>
      </c>
      <c r="G39" s="16">
        <v>29</v>
      </c>
      <c r="H39" s="16" t="s">
        <v>145</v>
      </c>
      <c r="I39" s="16" t="s">
        <v>135</v>
      </c>
      <c r="J39" s="16" t="s">
        <v>136</v>
      </c>
      <c r="K39" s="16" t="s">
        <v>408</v>
      </c>
      <c r="L39" s="20" t="s">
        <v>55</v>
      </c>
      <c r="M39" s="21">
        <v>530351744</v>
      </c>
      <c r="N39" s="21">
        <v>530351744</v>
      </c>
      <c r="O39" s="21">
        <v>530351744</v>
      </c>
      <c r="P39" s="153">
        <f t="shared" si="0"/>
        <v>1</v>
      </c>
    </row>
    <row r="40" spans="2:16" x14ac:dyDescent="0.25">
      <c r="B40" s="15">
        <v>38</v>
      </c>
      <c r="C40" s="16" t="s">
        <v>1258</v>
      </c>
      <c r="D40" s="16" t="s">
        <v>161</v>
      </c>
      <c r="E40" s="16" t="s">
        <v>1263</v>
      </c>
      <c r="F40" s="16" t="s">
        <v>1260</v>
      </c>
      <c r="G40" s="16">
        <v>29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20" t="s">
        <v>55</v>
      </c>
      <c r="M40" s="21">
        <v>1029818876</v>
      </c>
      <c r="N40" s="21">
        <v>1029818876</v>
      </c>
      <c r="O40" s="21">
        <v>1029818876</v>
      </c>
      <c r="P40" s="153">
        <f t="shared" si="0"/>
        <v>1</v>
      </c>
    </row>
    <row r="41" spans="2:16" x14ac:dyDescent="0.25">
      <c r="B41" s="15">
        <v>39</v>
      </c>
      <c r="C41" s="16" t="s">
        <v>1258</v>
      </c>
      <c r="D41" s="16" t="s">
        <v>161</v>
      </c>
      <c r="E41" s="16" t="s">
        <v>1262</v>
      </c>
      <c r="F41" s="16" t="s">
        <v>1260</v>
      </c>
      <c r="G41" s="16">
        <v>29</v>
      </c>
      <c r="H41" s="16" t="s">
        <v>145</v>
      </c>
      <c r="I41" s="16" t="s">
        <v>135</v>
      </c>
      <c r="J41" s="16" t="s">
        <v>136</v>
      </c>
      <c r="K41" s="16" t="s">
        <v>152</v>
      </c>
      <c r="L41" s="20" t="s">
        <v>55</v>
      </c>
      <c r="M41" s="21">
        <v>74437136</v>
      </c>
      <c r="N41" s="21">
        <v>74437136</v>
      </c>
      <c r="O41" s="21">
        <v>74437136</v>
      </c>
      <c r="P41" s="153">
        <f t="shared" si="0"/>
        <v>1</v>
      </c>
    </row>
    <row r="42" spans="2:16" x14ac:dyDescent="0.25">
      <c r="B42" s="15">
        <v>40</v>
      </c>
      <c r="C42" s="16" t="s">
        <v>1258</v>
      </c>
      <c r="D42" s="16" t="s">
        <v>161</v>
      </c>
      <c r="E42" s="16" t="s">
        <v>1259</v>
      </c>
      <c r="F42" s="16" t="s">
        <v>1260</v>
      </c>
      <c r="G42" s="16">
        <v>29</v>
      </c>
      <c r="H42" s="16" t="s">
        <v>145</v>
      </c>
      <c r="I42" s="16" t="s">
        <v>135</v>
      </c>
      <c r="J42" s="16" t="s">
        <v>136</v>
      </c>
      <c r="K42" s="16" t="s">
        <v>479</v>
      </c>
      <c r="L42" s="20" t="s">
        <v>55</v>
      </c>
      <c r="M42" s="21">
        <v>155715690</v>
      </c>
      <c r="N42" s="21">
        <v>155715690</v>
      </c>
      <c r="O42" s="21">
        <v>155715690</v>
      </c>
      <c r="P42" s="153">
        <f t="shared" si="0"/>
        <v>1</v>
      </c>
    </row>
    <row r="43" spans="2:16" x14ac:dyDescent="0.25">
      <c r="B43" s="15">
        <v>41</v>
      </c>
      <c r="C43" s="16" t="s">
        <v>1253</v>
      </c>
      <c r="D43" s="16" t="s">
        <v>130</v>
      </c>
      <c r="E43" s="16" t="s">
        <v>1254</v>
      </c>
      <c r="F43" s="16" t="s">
        <v>133</v>
      </c>
      <c r="G43" s="16">
        <v>31</v>
      </c>
      <c r="H43" s="16" t="s">
        <v>145</v>
      </c>
      <c r="I43" s="16" t="s">
        <v>135</v>
      </c>
      <c r="J43" s="16" t="s">
        <v>136</v>
      </c>
      <c r="K43" s="16" t="s">
        <v>250</v>
      </c>
      <c r="L43" s="20" t="s">
        <v>55</v>
      </c>
      <c r="M43" s="21">
        <v>71629410000</v>
      </c>
      <c r="N43" s="21">
        <v>10996351446</v>
      </c>
      <c r="O43" s="21">
        <v>10996351446</v>
      </c>
      <c r="P43" s="153">
        <f t="shared" si="0"/>
        <v>1</v>
      </c>
    </row>
    <row r="44" spans="2:16" x14ac:dyDescent="0.25">
      <c r="B44" s="15">
        <v>42</v>
      </c>
      <c r="C44" s="16" t="s">
        <v>1249</v>
      </c>
      <c r="D44" s="16" t="s">
        <v>130</v>
      </c>
      <c r="E44" s="16" t="s">
        <v>1250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136</v>
      </c>
      <c r="K44" s="16" t="s">
        <v>212</v>
      </c>
      <c r="L44" s="20" t="s">
        <v>55</v>
      </c>
      <c r="M44" s="21">
        <v>84096638000</v>
      </c>
      <c r="N44" s="21">
        <v>17793490372</v>
      </c>
      <c r="O44" s="21">
        <v>17793489682</v>
      </c>
      <c r="P44" s="153">
        <f t="shared" si="0"/>
        <v>0.99999996122177348</v>
      </c>
    </row>
    <row r="45" spans="2:16" x14ac:dyDescent="0.25">
      <c r="B45" s="15">
        <v>43</v>
      </c>
      <c r="C45" s="16" t="s">
        <v>1328</v>
      </c>
      <c r="D45" s="16" t="s">
        <v>161</v>
      </c>
      <c r="E45" s="16" t="s">
        <v>1329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20" t="s">
        <v>56</v>
      </c>
      <c r="M45" s="21">
        <v>57689000</v>
      </c>
      <c r="N45" s="21">
        <v>57689000</v>
      </c>
      <c r="O45" s="21">
        <v>57689000</v>
      </c>
      <c r="P45" s="153">
        <f t="shared" si="0"/>
        <v>1</v>
      </c>
    </row>
    <row r="46" spans="2:16" ht="15.75" thickBot="1" x14ac:dyDescent="0.3">
      <c r="B46" s="131">
        <v>44</v>
      </c>
      <c r="C46" s="132" t="s">
        <v>1326</v>
      </c>
      <c r="D46" s="132" t="s">
        <v>161</v>
      </c>
      <c r="E46" s="132" t="s">
        <v>1327</v>
      </c>
      <c r="F46" s="132" t="s">
        <v>170</v>
      </c>
      <c r="G46" s="132">
        <v>24</v>
      </c>
      <c r="H46" s="132" t="s">
        <v>145</v>
      </c>
      <c r="I46" s="132" t="s">
        <v>164</v>
      </c>
      <c r="J46" s="132" t="s">
        <v>136</v>
      </c>
      <c r="K46" s="132" t="s">
        <v>136</v>
      </c>
      <c r="L46" s="159" t="s">
        <v>56</v>
      </c>
      <c r="M46" s="29">
        <v>772623050</v>
      </c>
      <c r="N46" s="29">
        <v>772623050</v>
      </c>
      <c r="O46" s="29">
        <v>737056022</v>
      </c>
      <c r="P46" s="154">
        <f t="shared" si="0"/>
        <v>0.95396587249111975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53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 x14ac:dyDescent="0.3">
      <c r="S1" s="9" t="s">
        <v>2717</v>
      </c>
      <c r="AC1" s="161" t="s">
        <v>84</v>
      </c>
      <c r="AD1" s="162"/>
    </row>
    <row r="2" spans="2:34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>
        <v>1</v>
      </c>
      <c r="C3" s="16" t="s">
        <v>1460</v>
      </c>
      <c r="D3" s="16" t="s">
        <v>161</v>
      </c>
      <c r="E3" s="16" t="s">
        <v>1461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869</v>
      </c>
      <c r="L3" s="20" t="s">
        <v>58</v>
      </c>
      <c r="M3" s="21">
        <v>288000</v>
      </c>
      <c r="N3" s="21">
        <v>288000</v>
      </c>
      <c r="O3" s="21">
        <v>288000</v>
      </c>
      <c r="P3" s="153">
        <f t="shared" ref="P3:P66" si="0">+O3/N3</f>
        <v>1</v>
      </c>
      <c r="S3" s="22" t="s">
        <v>59</v>
      </c>
      <c r="T3" s="33">
        <f>+COUNTIF($L$2:$L$153,S3)</f>
        <v>108</v>
      </c>
      <c r="U3" s="21">
        <f>+SUMIF($L$3:$L$152,S3,$M$3:$M$152)</f>
        <v>144501091339</v>
      </c>
      <c r="V3" s="21">
        <f>+SUMIF($L$3:$L$152,S3,$N$3:$N$152)</f>
        <v>144501091339</v>
      </c>
      <c r="W3" s="21">
        <f>+SUMIF($L$3:$L$152,S3,$O$3:$O$152)</f>
        <v>144359294872</v>
      </c>
      <c r="X3" s="23">
        <f t="shared" ref="X3:X9" si="1">+W3/V3</f>
        <v>0.99901871698209288</v>
      </c>
      <c r="AC3" s="22">
        <v>23</v>
      </c>
      <c r="AD3" s="24" t="s">
        <v>1333</v>
      </c>
      <c r="AE3" s="19">
        <f>+COUNTIF($G$2:$G$200,AC3)</f>
        <v>125</v>
      </c>
      <c r="AF3" s="21">
        <f>+SUMIF($G$3:$G$200,AC3,$M$3:$M$200)</f>
        <v>162294046816</v>
      </c>
      <c r="AG3" s="21">
        <f>+SUMIF($G$3:$G$200,AC3,$N$3:$N$200)</f>
        <v>162294046816</v>
      </c>
      <c r="AH3" s="23">
        <f>+AG3/$AG$5</f>
        <v>0.9723980690264703</v>
      </c>
    </row>
    <row r="4" spans="2:34" x14ac:dyDescent="0.25">
      <c r="B4" s="15">
        <v>2</v>
      </c>
      <c r="C4" s="16" t="s">
        <v>1460</v>
      </c>
      <c r="D4" s="16" t="s">
        <v>161</v>
      </c>
      <c r="E4" s="16" t="s">
        <v>1461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408</v>
      </c>
      <c r="L4" s="20" t="s">
        <v>58</v>
      </c>
      <c r="M4" s="21">
        <v>216000</v>
      </c>
      <c r="N4" s="21">
        <v>216000</v>
      </c>
      <c r="O4" s="21">
        <v>198000</v>
      </c>
      <c r="P4" s="153">
        <f t="shared" si="0"/>
        <v>0.91666666666666663</v>
      </c>
      <c r="S4" s="22" t="s">
        <v>58</v>
      </c>
      <c r="T4" s="33">
        <f t="shared" ref="T4:T8" si="2">+COUNTIF($L$2:$L$153,S4)</f>
        <v>19</v>
      </c>
      <c r="U4" s="21">
        <f t="shared" ref="U4:U8" si="3">+SUMIF($L$3:$L$152,S4,$M$3:$M$152)</f>
        <v>15124147169</v>
      </c>
      <c r="V4" s="21">
        <f t="shared" ref="V4:V8" si="4">+SUMIF($L$3:$L$152,S4,$N$3:$N$152)</f>
        <v>15124147169</v>
      </c>
      <c r="W4" s="21">
        <f t="shared" ref="W4:W8" si="5">+SUMIF($L$3:$L$152,S4,$O$3:$O$152)</f>
        <v>14870259763</v>
      </c>
      <c r="X4" s="23">
        <f t="shared" si="1"/>
        <v>0.98321310926407846</v>
      </c>
      <c r="AC4" s="22">
        <v>24</v>
      </c>
      <c r="AD4" s="24" t="s">
        <v>141</v>
      </c>
      <c r="AE4" s="19">
        <f>+COUNTIF($G$2:$G$200,AC4)</f>
        <v>26</v>
      </c>
      <c r="AF4" s="21">
        <f>+SUMIF($G$3:$G$200,AC4,$M$3:$M$200)</f>
        <v>4606785246</v>
      </c>
      <c r="AG4" s="21">
        <f>+SUMIF($G$3:$G$200,AC4,$N$3:$N$200)</f>
        <v>4606785246</v>
      </c>
      <c r="AH4" s="23">
        <f>+AG4/$AG$5</f>
        <v>2.7601930973529719E-2</v>
      </c>
    </row>
    <row r="5" spans="2:34" ht="15.75" thickBot="1" x14ac:dyDescent="0.3">
      <c r="B5" s="15">
        <v>3</v>
      </c>
      <c r="C5" s="16" t="s">
        <v>1460</v>
      </c>
      <c r="D5" s="16" t="s">
        <v>161</v>
      </c>
      <c r="E5" s="16" t="s">
        <v>1461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250</v>
      </c>
      <c r="L5" s="20" t="s">
        <v>58</v>
      </c>
      <c r="M5" s="21">
        <v>1047800</v>
      </c>
      <c r="N5" s="21">
        <v>1047800</v>
      </c>
      <c r="O5" s="21">
        <v>1047800</v>
      </c>
      <c r="P5" s="153">
        <f t="shared" si="0"/>
        <v>1</v>
      </c>
      <c r="S5" s="22" t="s">
        <v>60</v>
      </c>
      <c r="T5" s="33">
        <f t="shared" si="2"/>
        <v>3</v>
      </c>
      <c r="U5" s="21">
        <f t="shared" si="3"/>
        <v>2672306108</v>
      </c>
      <c r="V5" s="21">
        <f t="shared" si="4"/>
        <v>2672306108</v>
      </c>
      <c r="W5" s="21">
        <f t="shared" si="5"/>
        <v>2579730958</v>
      </c>
      <c r="X5" s="23">
        <f t="shared" si="1"/>
        <v>0.9653575802102683</v>
      </c>
      <c r="AC5" s="26" t="s">
        <v>167</v>
      </c>
      <c r="AD5" s="27"/>
      <c r="AE5" s="28">
        <f>+SUM(AE3:AE4)</f>
        <v>151</v>
      </c>
      <c r="AF5" s="21">
        <f>+SUM(AF3:AF4)</f>
        <v>166900832062</v>
      </c>
      <c r="AG5" s="21">
        <f>+SUM(AG3:AG4)</f>
        <v>166900832062</v>
      </c>
      <c r="AH5" s="23">
        <f>+SUM(AH3:AH4)</f>
        <v>1</v>
      </c>
    </row>
    <row r="6" spans="2:34" x14ac:dyDescent="0.25">
      <c r="B6" s="15">
        <v>4</v>
      </c>
      <c r="C6" s="16" t="s">
        <v>1460</v>
      </c>
      <c r="D6" s="16" t="s">
        <v>161</v>
      </c>
      <c r="E6" s="16" t="s">
        <v>1461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220</v>
      </c>
      <c r="L6" s="20" t="s">
        <v>58</v>
      </c>
      <c r="M6" s="21">
        <v>686000</v>
      </c>
      <c r="N6" s="21">
        <v>686000</v>
      </c>
      <c r="O6" s="21">
        <v>686000</v>
      </c>
      <c r="P6" s="153">
        <f t="shared" si="0"/>
        <v>1</v>
      </c>
      <c r="S6" s="22" t="s">
        <v>63</v>
      </c>
      <c r="T6" s="33">
        <f t="shared" si="2"/>
        <v>4</v>
      </c>
      <c r="U6" s="21">
        <f t="shared" si="3"/>
        <v>2175550761</v>
      </c>
      <c r="V6" s="21">
        <f t="shared" si="4"/>
        <v>2175550761</v>
      </c>
      <c r="W6" s="21">
        <f t="shared" si="5"/>
        <v>2175550761</v>
      </c>
      <c r="X6" s="23">
        <f t="shared" si="1"/>
        <v>1</v>
      </c>
    </row>
    <row r="7" spans="2:34" x14ac:dyDescent="0.25">
      <c r="B7" s="15">
        <v>5</v>
      </c>
      <c r="C7" s="16" t="s">
        <v>1460</v>
      </c>
      <c r="D7" s="16" t="s">
        <v>161</v>
      </c>
      <c r="E7" s="16" t="s">
        <v>1461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212</v>
      </c>
      <c r="L7" s="20" t="s">
        <v>58</v>
      </c>
      <c r="M7" s="21">
        <v>1260000</v>
      </c>
      <c r="N7" s="21">
        <v>1260000</v>
      </c>
      <c r="O7" s="21">
        <v>1260000</v>
      </c>
      <c r="P7" s="153">
        <f t="shared" si="0"/>
        <v>1</v>
      </c>
      <c r="S7" s="22" t="s">
        <v>61</v>
      </c>
      <c r="T7" s="33">
        <f t="shared" si="2"/>
        <v>7</v>
      </c>
      <c r="U7" s="21">
        <f t="shared" si="3"/>
        <v>2156741923</v>
      </c>
      <c r="V7" s="21">
        <f t="shared" si="4"/>
        <v>2156741923</v>
      </c>
      <c r="W7" s="21">
        <f t="shared" si="5"/>
        <v>2156741923</v>
      </c>
      <c r="X7" s="23">
        <f t="shared" si="1"/>
        <v>1</v>
      </c>
    </row>
    <row r="8" spans="2:34" x14ac:dyDescent="0.25">
      <c r="B8" s="15">
        <v>6</v>
      </c>
      <c r="C8" s="16" t="s">
        <v>1459</v>
      </c>
      <c r="D8" s="16" t="s">
        <v>161</v>
      </c>
      <c r="E8" s="16" t="s">
        <v>917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58</v>
      </c>
      <c r="M8" s="21">
        <v>8486976154</v>
      </c>
      <c r="N8" s="21">
        <v>8486976154</v>
      </c>
      <c r="O8" s="21">
        <v>8237292656</v>
      </c>
      <c r="P8" s="153">
        <f t="shared" si="0"/>
        <v>0.9705803935972741</v>
      </c>
      <c r="S8" s="22" t="s">
        <v>62</v>
      </c>
      <c r="T8" s="33">
        <f t="shared" si="2"/>
        <v>10</v>
      </c>
      <c r="U8" s="21">
        <f t="shared" si="3"/>
        <v>247794762</v>
      </c>
      <c r="V8" s="21">
        <f t="shared" si="4"/>
        <v>247794762</v>
      </c>
      <c r="W8" s="21">
        <f t="shared" si="5"/>
        <v>247589176</v>
      </c>
      <c r="X8" s="23">
        <f t="shared" si="1"/>
        <v>0.99917033758768481</v>
      </c>
    </row>
    <row r="9" spans="2:34" ht="15.75" thickBot="1" x14ac:dyDescent="0.3">
      <c r="B9" s="15">
        <v>7</v>
      </c>
      <c r="C9" s="16" t="s">
        <v>1459</v>
      </c>
      <c r="D9" s="16" t="s">
        <v>161</v>
      </c>
      <c r="E9" s="16" t="s">
        <v>917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136</v>
      </c>
      <c r="K9" s="16" t="s">
        <v>220</v>
      </c>
      <c r="L9" s="20" t="s">
        <v>58</v>
      </c>
      <c r="M9" s="21">
        <v>5152788502</v>
      </c>
      <c r="N9" s="21">
        <v>5152788502</v>
      </c>
      <c r="O9" s="21">
        <v>5152788502</v>
      </c>
      <c r="P9" s="153">
        <f t="shared" si="0"/>
        <v>1</v>
      </c>
      <c r="S9" s="26" t="s">
        <v>167</v>
      </c>
      <c r="T9" s="28">
        <f>+SUM(T3:T8)</f>
        <v>151</v>
      </c>
      <c r="U9" s="29">
        <f>+SUM(U3:U8)</f>
        <v>166877632062</v>
      </c>
      <c r="V9" s="29">
        <f>+SUM(V3:V8)</f>
        <v>166877632062</v>
      </c>
      <c r="W9" s="29">
        <f>+SUM(W3:W8)</f>
        <v>166389167453</v>
      </c>
      <c r="X9" s="30">
        <f t="shared" si="1"/>
        <v>0.99707291742479587</v>
      </c>
    </row>
    <row r="10" spans="2:34" x14ac:dyDescent="0.25">
      <c r="B10" s="15">
        <v>8</v>
      </c>
      <c r="C10" s="16" t="s">
        <v>1459</v>
      </c>
      <c r="D10" s="16" t="s">
        <v>161</v>
      </c>
      <c r="E10" s="16" t="s">
        <v>917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136</v>
      </c>
      <c r="K10" s="16" t="s">
        <v>212</v>
      </c>
      <c r="L10" s="20" t="s">
        <v>58</v>
      </c>
      <c r="M10" s="21">
        <v>650927109</v>
      </c>
      <c r="N10" s="21">
        <v>650927109</v>
      </c>
      <c r="O10" s="21">
        <v>650927109</v>
      </c>
      <c r="P10" s="153">
        <f t="shared" si="0"/>
        <v>1</v>
      </c>
    </row>
    <row r="11" spans="2:34" x14ac:dyDescent="0.25">
      <c r="B11" s="15">
        <v>9</v>
      </c>
      <c r="C11" s="16" t="s">
        <v>1459</v>
      </c>
      <c r="D11" s="16" t="s">
        <v>161</v>
      </c>
      <c r="E11" s="16" t="s">
        <v>917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136</v>
      </c>
      <c r="K11" s="16" t="s">
        <v>869</v>
      </c>
      <c r="L11" s="20" t="s">
        <v>58</v>
      </c>
      <c r="M11" s="21">
        <v>232707180</v>
      </c>
      <c r="N11" s="21">
        <v>232707180</v>
      </c>
      <c r="O11" s="21">
        <v>229989467</v>
      </c>
      <c r="P11" s="153">
        <f t="shared" si="0"/>
        <v>0.98832131866322304</v>
      </c>
    </row>
    <row r="12" spans="2:34" x14ac:dyDescent="0.25">
      <c r="B12" s="15">
        <v>10</v>
      </c>
      <c r="C12" s="16" t="s">
        <v>1459</v>
      </c>
      <c r="D12" s="16" t="s">
        <v>161</v>
      </c>
      <c r="E12" s="16" t="s">
        <v>917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136</v>
      </c>
      <c r="K12" s="16" t="s">
        <v>246</v>
      </c>
      <c r="L12" s="20" t="s">
        <v>58</v>
      </c>
      <c r="M12" s="21">
        <v>193938306</v>
      </c>
      <c r="N12" s="21">
        <v>193938306</v>
      </c>
      <c r="O12" s="21">
        <v>193938306</v>
      </c>
      <c r="P12" s="153">
        <f t="shared" si="0"/>
        <v>1</v>
      </c>
    </row>
    <row r="13" spans="2:34" x14ac:dyDescent="0.25">
      <c r="B13" s="15">
        <v>11</v>
      </c>
      <c r="C13" s="16" t="s">
        <v>1459</v>
      </c>
      <c r="D13" s="16" t="s">
        <v>161</v>
      </c>
      <c r="E13" s="16" t="s">
        <v>917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58</v>
      </c>
      <c r="M13" s="21">
        <v>139888130</v>
      </c>
      <c r="N13" s="21">
        <v>139888130</v>
      </c>
      <c r="O13" s="21">
        <v>139888130</v>
      </c>
      <c r="P13" s="153">
        <f t="shared" si="0"/>
        <v>1</v>
      </c>
    </row>
    <row r="14" spans="2:34" x14ac:dyDescent="0.25">
      <c r="B14" s="15">
        <v>12</v>
      </c>
      <c r="C14" s="16" t="s">
        <v>1459</v>
      </c>
      <c r="D14" s="16" t="s">
        <v>161</v>
      </c>
      <c r="E14" s="16" t="s">
        <v>917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136</v>
      </c>
      <c r="K14" s="16" t="s">
        <v>146</v>
      </c>
      <c r="L14" s="20" t="s">
        <v>58</v>
      </c>
      <c r="M14" s="21">
        <v>137849022</v>
      </c>
      <c r="N14" s="21">
        <v>137849022</v>
      </c>
      <c r="O14" s="21">
        <v>137849022</v>
      </c>
      <c r="P14" s="153">
        <f t="shared" si="0"/>
        <v>1</v>
      </c>
    </row>
    <row r="15" spans="2:34" x14ac:dyDescent="0.25">
      <c r="B15" s="15">
        <v>13</v>
      </c>
      <c r="C15" s="16" t="s">
        <v>1459</v>
      </c>
      <c r="D15" s="16" t="s">
        <v>161</v>
      </c>
      <c r="E15" s="16" t="s">
        <v>917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136</v>
      </c>
      <c r="K15" s="16" t="s">
        <v>152</v>
      </c>
      <c r="L15" s="20" t="s">
        <v>58</v>
      </c>
      <c r="M15" s="21">
        <v>41622220</v>
      </c>
      <c r="N15" s="21">
        <v>41622220</v>
      </c>
      <c r="O15" s="21">
        <v>41622220</v>
      </c>
      <c r="P15" s="153">
        <f t="shared" si="0"/>
        <v>1</v>
      </c>
    </row>
    <row r="16" spans="2:34" x14ac:dyDescent="0.25">
      <c r="B16" s="15">
        <v>14</v>
      </c>
      <c r="C16" s="16" t="s">
        <v>1459</v>
      </c>
      <c r="D16" s="16" t="s">
        <v>161</v>
      </c>
      <c r="E16" s="16" t="s">
        <v>917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136</v>
      </c>
      <c r="K16" s="16" t="s">
        <v>137</v>
      </c>
      <c r="L16" s="20" t="s">
        <v>58</v>
      </c>
      <c r="M16" s="21">
        <v>26522000</v>
      </c>
      <c r="N16" s="21">
        <v>26522000</v>
      </c>
      <c r="O16" s="21">
        <v>26522000</v>
      </c>
      <c r="P16" s="153">
        <f t="shared" si="0"/>
        <v>1</v>
      </c>
    </row>
    <row r="17" spans="2:16" x14ac:dyDescent="0.25">
      <c r="B17" s="15">
        <v>15</v>
      </c>
      <c r="C17" s="16" t="s">
        <v>1459</v>
      </c>
      <c r="D17" s="16" t="s">
        <v>161</v>
      </c>
      <c r="E17" s="16" t="s">
        <v>917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136</v>
      </c>
      <c r="K17" s="16" t="s">
        <v>479</v>
      </c>
      <c r="L17" s="20" t="s">
        <v>58</v>
      </c>
      <c r="M17" s="21">
        <v>18843324</v>
      </c>
      <c r="N17" s="21">
        <v>18843324</v>
      </c>
      <c r="O17" s="21">
        <v>17375129</v>
      </c>
      <c r="P17" s="153">
        <f t="shared" si="0"/>
        <v>0.92208407603669074</v>
      </c>
    </row>
    <row r="18" spans="2:16" x14ac:dyDescent="0.25">
      <c r="B18" s="15">
        <v>16</v>
      </c>
      <c r="C18" s="16" t="s">
        <v>1459</v>
      </c>
      <c r="D18" s="16" t="s">
        <v>161</v>
      </c>
      <c r="E18" s="16" t="s">
        <v>917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136</v>
      </c>
      <c r="K18" s="16" t="s">
        <v>158</v>
      </c>
      <c r="L18" s="20" t="s">
        <v>58</v>
      </c>
      <c r="M18" s="21">
        <v>19083696</v>
      </c>
      <c r="N18" s="21">
        <v>19083696</v>
      </c>
      <c r="O18" s="21">
        <v>19083696</v>
      </c>
      <c r="P18" s="153">
        <f t="shared" si="0"/>
        <v>1</v>
      </c>
    </row>
    <row r="19" spans="2:16" x14ac:dyDescent="0.25">
      <c r="B19" s="15">
        <v>17</v>
      </c>
      <c r="C19" s="16" t="s">
        <v>1459</v>
      </c>
      <c r="D19" s="16" t="s">
        <v>161</v>
      </c>
      <c r="E19" s="16" t="s">
        <v>917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136</v>
      </c>
      <c r="K19" s="16" t="s">
        <v>210</v>
      </c>
      <c r="L19" s="20" t="s">
        <v>58</v>
      </c>
      <c r="M19" s="21">
        <v>13274358</v>
      </c>
      <c r="N19" s="21">
        <v>13274358</v>
      </c>
      <c r="O19" s="21">
        <v>13274358</v>
      </c>
      <c r="P19" s="153">
        <f t="shared" si="0"/>
        <v>1</v>
      </c>
    </row>
    <row r="20" spans="2:16" x14ac:dyDescent="0.25">
      <c r="B20" s="15">
        <v>18</v>
      </c>
      <c r="C20" s="16" t="s">
        <v>1459</v>
      </c>
      <c r="D20" s="16" t="s">
        <v>161</v>
      </c>
      <c r="E20" s="16" t="s">
        <v>917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136</v>
      </c>
      <c r="K20" s="16" t="s">
        <v>550</v>
      </c>
      <c r="L20" s="20" t="s">
        <v>58</v>
      </c>
      <c r="M20" s="21">
        <v>3257188</v>
      </c>
      <c r="N20" s="21">
        <v>3257188</v>
      </c>
      <c r="O20" s="21">
        <v>3257188</v>
      </c>
      <c r="P20" s="153">
        <f t="shared" si="0"/>
        <v>1</v>
      </c>
    </row>
    <row r="21" spans="2:16" x14ac:dyDescent="0.25">
      <c r="B21" s="15">
        <v>19</v>
      </c>
      <c r="C21" s="16" t="s">
        <v>1459</v>
      </c>
      <c r="D21" s="16" t="s">
        <v>161</v>
      </c>
      <c r="E21" s="16" t="s">
        <v>917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136</v>
      </c>
      <c r="K21" s="16" t="s">
        <v>501</v>
      </c>
      <c r="L21" s="20" t="s">
        <v>58</v>
      </c>
      <c r="M21" s="21">
        <v>2972180</v>
      </c>
      <c r="N21" s="21">
        <v>2972180</v>
      </c>
      <c r="O21" s="21">
        <v>2972180</v>
      </c>
      <c r="P21" s="153">
        <f t="shared" si="0"/>
        <v>1</v>
      </c>
    </row>
    <row r="22" spans="2:16" x14ac:dyDescent="0.25">
      <c r="B22" s="15">
        <v>20</v>
      </c>
      <c r="C22" s="16" t="s">
        <v>1432</v>
      </c>
      <c r="D22" s="16" t="s">
        <v>161</v>
      </c>
      <c r="E22" s="16" t="s">
        <v>1447</v>
      </c>
      <c r="F22" s="16" t="s">
        <v>1320</v>
      </c>
      <c r="G22" s="16">
        <v>23</v>
      </c>
      <c r="H22" s="16" t="s">
        <v>145</v>
      </c>
      <c r="I22" s="16" t="s">
        <v>135</v>
      </c>
      <c r="J22" s="16" t="s">
        <v>136</v>
      </c>
      <c r="K22" s="16" t="s">
        <v>246</v>
      </c>
      <c r="L22" s="20" t="s">
        <v>59</v>
      </c>
      <c r="M22" s="21">
        <v>204654000</v>
      </c>
      <c r="N22" s="21">
        <v>204654000</v>
      </c>
      <c r="O22" s="21">
        <v>198959602</v>
      </c>
      <c r="P22" s="153">
        <f t="shared" si="0"/>
        <v>0.97217548643075635</v>
      </c>
    </row>
    <row r="23" spans="2:16" x14ac:dyDescent="0.25">
      <c r="B23" s="15">
        <v>21</v>
      </c>
      <c r="C23" s="16" t="s">
        <v>1432</v>
      </c>
      <c r="D23" s="16" t="s">
        <v>161</v>
      </c>
      <c r="E23" s="16" t="s">
        <v>1446</v>
      </c>
      <c r="F23" s="16" t="s">
        <v>1320</v>
      </c>
      <c r="G23" s="16">
        <v>23</v>
      </c>
      <c r="H23" s="16" t="s">
        <v>145</v>
      </c>
      <c r="I23" s="16" t="s">
        <v>135</v>
      </c>
      <c r="J23" s="16" t="s">
        <v>136</v>
      </c>
      <c r="K23" s="16" t="s">
        <v>146</v>
      </c>
      <c r="L23" s="20" t="s">
        <v>59</v>
      </c>
      <c r="M23" s="21">
        <v>214559000</v>
      </c>
      <c r="N23" s="21">
        <v>214559000</v>
      </c>
      <c r="O23" s="21">
        <v>208588999</v>
      </c>
      <c r="P23" s="153">
        <f t="shared" si="0"/>
        <v>0.97217548087006367</v>
      </c>
    </row>
    <row r="24" spans="2:16" x14ac:dyDescent="0.25">
      <c r="B24" s="15">
        <v>22</v>
      </c>
      <c r="C24" s="16" t="s">
        <v>1432</v>
      </c>
      <c r="D24" s="16" t="s">
        <v>161</v>
      </c>
      <c r="E24" s="16" t="s">
        <v>1445</v>
      </c>
      <c r="F24" s="16" t="s">
        <v>1320</v>
      </c>
      <c r="G24" s="16">
        <v>23</v>
      </c>
      <c r="H24" s="16" t="s">
        <v>145</v>
      </c>
      <c r="I24" s="16" t="s">
        <v>135</v>
      </c>
      <c r="J24" s="16" t="s">
        <v>136</v>
      </c>
      <c r="K24" s="16" t="s">
        <v>501</v>
      </c>
      <c r="L24" s="20" t="s">
        <v>59</v>
      </c>
      <c r="M24" s="21">
        <v>29385000</v>
      </c>
      <c r="N24" s="21">
        <v>29385000</v>
      </c>
      <c r="O24" s="21">
        <v>28567378</v>
      </c>
      <c r="P24" s="153">
        <f t="shared" si="0"/>
        <v>0.97217553173387783</v>
      </c>
    </row>
    <row r="25" spans="2:16" x14ac:dyDescent="0.25">
      <c r="B25" s="15">
        <v>23</v>
      </c>
      <c r="C25" s="16" t="s">
        <v>1432</v>
      </c>
      <c r="D25" s="16" t="s">
        <v>161</v>
      </c>
      <c r="E25" s="16" t="s">
        <v>1444</v>
      </c>
      <c r="F25" s="16" t="s">
        <v>1320</v>
      </c>
      <c r="G25" s="16">
        <v>23</v>
      </c>
      <c r="H25" s="16" t="s">
        <v>145</v>
      </c>
      <c r="I25" s="16" t="s">
        <v>135</v>
      </c>
      <c r="J25" s="16" t="s">
        <v>136</v>
      </c>
      <c r="K25" s="16" t="s">
        <v>210</v>
      </c>
      <c r="L25" s="20" t="s">
        <v>59</v>
      </c>
      <c r="M25" s="21">
        <v>67391000</v>
      </c>
      <c r="N25" s="21">
        <v>67391000</v>
      </c>
      <c r="O25" s="21">
        <v>65515878</v>
      </c>
      <c r="P25" s="153">
        <f t="shared" si="0"/>
        <v>0.97217548337315074</v>
      </c>
    </row>
    <row r="26" spans="2:16" x14ac:dyDescent="0.25">
      <c r="B26" s="15">
        <v>24</v>
      </c>
      <c r="C26" s="16" t="s">
        <v>1432</v>
      </c>
      <c r="D26" s="16" t="s">
        <v>161</v>
      </c>
      <c r="E26" s="16" t="s">
        <v>1443</v>
      </c>
      <c r="F26" s="16" t="s">
        <v>1320</v>
      </c>
      <c r="G26" s="16">
        <v>23</v>
      </c>
      <c r="H26" s="16" t="s">
        <v>145</v>
      </c>
      <c r="I26" s="16" t="s">
        <v>135</v>
      </c>
      <c r="J26" s="16" t="s">
        <v>136</v>
      </c>
      <c r="K26" s="16" t="s">
        <v>550</v>
      </c>
      <c r="L26" s="20" t="s">
        <v>59</v>
      </c>
      <c r="M26" s="21">
        <v>32584000</v>
      </c>
      <c r="N26" s="21">
        <v>32584000</v>
      </c>
      <c r="O26" s="21">
        <v>31677365</v>
      </c>
      <c r="P26" s="153">
        <f t="shared" si="0"/>
        <v>0.97217545421065554</v>
      </c>
    </row>
    <row r="27" spans="2:16" x14ac:dyDescent="0.25">
      <c r="B27" s="15">
        <v>25</v>
      </c>
      <c r="C27" s="16" t="s">
        <v>1432</v>
      </c>
      <c r="D27" s="16" t="s">
        <v>161</v>
      </c>
      <c r="E27" s="16" t="s">
        <v>1442</v>
      </c>
      <c r="F27" s="16" t="s">
        <v>1320</v>
      </c>
      <c r="G27" s="16">
        <v>23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20" t="s">
        <v>59</v>
      </c>
      <c r="M27" s="21">
        <v>888996000</v>
      </c>
      <c r="N27" s="21">
        <v>888996000</v>
      </c>
      <c r="O27" s="21">
        <v>864260113</v>
      </c>
      <c r="P27" s="153">
        <f t="shared" si="0"/>
        <v>0.97217547997966247</v>
      </c>
    </row>
    <row r="28" spans="2:16" x14ac:dyDescent="0.25">
      <c r="B28" s="15">
        <v>26</v>
      </c>
      <c r="C28" s="16" t="s">
        <v>1432</v>
      </c>
      <c r="D28" s="16" t="s">
        <v>161</v>
      </c>
      <c r="E28" s="16" t="s">
        <v>1441</v>
      </c>
      <c r="F28" s="16" t="s">
        <v>1320</v>
      </c>
      <c r="G28" s="16">
        <v>23</v>
      </c>
      <c r="H28" s="16" t="s">
        <v>145</v>
      </c>
      <c r="I28" s="16" t="s">
        <v>135</v>
      </c>
      <c r="J28" s="16" t="s">
        <v>136</v>
      </c>
      <c r="K28" s="16" t="s">
        <v>137</v>
      </c>
      <c r="L28" s="20" t="s">
        <v>59</v>
      </c>
      <c r="M28" s="21">
        <v>177049000</v>
      </c>
      <c r="N28" s="21">
        <v>177049000</v>
      </c>
      <c r="O28" s="21">
        <v>172122698</v>
      </c>
      <c r="P28" s="153">
        <f t="shared" si="0"/>
        <v>0.97217548814170085</v>
      </c>
    </row>
    <row r="29" spans="2:16" x14ac:dyDescent="0.25">
      <c r="B29" s="15">
        <v>27</v>
      </c>
      <c r="C29" s="16" t="s">
        <v>1432</v>
      </c>
      <c r="D29" s="16" t="s">
        <v>161</v>
      </c>
      <c r="E29" s="16" t="s">
        <v>1440</v>
      </c>
      <c r="F29" s="16" t="s">
        <v>1320</v>
      </c>
      <c r="G29" s="16">
        <v>23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20" t="s">
        <v>59</v>
      </c>
      <c r="M29" s="21">
        <v>159232000</v>
      </c>
      <c r="N29" s="21">
        <v>159232000</v>
      </c>
      <c r="O29" s="21">
        <v>154801447</v>
      </c>
      <c r="P29" s="153">
        <f t="shared" si="0"/>
        <v>0.97217548608319937</v>
      </c>
    </row>
    <row r="30" spans="2:16" x14ac:dyDescent="0.25">
      <c r="B30" s="15">
        <v>28</v>
      </c>
      <c r="C30" s="16" t="s">
        <v>1432</v>
      </c>
      <c r="D30" s="16" t="s">
        <v>161</v>
      </c>
      <c r="E30" s="16" t="s">
        <v>1439</v>
      </c>
      <c r="F30" s="16" t="s">
        <v>1320</v>
      </c>
      <c r="G30" s="16">
        <v>23</v>
      </c>
      <c r="H30" s="16" t="s">
        <v>145</v>
      </c>
      <c r="I30" s="16" t="s">
        <v>135</v>
      </c>
      <c r="J30" s="16" t="s">
        <v>136</v>
      </c>
      <c r="K30" s="16" t="s">
        <v>250</v>
      </c>
      <c r="L30" s="20" t="s">
        <v>59</v>
      </c>
      <c r="M30" s="21">
        <v>1368309000</v>
      </c>
      <c r="N30" s="21">
        <v>1368309000</v>
      </c>
      <c r="O30" s="21">
        <v>1330236463</v>
      </c>
      <c r="P30" s="153">
        <f t="shared" si="0"/>
        <v>0.972175483023206</v>
      </c>
    </row>
    <row r="31" spans="2:16" x14ac:dyDescent="0.25">
      <c r="B31" s="15">
        <v>29</v>
      </c>
      <c r="C31" s="16" t="s">
        <v>1432</v>
      </c>
      <c r="D31" s="16" t="s">
        <v>161</v>
      </c>
      <c r="E31" s="16" t="s">
        <v>1438</v>
      </c>
      <c r="F31" s="16" t="s">
        <v>1320</v>
      </c>
      <c r="G31" s="16">
        <v>23</v>
      </c>
      <c r="H31" s="16" t="s">
        <v>145</v>
      </c>
      <c r="I31" s="16" t="s">
        <v>135</v>
      </c>
      <c r="J31" s="16" t="s">
        <v>136</v>
      </c>
      <c r="K31" s="16" t="s">
        <v>476</v>
      </c>
      <c r="L31" s="20" t="s">
        <v>59</v>
      </c>
      <c r="M31" s="21">
        <v>22360000</v>
      </c>
      <c r="N31" s="21">
        <v>22360000</v>
      </c>
      <c r="O31" s="21">
        <v>21737846</v>
      </c>
      <c r="P31" s="153">
        <f t="shared" si="0"/>
        <v>0.97217558139534888</v>
      </c>
    </row>
    <row r="32" spans="2:16" x14ac:dyDescent="0.25">
      <c r="B32" s="15">
        <v>30</v>
      </c>
      <c r="C32" s="16" t="s">
        <v>1432</v>
      </c>
      <c r="D32" s="16" t="s">
        <v>161</v>
      </c>
      <c r="E32" s="16" t="s">
        <v>1437</v>
      </c>
      <c r="F32" s="16" t="s">
        <v>1320</v>
      </c>
      <c r="G32" s="16">
        <v>23</v>
      </c>
      <c r="H32" s="16" t="s">
        <v>145</v>
      </c>
      <c r="I32" s="16" t="s">
        <v>135</v>
      </c>
      <c r="J32" s="16" t="s">
        <v>136</v>
      </c>
      <c r="K32" s="16" t="s">
        <v>408</v>
      </c>
      <c r="L32" s="20" t="s">
        <v>59</v>
      </c>
      <c r="M32" s="21">
        <v>290822000</v>
      </c>
      <c r="N32" s="21">
        <v>290822000</v>
      </c>
      <c r="O32" s="21">
        <v>282730018</v>
      </c>
      <c r="P32" s="153">
        <f t="shared" si="0"/>
        <v>0.97217548190989678</v>
      </c>
    </row>
    <row r="33" spans="2:16" x14ac:dyDescent="0.25">
      <c r="B33" s="15">
        <v>31</v>
      </c>
      <c r="C33" s="16" t="s">
        <v>1432</v>
      </c>
      <c r="D33" s="16" t="s">
        <v>161</v>
      </c>
      <c r="E33" s="16" t="s">
        <v>1436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20" t="s">
        <v>59</v>
      </c>
      <c r="M33" s="21">
        <v>1333443000</v>
      </c>
      <c r="N33" s="21">
        <v>1333443000</v>
      </c>
      <c r="O33" s="21">
        <v>1296340591</v>
      </c>
      <c r="P33" s="153">
        <f t="shared" si="0"/>
        <v>0.97217548181662061</v>
      </c>
    </row>
    <row r="34" spans="2:16" x14ac:dyDescent="0.25">
      <c r="B34" s="15">
        <v>32</v>
      </c>
      <c r="C34" s="16" t="s">
        <v>1432</v>
      </c>
      <c r="D34" s="16" t="s">
        <v>161</v>
      </c>
      <c r="E34" s="16" t="s">
        <v>1435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136</v>
      </c>
      <c r="K34" s="16" t="s">
        <v>152</v>
      </c>
      <c r="L34" s="20" t="s">
        <v>59</v>
      </c>
      <c r="M34" s="21">
        <v>133488000</v>
      </c>
      <c r="N34" s="21">
        <v>133488000</v>
      </c>
      <c r="O34" s="21">
        <v>129773762</v>
      </c>
      <c r="P34" s="153">
        <f t="shared" si="0"/>
        <v>0.97217549142994131</v>
      </c>
    </row>
    <row r="35" spans="2:16" x14ac:dyDescent="0.25">
      <c r="B35" s="15">
        <v>33</v>
      </c>
      <c r="C35" s="16" t="s">
        <v>1432</v>
      </c>
      <c r="D35" s="16" t="s">
        <v>161</v>
      </c>
      <c r="E35" s="16" t="s">
        <v>1434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136</v>
      </c>
      <c r="K35" s="16" t="s">
        <v>158</v>
      </c>
      <c r="L35" s="20" t="s">
        <v>59</v>
      </c>
      <c r="M35" s="21">
        <v>65898000</v>
      </c>
      <c r="N35" s="21">
        <v>65898000</v>
      </c>
      <c r="O35" s="21">
        <v>64064420</v>
      </c>
      <c r="P35" s="153">
        <f t="shared" si="0"/>
        <v>0.97217548332271086</v>
      </c>
    </row>
    <row r="36" spans="2:16" x14ac:dyDescent="0.25">
      <c r="B36" s="15">
        <v>34</v>
      </c>
      <c r="C36" s="16" t="s">
        <v>1432</v>
      </c>
      <c r="D36" s="16" t="s">
        <v>161</v>
      </c>
      <c r="E36" s="16" t="s">
        <v>1433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136</v>
      </c>
      <c r="K36" s="16" t="s">
        <v>479</v>
      </c>
      <c r="L36" s="20" t="s">
        <v>59</v>
      </c>
      <c r="M36" s="21">
        <v>98127000</v>
      </c>
      <c r="N36" s="21">
        <v>98127000</v>
      </c>
      <c r="O36" s="21">
        <v>95396665</v>
      </c>
      <c r="P36" s="153">
        <f t="shared" si="0"/>
        <v>0.97217549705993256</v>
      </c>
    </row>
    <row r="37" spans="2:16" x14ac:dyDescent="0.25">
      <c r="B37" s="15">
        <v>35</v>
      </c>
      <c r="C37" s="16" t="s">
        <v>1416</v>
      </c>
      <c r="D37" s="16" t="s">
        <v>161</v>
      </c>
      <c r="E37" s="16" t="s">
        <v>1431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136</v>
      </c>
      <c r="K37" s="16" t="s">
        <v>246</v>
      </c>
      <c r="L37" s="20" t="s">
        <v>59</v>
      </c>
      <c r="M37" s="21">
        <v>19877283</v>
      </c>
      <c r="N37" s="21">
        <v>19877283</v>
      </c>
      <c r="O37" s="21">
        <v>19877283</v>
      </c>
      <c r="P37" s="153">
        <f t="shared" si="0"/>
        <v>1</v>
      </c>
    </row>
    <row r="38" spans="2:16" x14ac:dyDescent="0.25">
      <c r="B38" s="15">
        <v>36</v>
      </c>
      <c r="C38" s="16" t="s">
        <v>1416</v>
      </c>
      <c r="D38" s="16" t="s">
        <v>161</v>
      </c>
      <c r="E38" s="16" t="s">
        <v>1430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136</v>
      </c>
      <c r="K38" s="16" t="s">
        <v>146</v>
      </c>
      <c r="L38" s="20" t="s">
        <v>59</v>
      </c>
      <c r="M38" s="21">
        <v>23352230</v>
      </c>
      <c r="N38" s="21">
        <v>23352230</v>
      </c>
      <c r="O38" s="21">
        <v>23352230</v>
      </c>
      <c r="P38" s="153">
        <f t="shared" si="0"/>
        <v>1</v>
      </c>
    </row>
    <row r="39" spans="2:16" x14ac:dyDescent="0.25">
      <c r="B39" s="15">
        <v>37</v>
      </c>
      <c r="C39" s="16" t="s">
        <v>1416</v>
      </c>
      <c r="D39" s="16" t="s">
        <v>161</v>
      </c>
      <c r="E39" s="16" t="s">
        <v>1429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136</v>
      </c>
      <c r="K39" s="16" t="s">
        <v>501</v>
      </c>
      <c r="L39" s="20" t="s">
        <v>59</v>
      </c>
      <c r="M39" s="21">
        <v>5004051</v>
      </c>
      <c r="N39" s="21">
        <v>5004051</v>
      </c>
      <c r="O39" s="21">
        <v>5004051</v>
      </c>
      <c r="P39" s="153">
        <f t="shared" si="0"/>
        <v>1</v>
      </c>
    </row>
    <row r="40" spans="2:16" x14ac:dyDescent="0.25">
      <c r="B40" s="15">
        <v>38</v>
      </c>
      <c r="C40" s="16" t="s">
        <v>1416</v>
      </c>
      <c r="D40" s="16" t="s">
        <v>161</v>
      </c>
      <c r="E40" s="16" t="s">
        <v>1428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136</v>
      </c>
      <c r="K40" s="16" t="s">
        <v>210</v>
      </c>
      <c r="L40" s="20" t="s">
        <v>59</v>
      </c>
      <c r="M40" s="21">
        <v>14525956</v>
      </c>
      <c r="N40" s="21">
        <v>14525956</v>
      </c>
      <c r="O40" s="21">
        <v>14525956</v>
      </c>
      <c r="P40" s="153">
        <f t="shared" si="0"/>
        <v>1</v>
      </c>
    </row>
    <row r="41" spans="2:16" x14ac:dyDescent="0.25">
      <c r="B41" s="15">
        <v>39</v>
      </c>
      <c r="C41" s="16" t="s">
        <v>1416</v>
      </c>
      <c r="D41" s="16" t="s">
        <v>161</v>
      </c>
      <c r="E41" s="16" t="s">
        <v>1427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136</v>
      </c>
      <c r="K41" s="16" t="s">
        <v>550</v>
      </c>
      <c r="L41" s="20" t="s">
        <v>59</v>
      </c>
      <c r="M41" s="21">
        <v>3127663</v>
      </c>
      <c r="N41" s="21">
        <v>3127663</v>
      </c>
      <c r="O41" s="21">
        <v>3127663</v>
      </c>
      <c r="P41" s="153">
        <f t="shared" si="0"/>
        <v>1</v>
      </c>
    </row>
    <row r="42" spans="2:16" x14ac:dyDescent="0.25">
      <c r="B42" s="15">
        <v>40</v>
      </c>
      <c r="C42" s="16" t="s">
        <v>1416</v>
      </c>
      <c r="D42" s="16" t="s">
        <v>161</v>
      </c>
      <c r="E42" s="16" t="s">
        <v>1426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20" t="s">
        <v>59</v>
      </c>
      <c r="M42" s="21">
        <v>77771664</v>
      </c>
      <c r="N42" s="21">
        <v>77771664</v>
      </c>
      <c r="O42" s="21">
        <v>77771664</v>
      </c>
      <c r="P42" s="153">
        <f t="shared" si="0"/>
        <v>1</v>
      </c>
    </row>
    <row r="43" spans="2:16" x14ac:dyDescent="0.25">
      <c r="B43" s="15">
        <v>41</v>
      </c>
      <c r="C43" s="16" t="s">
        <v>1416</v>
      </c>
      <c r="D43" s="16" t="s">
        <v>161</v>
      </c>
      <c r="E43" s="16" t="s">
        <v>1425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136</v>
      </c>
      <c r="K43" s="16" t="s">
        <v>137</v>
      </c>
      <c r="L43" s="20" t="s">
        <v>59</v>
      </c>
      <c r="M43" s="21">
        <v>32386874</v>
      </c>
      <c r="N43" s="21">
        <v>32386874</v>
      </c>
      <c r="O43" s="21">
        <v>32386874</v>
      </c>
      <c r="P43" s="153">
        <f t="shared" si="0"/>
        <v>1</v>
      </c>
    </row>
    <row r="44" spans="2:16" x14ac:dyDescent="0.25">
      <c r="B44" s="15">
        <v>42</v>
      </c>
      <c r="C44" s="16" t="s">
        <v>1416</v>
      </c>
      <c r="D44" s="16" t="s">
        <v>161</v>
      </c>
      <c r="E44" s="16" t="s">
        <v>1424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20" t="s">
        <v>59</v>
      </c>
      <c r="M44" s="21">
        <v>23699509</v>
      </c>
      <c r="N44" s="21">
        <v>23699509</v>
      </c>
      <c r="O44" s="21">
        <v>23699509</v>
      </c>
      <c r="P44" s="153">
        <f t="shared" si="0"/>
        <v>1</v>
      </c>
    </row>
    <row r="45" spans="2:16" x14ac:dyDescent="0.25">
      <c r="B45" s="15">
        <v>43</v>
      </c>
      <c r="C45" s="16" t="s">
        <v>1416</v>
      </c>
      <c r="D45" s="16" t="s">
        <v>161</v>
      </c>
      <c r="E45" s="16" t="s">
        <v>1423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59</v>
      </c>
      <c r="M45" s="21">
        <v>130591469</v>
      </c>
      <c r="N45" s="21">
        <v>130591469</v>
      </c>
      <c r="O45" s="21">
        <v>130591469</v>
      </c>
      <c r="P45" s="153">
        <f t="shared" si="0"/>
        <v>1</v>
      </c>
    </row>
    <row r="46" spans="2:16" x14ac:dyDescent="0.25">
      <c r="B46" s="15">
        <v>44</v>
      </c>
      <c r="C46" s="16" t="s">
        <v>1416</v>
      </c>
      <c r="D46" s="16" t="s">
        <v>161</v>
      </c>
      <c r="E46" s="16" t="s">
        <v>1422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20" t="s">
        <v>59</v>
      </c>
      <c r="M46" s="21">
        <v>833474</v>
      </c>
      <c r="N46" s="21">
        <v>833474</v>
      </c>
      <c r="O46" s="21">
        <v>833474</v>
      </c>
      <c r="P46" s="153">
        <f t="shared" si="0"/>
        <v>1</v>
      </c>
    </row>
    <row r="47" spans="2:16" x14ac:dyDescent="0.25">
      <c r="B47" s="15">
        <v>45</v>
      </c>
      <c r="C47" s="16" t="s">
        <v>1416</v>
      </c>
      <c r="D47" s="16" t="s">
        <v>161</v>
      </c>
      <c r="E47" s="16" t="s">
        <v>1421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136</v>
      </c>
      <c r="K47" s="16" t="s">
        <v>408</v>
      </c>
      <c r="L47" s="20" t="s">
        <v>59</v>
      </c>
      <c r="M47" s="21">
        <v>33707609</v>
      </c>
      <c r="N47" s="21">
        <v>33707609</v>
      </c>
      <c r="O47" s="21">
        <v>33707609</v>
      </c>
      <c r="P47" s="153">
        <f t="shared" si="0"/>
        <v>1</v>
      </c>
    </row>
    <row r="48" spans="2:16" x14ac:dyDescent="0.25">
      <c r="B48" s="15">
        <v>46</v>
      </c>
      <c r="C48" s="16" t="s">
        <v>1416</v>
      </c>
      <c r="D48" s="16" t="s">
        <v>161</v>
      </c>
      <c r="E48" s="16" t="s">
        <v>1420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59</v>
      </c>
      <c r="M48" s="21">
        <v>120722285</v>
      </c>
      <c r="N48" s="21">
        <v>120722285</v>
      </c>
      <c r="O48" s="21">
        <v>120722285</v>
      </c>
      <c r="P48" s="153">
        <f t="shared" si="0"/>
        <v>1</v>
      </c>
    </row>
    <row r="49" spans="2:16" x14ac:dyDescent="0.25">
      <c r="B49" s="15">
        <v>47</v>
      </c>
      <c r="C49" s="16" t="s">
        <v>1416</v>
      </c>
      <c r="D49" s="16" t="s">
        <v>161</v>
      </c>
      <c r="E49" s="16" t="s">
        <v>1419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136</v>
      </c>
      <c r="K49" s="16" t="s">
        <v>152</v>
      </c>
      <c r="L49" s="20" t="s">
        <v>59</v>
      </c>
      <c r="M49" s="21">
        <v>19738371</v>
      </c>
      <c r="N49" s="21">
        <v>19738371</v>
      </c>
      <c r="O49" s="21">
        <v>19738371</v>
      </c>
      <c r="P49" s="153">
        <f t="shared" si="0"/>
        <v>1</v>
      </c>
    </row>
    <row r="50" spans="2:16" x14ac:dyDescent="0.25">
      <c r="B50" s="15">
        <v>48</v>
      </c>
      <c r="C50" s="16" t="s">
        <v>1416</v>
      </c>
      <c r="D50" s="16" t="s">
        <v>161</v>
      </c>
      <c r="E50" s="16" t="s">
        <v>1418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136</v>
      </c>
      <c r="K50" s="16" t="s">
        <v>158</v>
      </c>
      <c r="L50" s="20" t="s">
        <v>59</v>
      </c>
      <c r="M50" s="21">
        <v>17166357</v>
      </c>
      <c r="N50" s="21">
        <v>17166357</v>
      </c>
      <c r="O50" s="21">
        <v>17166357</v>
      </c>
      <c r="P50" s="153">
        <f t="shared" si="0"/>
        <v>1</v>
      </c>
    </row>
    <row r="51" spans="2:16" x14ac:dyDescent="0.25">
      <c r="B51" s="15">
        <v>49</v>
      </c>
      <c r="C51" s="16" t="s">
        <v>1416</v>
      </c>
      <c r="D51" s="16" t="s">
        <v>161</v>
      </c>
      <c r="E51" s="16" t="s">
        <v>1417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136</v>
      </c>
      <c r="K51" s="16" t="s">
        <v>479</v>
      </c>
      <c r="L51" s="20" t="s">
        <v>59</v>
      </c>
      <c r="M51" s="21">
        <v>11676114</v>
      </c>
      <c r="N51" s="21">
        <v>11676114</v>
      </c>
      <c r="O51" s="21">
        <v>11676114</v>
      </c>
      <c r="P51" s="153">
        <f t="shared" si="0"/>
        <v>1</v>
      </c>
    </row>
    <row r="52" spans="2:16" x14ac:dyDescent="0.25">
      <c r="B52" s="15">
        <v>50</v>
      </c>
      <c r="C52" s="16" t="s">
        <v>1400</v>
      </c>
      <c r="D52" s="16" t="s">
        <v>161</v>
      </c>
      <c r="E52" s="16" t="s">
        <v>1415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136</v>
      </c>
      <c r="K52" s="16" t="s">
        <v>246</v>
      </c>
      <c r="L52" s="20" t="s">
        <v>59</v>
      </c>
      <c r="M52" s="21">
        <v>363621258</v>
      </c>
      <c r="N52" s="21">
        <v>363621258</v>
      </c>
      <c r="O52" s="21">
        <v>363621258</v>
      </c>
      <c r="P52" s="153">
        <f t="shared" si="0"/>
        <v>1</v>
      </c>
    </row>
    <row r="53" spans="2:16" x14ac:dyDescent="0.25">
      <c r="B53" s="15">
        <v>51</v>
      </c>
      <c r="C53" s="16" t="s">
        <v>1400</v>
      </c>
      <c r="D53" s="16" t="s">
        <v>161</v>
      </c>
      <c r="E53" s="16" t="s">
        <v>1414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136</v>
      </c>
      <c r="K53" s="16" t="s">
        <v>146</v>
      </c>
      <c r="L53" s="20" t="s">
        <v>59</v>
      </c>
      <c r="M53" s="21">
        <v>524422208</v>
      </c>
      <c r="N53" s="21">
        <v>524422208</v>
      </c>
      <c r="O53" s="21">
        <v>524422208</v>
      </c>
      <c r="P53" s="153">
        <f t="shared" si="0"/>
        <v>1</v>
      </c>
    </row>
    <row r="54" spans="2:16" x14ac:dyDescent="0.25">
      <c r="B54" s="15">
        <v>52</v>
      </c>
      <c r="C54" s="16" t="s">
        <v>1400</v>
      </c>
      <c r="D54" s="16" t="s">
        <v>161</v>
      </c>
      <c r="E54" s="16" t="s">
        <v>1413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136</v>
      </c>
      <c r="K54" s="16" t="s">
        <v>501</v>
      </c>
      <c r="L54" s="20" t="s">
        <v>59</v>
      </c>
      <c r="M54" s="21">
        <v>111048746</v>
      </c>
      <c r="N54" s="21">
        <v>111048746</v>
      </c>
      <c r="O54" s="21">
        <v>111048746</v>
      </c>
      <c r="P54" s="153">
        <f t="shared" si="0"/>
        <v>1</v>
      </c>
    </row>
    <row r="55" spans="2:16" x14ac:dyDescent="0.25">
      <c r="B55" s="15">
        <v>53</v>
      </c>
      <c r="C55" s="16" t="s">
        <v>1400</v>
      </c>
      <c r="D55" s="16" t="s">
        <v>161</v>
      </c>
      <c r="E55" s="16" t="s">
        <v>1412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136</v>
      </c>
      <c r="K55" s="16" t="s">
        <v>210</v>
      </c>
      <c r="L55" s="20" t="s">
        <v>59</v>
      </c>
      <c r="M55" s="21">
        <v>244260758</v>
      </c>
      <c r="N55" s="21">
        <v>244260758</v>
      </c>
      <c r="O55" s="21">
        <v>244260758</v>
      </c>
      <c r="P55" s="153">
        <f t="shared" si="0"/>
        <v>1</v>
      </c>
    </row>
    <row r="56" spans="2:16" x14ac:dyDescent="0.25">
      <c r="B56" s="15">
        <v>54</v>
      </c>
      <c r="C56" s="16" t="s">
        <v>1400</v>
      </c>
      <c r="D56" s="16" t="s">
        <v>161</v>
      </c>
      <c r="E56" s="16" t="s">
        <v>1411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136</v>
      </c>
      <c r="K56" s="16" t="s">
        <v>550</v>
      </c>
      <c r="L56" s="20" t="s">
        <v>59</v>
      </c>
      <c r="M56" s="21">
        <v>60372192</v>
      </c>
      <c r="N56" s="21">
        <v>60372192</v>
      </c>
      <c r="O56" s="21">
        <v>60372192</v>
      </c>
      <c r="P56" s="153">
        <f t="shared" si="0"/>
        <v>1</v>
      </c>
    </row>
    <row r="57" spans="2:16" x14ac:dyDescent="0.25">
      <c r="B57" s="15">
        <v>55</v>
      </c>
      <c r="C57" s="16" t="s">
        <v>1400</v>
      </c>
      <c r="D57" s="16" t="s">
        <v>161</v>
      </c>
      <c r="E57" s="16" t="s">
        <v>1410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136</v>
      </c>
      <c r="K57" s="16" t="s">
        <v>212</v>
      </c>
      <c r="L57" s="20" t="s">
        <v>59</v>
      </c>
      <c r="M57" s="21">
        <v>1736724419</v>
      </c>
      <c r="N57" s="21">
        <v>1736724419</v>
      </c>
      <c r="O57" s="21">
        <v>1736724419</v>
      </c>
      <c r="P57" s="153">
        <f t="shared" si="0"/>
        <v>1</v>
      </c>
    </row>
    <row r="58" spans="2:16" x14ac:dyDescent="0.25">
      <c r="B58" s="15">
        <v>56</v>
      </c>
      <c r="C58" s="16" t="s">
        <v>1400</v>
      </c>
      <c r="D58" s="16" t="s">
        <v>161</v>
      </c>
      <c r="E58" s="16" t="s">
        <v>1409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59</v>
      </c>
      <c r="M58" s="21">
        <v>485982987</v>
      </c>
      <c r="N58" s="21">
        <v>485982987</v>
      </c>
      <c r="O58" s="21">
        <v>485982987</v>
      </c>
      <c r="P58" s="153">
        <f t="shared" si="0"/>
        <v>1</v>
      </c>
    </row>
    <row r="59" spans="2:16" x14ac:dyDescent="0.25">
      <c r="B59" s="15">
        <v>57</v>
      </c>
      <c r="C59" s="16" t="s">
        <v>1400</v>
      </c>
      <c r="D59" s="16" t="s">
        <v>161</v>
      </c>
      <c r="E59" s="16" t="s">
        <v>1408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136</v>
      </c>
      <c r="K59" s="16" t="s">
        <v>869</v>
      </c>
      <c r="L59" s="20" t="s">
        <v>59</v>
      </c>
      <c r="M59" s="21">
        <v>375857536</v>
      </c>
      <c r="N59" s="21">
        <v>375857536</v>
      </c>
      <c r="O59" s="21">
        <v>375857536</v>
      </c>
      <c r="P59" s="153">
        <f t="shared" si="0"/>
        <v>1</v>
      </c>
    </row>
    <row r="60" spans="2:16" x14ac:dyDescent="0.25">
      <c r="B60" s="15">
        <v>58</v>
      </c>
      <c r="C60" s="16" t="s">
        <v>1400</v>
      </c>
      <c r="D60" s="16" t="s">
        <v>161</v>
      </c>
      <c r="E60" s="16" t="s">
        <v>1407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59</v>
      </c>
      <c r="M60" s="21">
        <v>2457041176</v>
      </c>
      <c r="N60" s="21">
        <v>2457041176</v>
      </c>
      <c r="O60" s="21">
        <v>2457041176</v>
      </c>
      <c r="P60" s="153">
        <f t="shared" si="0"/>
        <v>1</v>
      </c>
    </row>
    <row r="61" spans="2:16" x14ac:dyDescent="0.25">
      <c r="B61" s="15">
        <v>59</v>
      </c>
      <c r="C61" s="16" t="s">
        <v>1400</v>
      </c>
      <c r="D61" s="16" t="s">
        <v>161</v>
      </c>
      <c r="E61" s="16" t="s">
        <v>1406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136</v>
      </c>
      <c r="K61" s="16" t="s">
        <v>476</v>
      </c>
      <c r="L61" s="20" t="s">
        <v>59</v>
      </c>
      <c r="M61" s="21">
        <v>89231977</v>
      </c>
      <c r="N61" s="21">
        <v>89231977</v>
      </c>
      <c r="O61" s="21">
        <v>89231977</v>
      </c>
      <c r="P61" s="153">
        <f t="shared" si="0"/>
        <v>1</v>
      </c>
    </row>
    <row r="62" spans="2:16" x14ac:dyDescent="0.25">
      <c r="B62" s="15">
        <v>60</v>
      </c>
      <c r="C62" s="16" t="s">
        <v>1400</v>
      </c>
      <c r="D62" s="16" t="s">
        <v>161</v>
      </c>
      <c r="E62" s="16" t="s">
        <v>1405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136</v>
      </c>
      <c r="K62" s="16" t="s">
        <v>408</v>
      </c>
      <c r="L62" s="20" t="s">
        <v>59</v>
      </c>
      <c r="M62" s="21">
        <v>678528754</v>
      </c>
      <c r="N62" s="21">
        <v>678528754</v>
      </c>
      <c r="O62" s="21">
        <v>678528754</v>
      </c>
      <c r="P62" s="153">
        <f t="shared" si="0"/>
        <v>1</v>
      </c>
    </row>
    <row r="63" spans="2:16" x14ac:dyDescent="0.25">
      <c r="B63" s="15">
        <v>61</v>
      </c>
      <c r="C63" s="16" t="s">
        <v>1400</v>
      </c>
      <c r="D63" s="16" t="s">
        <v>161</v>
      </c>
      <c r="E63" s="16" t="s">
        <v>1404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136</v>
      </c>
      <c r="K63" s="16" t="s">
        <v>220</v>
      </c>
      <c r="L63" s="20" t="s">
        <v>59</v>
      </c>
      <c r="M63" s="21">
        <v>2458079617</v>
      </c>
      <c r="N63" s="21">
        <v>2458079617</v>
      </c>
      <c r="O63" s="21">
        <v>2458079617</v>
      </c>
      <c r="P63" s="153">
        <f t="shared" si="0"/>
        <v>1</v>
      </c>
    </row>
    <row r="64" spans="2:16" x14ac:dyDescent="0.25">
      <c r="B64" s="15">
        <v>62</v>
      </c>
      <c r="C64" s="16" t="s">
        <v>1400</v>
      </c>
      <c r="D64" s="16" t="s">
        <v>161</v>
      </c>
      <c r="E64" s="16" t="s">
        <v>1403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136</v>
      </c>
      <c r="K64" s="16" t="s">
        <v>152</v>
      </c>
      <c r="L64" s="20" t="s">
        <v>59</v>
      </c>
      <c r="M64" s="21">
        <v>404369766</v>
      </c>
      <c r="N64" s="21">
        <v>404369766</v>
      </c>
      <c r="O64" s="21">
        <v>404369766</v>
      </c>
      <c r="P64" s="153">
        <f t="shared" si="0"/>
        <v>1</v>
      </c>
    </row>
    <row r="65" spans="2:16" x14ac:dyDescent="0.25">
      <c r="B65" s="15">
        <v>63</v>
      </c>
      <c r="C65" s="16" t="s">
        <v>1400</v>
      </c>
      <c r="D65" s="16" t="s">
        <v>161</v>
      </c>
      <c r="E65" s="16" t="s">
        <v>1402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136</v>
      </c>
      <c r="K65" s="16" t="s">
        <v>158</v>
      </c>
      <c r="L65" s="20" t="s">
        <v>59</v>
      </c>
      <c r="M65" s="21">
        <v>307058445</v>
      </c>
      <c r="N65" s="21">
        <v>307058445</v>
      </c>
      <c r="O65" s="21">
        <v>307058445</v>
      </c>
      <c r="P65" s="153">
        <f t="shared" si="0"/>
        <v>1</v>
      </c>
    </row>
    <row r="66" spans="2:16" x14ac:dyDescent="0.25">
      <c r="B66" s="15">
        <v>64</v>
      </c>
      <c r="C66" s="16" t="s">
        <v>1400</v>
      </c>
      <c r="D66" s="16" t="s">
        <v>161</v>
      </c>
      <c r="E66" s="16" t="s">
        <v>1401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136</v>
      </c>
      <c r="K66" s="16" t="s">
        <v>479</v>
      </c>
      <c r="L66" s="20" t="s">
        <v>59</v>
      </c>
      <c r="M66" s="21">
        <v>254996949</v>
      </c>
      <c r="N66" s="21">
        <v>254996949</v>
      </c>
      <c r="O66" s="21">
        <v>254996949</v>
      </c>
      <c r="P66" s="153">
        <f t="shared" si="0"/>
        <v>1</v>
      </c>
    </row>
    <row r="67" spans="2:16" x14ac:dyDescent="0.25">
      <c r="B67" s="15">
        <v>65</v>
      </c>
      <c r="C67" s="16" t="s">
        <v>1384</v>
      </c>
      <c r="D67" s="16" t="s">
        <v>161</v>
      </c>
      <c r="E67" s="16" t="s">
        <v>1399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136</v>
      </c>
      <c r="K67" s="16" t="s">
        <v>246</v>
      </c>
      <c r="L67" s="20" t="s">
        <v>59</v>
      </c>
      <c r="M67" s="21">
        <v>980785413</v>
      </c>
      <c r="N67" s="21">
        <v>980785413</v>
      </c>
      <c r="O67" s="21">
        <v>980785413</v>
      </c>
      <c r="P67" s="153">
        <f t="shared" ref="P67:P130" si="6">+O67/N67</f>
        <v>1</v>
      </c>
    </row>
    <row r="68" spans="2:16" x14ac:dyDescent="0.25">
      <c r="B68" s="15">
        <v>66</v>
      </c>
      <c r="C68" s="16" t="s">
        <v>1384</v>
      </c>
      <c r="D68" s="16" t="s">
        <v>161</v>
      </c>
      <c r="E68" s="16" t="s">
        <v>1398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20" t="s">
        <v>59</v>
      </c>
      <c r="M68" s="21">
        <v>1369569866</v>
      </c>
      <c r="N68" s="21">
        <v>1369569866</v>
      </c>
      <c r="O68" s="21">
        <v>1369569866</v>
      </c>
      <c r="P68" s="153">
        <f t="shared" si="6"/>
        <v>1</v>
      </c>
    </row>
    <row r="69" spans="2:16" x14ac:dyDescent="0.25">
      <c r="B69" s="15">
        <v>67</v>
      </c>
      <c r="C69" s="16" t="s">
        <v>1384</v>
      </c>
      <c r="D69" s="16" t="s">
        <v>161</v>
      </c>
      <c r="E69" s="16" t="s">
        <v>1397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136</v>
      </c>
      <c r="K69" s="16" t="s">
        <v>501</v>
      </c>
      <c r="L69" s="20" t="s">
        <v>59</v>
      </c>
      <c r="M69" s="21">
        <v>483192652</v>
      </c>
      <c r="N69" s="21">
        <v>483192652</v>
      </c>
      <c r="O69" s="21">
        <v>483192652</v>
      </c>
      <c r="P69" s="153">
        <f t="shared" si="6"/>
        <v>1</v>
      </c>
    </row>
    <row r="70" spans="2:16" x14ac:dyDescent="0.25">
      <c r="B70" s="15">
        <v>68</v>
      </c>
      <c r="C70" s="16" t="s">
        <v>1384</v>
      </c>
      <c r="D70" s="16" t="s">
        <v>161</v>
      </c>
      <c r="E70" s="16" t="s">
        <v>1396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136</v>
      </c>
      <c r="K70" s="16" t="s">
        <v>210</v>
      </c>
      <c r="L70" s="20" t="s">
        <v>59</v>
      </c>
      <c r="M70" s="21">
        <v>642515451</v>
      </c>
      <c r="N70" s="21">
        <v>642515451</v>
      </c>
      <c r="O70" s="21">
        <v>642515451</v>
      </c>
      <c r="P70" s="153">
        <f t="shared" si="6"/>
        <v>1</v>
      </c>
    </row>
    <row r="71" spans="2:16" x14ac:dyDescent="0.25">
      <c r="B71" s="15">
        <v>69</v>
      </c>
      <c r="C71" s="16" t="s">
        <v>1384</v>
      </c>
      <c r="D71" s="16" t="s">
        <v>161</v>
      </c>
      <c r="E71" s="16" t="s">
        <v>1395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136</v>
      </c>
      <c r="K71" s="16" t="s">
        <v>550</v>
      </c>
      <c r="L71" s="20" t="s">
        <v>59</v>
      </c>
      <c r="M71" s="21">
        <v>194624260</v>
      </c>
      <c r="N71" s="21">
        <v>194624260</v>
      </c>
      <c r="O71" s="21">
        <v>194624260</v>
      </c>
      <c r="P71" s="153">
        <f t="shared" si="6"/>
        <v>1</v>
      </c>
    </row>
    <row r="72" spans="2:16" x14ac:dyDescent="0.25">
      <c r="B72" s="15">
        <v>70</v>
      </c>
      <c r="C72" s="16" t="s">
        <v>1384</v>
      </c>
      <c r="D72" s="16" t="s">
        <v>161</v>
      </c>
      <c r="E72" s="16" t="s">
        <v>1394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136</v>
      </c>
      <c r="K72" s="16" t="s">
        <v>212</v>
      </c>
      <c r="L72" s="20" t="s">
        <v>59</v>
      </c>
      <c r="M72" s="21">
        <v>4667964169</v>
      </c>
      <c r="N72" s="21">
        <v>4667964169</v>
      </c>
      <c r="O72" s="21">
        <v>4667964169</v>
      </c>
      <c r="P72" s="153">
        <f t="shared" si="6"/>
        <v>1</v>
      </c>
    </row>
    <row r="73" spans="2:16" x14ac:dyDescent="0.25">
      <c r="B73" s="15">
        <v>71</v>
      </c>
      <c r="C73" s="16" t="s">
        <v>1384</v>
      </c>
      <c r="D73" s="16" t="s">
        <v>161</v>
      </c>
      <c r="E73" s="16" t="s">
        <v>1393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136</v>
      </c>
      <c r="K73" s="16" t="s">
        <v>137</v>
      </c>
      <c r="L73" s="20" t="s">
        <v>59</v>
      </c>
      <c r="M73" s="21">
        <v>1810842445</v>
      </c>
      <c r="N73" s="21">
        <v>1810842445</v>
      </c>
      <c r="O73" s="21">
        <v>1810842445</v>
      </c>
      <c r="P73" s="153">
        <f t="shared" si="6"/>
        <v>1</v>
      </c>
    </row>
    <row r="74" spans="2:16" x14ac:dyDescent="0.25">
      <c r="B74" s="15">
        <v>72</v>
      </c>
      <c r="C74" s="16" t="s">
        <v>1384</v>
      </c>
      <c r="D74" s="16" t="s">
        <v>161</v>
      </c>
      <c r="E74" s="16" t="s">
        <v>1392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136</v>
      </c>
      <c r="K74" s="16" t="s">
        <v>869</v>
      </c>
      <c r="L74" s="20" t="s">
        <v>59</v>
      </c>
      <c r="M74" s="21">
        <v>1097374125</v>
      </c>
      <c r="N74" s="21">
        <v>1097374125</v>
      </c>
      <c r="O74" s="21">
        <v>1097374125</v>
      </c>
      <c r="P74" s="153">
        <f t="shared" si="6"/>
        <v>1</v>
      </c>
    </row>
    <row r="75" spans="2:16" x14ac:dyDescent="0.25">
      <c r="B75" s="15">
        <v>73</v>
      </c>
      <c r="C75" s="16" t="s">
        <v>1384</v>
      </c>
      <c r="D75" s="16" t="s">
        <v>161</v>
      </c>
      <c r="E75" s="16" t="s">
        <v>1391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136</v>
      </c>
      <c r="K75" s="16" t="s">
        <v>250</v>
      </c>
      <c r="L75" s="20" t="s">
        <v>59</v>
      </c>
      <c r="M75" s="21">
        <v>5091004580</v>
      </c>
      <c r="N75" s="21">
        <v>5091004580</v>
      </c>
      <c r="O75" s="21">
        <v>5091004580</v>
      </c>
      <c r="P75" s="153">
        <f t="shared" si="6"/>
        <v>1</v>
      </c>
    </row>
    <row r="76" spans="2:16" x14ac:dyDescent="0.25">
      <c r="B76" s="15">
        <v>74</v>
      </c>
      <c r="C76" s="16" t="s">
        <v>1384</v>
      </c>
      <c r="D76" s="16" t="s">
        <v>161</v>
      </c>
      <c r="E76" s="16" t="s">
        <v>1390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136</v>
      </c>
      <c r="K76" s="16" t="s">
        <v>476</v>
      </c>
      <c r="L76" s="20" t="s">
        <v>59</v>
      </c>
      <c r="M76" s="21">
        <v>276608151</v>
      </c>
      <c r="N76" s="21">
        <v>276608151</v>
      </c>
      <c r="O76" s="21">
        <v>276608151</v>
      </c>
      <c r="P76" s="153">
        <f t="shared" si="6"/>
        <v>1</v>
      </c>
    </row>
    <row r="77" spans="2:16" x14ac:dyDescent="0.25">
      <c r="B77" s="15">
        <v>75</v>
      </c>
      <c r="C77" s="16" t="s">
        <v>1384</v>
      </c>
      <c r="D77" s="16" t="s">
        <v>161</v>
      </c>
      <c r="E77" s="16" t="s">
        <v>1389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136</v>
      </c>
      <c r="K77" s="16" t="s">
        <v>408</v>
      </c>
      <c r="L77" s="20" t="s">
        <v>59</v>
      </c>
      <c r="M77" s="21">
        <v>1548633314</v>
      </c>
      <c r="N77" s="21">
        <v>1548633314</v>
      </c>
      <c r="O77" s="21">
        <v>1548633314</v>
      </c>
      <c r="P77" s="153">
        <f t="shared" si="6"/>
        <v>1</v>
      </c>
    </row>
    <row r="78" spans="2:16" x14ac:dyDescent="0.25">
      <c r="B78" s="15">
        <v>76</v>
      </c>
      <c r="C78" s="16" t="s">
        <v>1384</v>
      </c>
      <c r="D78" s="16" t="s">
        <v>161</v>
      </c>
      <c r="E78" s="16" t="s">
        <v>1388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136</v>
      </c>
      <c r="K78" s="16" t="s">
        <v>220</v>
      </c>
      <c r="L78" s="20" t="s">
        <v>59</v>
      </c>
      <c r="M78" s="21">
        <v>6016980464</v>
      </c>
      <c r="N78" s="21">
        <v>6016980464</v>
      </c>
      <c r="O78" s="21">
        <v>6016980464</v>
      </c>
      <c r="P78" s="153">
        <f t="shared" si="6"/>
        <v>1</v>
      </c>
    </row>
    <row r="79" spans="2:16" x14ac:dyDescent="0.25">
      <c r="B79" s="15">
        <v>77</v>
      </c>
      <c r="C79" s="16" t="s">
        <v>1384</v>
      </c>
      <c r="D79" s="16" t="s">
        <v>161</v>
      </c>
      <c r="E79" s="16" t="s">
        <v>1387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136</v>
      </c>
      <c r="K79" s="16" t="s">
        <v>152</v>
      </c>
      <c r="L79" s="20" t="s">
        <v>59</v>
      </c>
      <c r="M79" s="21">
        <v>1094820144</v>
      </c>
      <c r="N79" s="21">
        <v>1094820144</v>
      </c>
      <c r="O79" s="21">
        <v>1094820144</v>
      </c>
      <c r="P79" s="153">
        <f t="shared" si="6"/>
        <v>1</v>
      </c>
    </row>
    <row r="80" spans="2:16" x14ac:dyDescent="0.25">
      <c r="B80" s="15">
        <v>78</v>
      </c>
      <c r="C80" s="16" t="s">
        <v>1384</v>
      </c>
      <c r="D80" s="16" t="s">
        <v>161</v>
      </c>
      <c r="E80" s="16" t="s">
        <v>1386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136</v>
      </c>
      <c r="K80" s="16" t="s">
        <v>158</v>
      </c>
      <c r="L80" s="20" t="s">
        <v>59</v>
      </c>
      <c r="M80" s="21">
        <v>1143011058</v>
      </c>
      <c r="N80" s="21">
        <v>1143011058</v>
      </c>
      <c r="O80" s="21">
        <v>1143011058</v>
      </c>
      <c r="P80" s="153">
        <f t="shared" si="6"/>
        <v>1</v>
      </c>
    </row>
    <row r="81" spans="2:16" x14ac:dyDescent="0.25">
      <c r="B81" s="15">
        <v>79</v>
      </c>
      <c r="C81" s="16" t="s">
        <v>1384</v>
      </c>
      <c r="D81" s="16" t="s">
        <v>161</v>
      </c>
      <c r="E81" s="16" t="s">
        <v>1385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136</v>
      </c>
      <c r="K81" s="16" t="s">
        <v>479</v>
      </c>
      <c r="L81" s="20" t="s">
        <v>59</v>
      </c>
      <c r="M81" s="21">
        <v>500844469</v>
      </c>
      <c r="N81" s="21">
        <v>500844469</v>
      </c>
      <c r="O81" s="21">
        <v>500844469</v>
      </c>
      <c r="P81" s="153">
        <f t="shared" si="6"/>
        <v>1</v>
      </c>
    </row>
    <row r="82" spans="2:16" x14ac:dyDescent="0.25">
      <c r="B82" s="15">
        <v>80</v>
      </c>
      <c r="C82" s="16" t="s">
        <v>1380</v>
      </c>
      <c r="D82" s="16" t="s">
        <v>161</v>
      </c>
      <c r="E82" s="16" t="s">
        <v>1383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20" t="s">
        <v>59</v>
      </c>
      <c r="M82" s="21">
        <v>406000</v>
      </c>
      <c r="N82" s="21">
        <v>406000</v>
      </c>
      <c r="O82" s="21">
        <v>157747</v>
      </c>
      <c r="P82" s="153">
        <f t="shared" si="6"/>
        <v>0.38853940886699506</v>
      </c>
    </row>
    <row r="83" spans="2:16" x14ac:dyDescent="0.25">
      <c r="B83" s="15">
        <v>81</v>
      </c>
      <c r="C83" s="16" t="s">
        <v>1380</v>
      </c>
      <c r="D83" s="16" t="s">
        <v>161</v>
      </c>
      <c r="E83" s="16" t="s">
        <v>1382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136</v>
      </c>
      <c r="K83" s="16" t="s">
        <v>250</v>
      </c>
      <c r="L83" s="20" t="s">
        <v>59</v>
      </c>
      <c r="M83" s="21">
        <v>10000</v>
      </c>
      <c r="N83" s="21">
        <v>10000</v>
      </c>
      <c r="O83" s="21">
        <v>3886</v>
      </c>
      <c r="P83" s="153">
        <f t="shared" si="6"/>
        <v>0.3886</v>
      </c>
    </row>
    <row r="84" spans="2:16" x14ac:dyDescent="0.25">
      <c r="B84" s="15">
        <v>82</v>
      </c>
      <c r="C84" s="16" t="s">
        <v>1380</v>
      </c>
      <c r="D84" s="16" t="s">
        <v>161</v>
      </c>
      <c r="E84" s="16" t="s">
        <v>1381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20" t="s">
        <v>59</v>
      </c>
      <c r="M84" s="21">
        <v>30000</v>
      </c>
      <c r="N84" s="21">
        <v>30000</v>
      </c>
      <c r="O84" s="21">
        <v>11655</v>
      </c>
      <c r="P84" s="153">
        <f t="shared" si="6"/>
        <v>0.38850000000000001</v>
      </c>
    </row>
    <row r="85" spans="2:16" x14ac:dyDescent="0.25">
      <c r="B85" s="15">
        <v>83</v>
      </c>
      <c r="C85" s="16" t="s">
        <v>1364</v>
      </c>
      <c r="D85" s="16" t="s">
        <v>161</v>
      </c>
      <c r="E85" s="16" t="s">
        <v>1379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136</v>
      </c>
      <c r="K85" s="16" t="s">
        <v>246</v>
      </c>
      <c r="L85" s="20" t="s">
        <v>59</v>
      </c>
      <c r="M85" s="21">
        <v>9999595</v>
      </c>
      <c r="N85" s="21">
        <v>9999595</v>
      </c>
      <c r="O85" s="21">
        <v>9999595</v>
      </c>
      <c r="P85" s="153">
        <f t="shared" si="6"/>
        <v>1</v>
      </c>
    </row>
    <row r="86" spans="2:16" x14ac:dyDescent="0.25">
      <c r="B86" s="15">
        <v>84</v>
      </c>
      <c r="C86" s="16" t="s">
        <v>1364</v>
      </c>
      <c r="D86" s="16" t="s">
        <v>161</v>
      </c>
      <c r="E86" s="16" t="s">
        <v>1378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136</v>
      </c>
      <c r="K86" s="16" t="s">
        <v>146</v>
      </c>
      <c r="L86" s="20" t="s">
        <v>59</v>
      </c>
      <c r="M86" s="21">
        <v>14395559</v>
      </c>
      <c r="N86" s="21">
        <v>14395559</v>
      </c>
      <c r="O86" s="21">
        <v>14395559</v>
      </c>
      <c r="P86" s="153">
        <f t="shared" si="6"/>
        <v>1</v>
      </c>
    </row>
    <row r="87" spans="2:16" x14ac:dyDescent="0.25">
      <c r="B87" s="15">
        <v>85</v>
      </c>
      <c r="C87" s="16" t="s">
        <v>1364</v>
      </c>
      <c r="D87" s="16" t="s">
        <v>161</v>
      </c>
      <c r="E87" s="16" t="s">
        <v>1377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136</v>
      </c>
      <c r="K87" s="16" t="s">
        <v>501</v>
      </c>
      <c r="L87" s="20" t="s">
        <v>59</v>
      </c>
      <c r="M87" s="21">
        <v>1034936</v>
      </c>
      <c r="N87" s="21">
        <v>1034936</v>
      </c>
      <c r="O87" s="21">
        <v>1034936</v>
      </c>
      <c r="P87" s="153">
        <f t="shared" si="6"/>
        <v>1</v>
      </c>
    </row>
    <row r="88" spans="2:16" x14ac:dyDescent="0.25">
      <c r="B88" s="15">
        <v>86</v>
      </c>
      <c r="C88" s="16" t="s">
        <v>1364</v>
      </c>
      <c r="D88" s="16" t="s">
        <v>161</v>
      </c>
      <c r="E88" s="16" t="s">
        <v>1376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136</v>
      </c>
      <c r="K88" s="16" t="s">
        <v>210</v>
      </c>
      <c r="L88" s="20" t="s">
        <v>59</v>
      </c>
      <c r="M88" s="21">
        <v>2090027</v>
      </c>
      <c r="N88" s="21">
        <v>2090027</v>
      </c>
      <c r="O88" s="21">
        <v>2090027</v>
      </c>
      <c r="P88" s="153">
        <f t="shared" si="6"/>
        <v>1</v>
      </c>
    </row>
    <row r="89" spans="2:16" x14ac:dyDescent="0.25">
      <c r="B89" s="15">
        <v>87</v>
      </c>
      <c r="C89" s="16" t="s">
        <v>1364</v>
      </c>
      <c r="D89" s="16" t="s">
        <v>161</v>
      </c>
      <c r="E89" s="16" t="s">
        <v>1375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136</v>
      </c>
      <c r="K89" s="16" t="s">
        <v>550</v>
      </c>
      <c r="L89" s="20" t="s">
        <v>59</v>
      </c>
      <c r="M89" s="21">
        <v>1099711</v>
      </c>
      <c r="N89" s="21">
        <v>1099711</v>
      </c>
      <c r="O89" s="21">
        <v>1099711</v>
      </c>
      <c r="P89" s="153">
        <f t="shared" si="6"/>
        <v>1</v>
      </c>
    </row>
    <row r="90" spans="2:16" x14ac:dyDescent="0.25">
      <c r="B90" s="15">
        <v>88</v>
      </c>
      <c r="C90" s="16" t="s">
        <v>1364</v>
      </c>
      <c r="D90" s="16" t="s">
        <v>161</v>
      </c>
      <c r="E90" s="16" t="s">
        <v>1374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136</v>
      </c>
      <c r="K90" s="16" t="s">
        <v>212</v>
      </c>
      <c r="L90" s="20" t="s">
        <v>59</v>
      </c>
      <c r="M90" s="21">
        <v>59414602</v>
      </c>
      <c r="N90" s="21">
        <v>59414602</v>
      </c>
      <c r="O90" s="21">
        <v>59414602</v>
      </c>
      <c r="P90" s="153">
        <f t="shared" si="6"/>
        <v>1</v>
      </c>
    </row>
    <row r="91" spans="2:16" x14ac:dyDescent="0.25">
      <c r="B91" s="15">
        <v>89</v>
      </c>
      <c r="C91" s="16" t="s">
        <v>1364</v>
      </c>
      <c r="D91" s="16" t="s">
        <v>161</v>
      </c>
      <c r="E91" s="16" t="s">
        <v>1373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136</v>
      </c>
      <c r="K91" s="16" t="s">
        <v>137</v>
      </c>
      <c r="L91" s="20" t="s">
        <v>59</v>
      </c>
      <c r="M91" s="21">
        <v>5677039</v>
      </c>
      <c r="N91" s="21">
        <v>5677039</v>
      </c>
      <c r="O91" s="21">
        <v>5677039</v>
      </c>
      <c r="P91" s="153">
        <f t="shared" si="6"/>
        <v>1</v>
      </c>
    </row>
    <row r="92" spans="2:16" x14ac:dyDescent="0.25">
      <c r="B92" s="15">
        <v>90</v>
      </c>
      <c r="C92" s="16" t="s">
        <v>1364</v>
      </c>
      <c r="D92" s="16" t="s">
        <v>161</v>
      </c>
      <c r="E92" s="16" t="s">
        <v>1372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136</v>
      </c>
      <c r="K92" s="16" t="s">
        <v>869</v>
      </c>
      <c r="L92" s="20" t="s">
        <v>59</v>
      </c>
      <c r="M92" s="21">
        <v>9644059</v>
      </c>
      <c r="N92" s="21">
        <v>9644059</v>
      </c>
      <c r="O92" s="21">
        <v>9644059</v>
      </c>
      <c r="P92" s="153">
        <f t="shared" si="6"/>
        <v>1</v>
      </c>
    </row>
    <row r="93" spans="2:16" x14ac:dyDescent="0.25">
      <c r="B93" s="15">
        <v>91</v>
      </c>
      <c r="C93" s="16" t="s">
        <v>1364</v>
      </c>
      <c r="D93" s="16" t="s">
        <v>161</v>
      </c>
      <c r="E93" s="16" t="s">
        <v>1371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136</v>
      </c>
      <c r="K93" s="16" t="s">
        <v>250</v>
      </c>
      <c r="L93" s="20" t="s">
        <v>59</v>
      </c>
      <c r="M93" s="21">
        <v>91525004</v>
      </c>
      <c r="N93" s="21">
        <v>91525004</v>
      </c>
      <c r="O93" s="21">
        <v>91525004</v>
      </c>
      <c r="P93" s="153">
        <f t="shared" si="6"/>
        <v>1</v>
      </c>
    </row>
    <row r="94" spans="2:16" x14ac:dyDescent="0.25">
      <c r="B94" s="15">
        <v>92</v>
      </c>
      <c r="C94" s="16" t="s">
        <v>1364</v>
      </c>
      <c r="D94" s="16" t="s">
        <v>161</v>
      </c>
      <c r="E94" s="16" t="s">
        <v>1370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136</v>
      </c>
      <c r="K94" s="16" t="s">
        <v>476</v>
      </c>
      <c r="L94" s="20" t="s">
        <v>59</v>
      </c>
      <c r="M94" s="21">
        <v>513869</v>
      </c>
      <c r="N94" s="21">
        <v>513869</v>
      </c>
      <c r="O94" s="21">
        <v>513869</v>
      </c>
      <c r="P94" s="153">
        <f t="shared" si="6"/>
        <v>1</v>
      </c>
    </row>
    <row r="95" spans="2:16" x14ac:dyDescent="0.25">
      <c r="B95" s="15">
        <v>93</v>
      </c>
      <c r="C95" s="16" t="s">
        <v>1364</v>
      </c>
      <c r="D95" s="16" t="s">
        <v>161</v>
      </c>
      <c r="E95" s="16" t="s">
        <v>1369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136</v>
      </c>
      <c r="K95" s="16" t="s">
        <v>408</v>
      </c>
      <c r="L95" s="20" t="s">
        <v>59</v>
      </c>
      <c r="M95" s="21">
        <v>21021169</v>
      </c>
      <c r="N95" s="21">
        <v>21021169</v>
      </c>
      <c r="O95" s="21">
        <v>21021169</v>
      </c>
      <c r="P95" s="153">
        <f t="shared" si="6"/>
        <v>1</v>
      </c>
    </row>
    <row r="96" spans="2:16" x14ac:dyDescent="0.25">
      <c r="B96" s="15">
        <v>94</v>
      </c>
      <c r="C96" s="16" t="s">
        <v>1364</v>
      </c>
      <c r="D96" s="16" t="s">
        <v>161</v>
      </c>
      <c r="E96" s="16" t="s">
        <v>1368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136</v>
      </c>
      <c r="K96" s="16" t="s">
        <v>220</v>
      </c>
      <c r="L96" s="20" t="s">
        <v>59</v>
      </c>
      <c r="M96" s="21">
        <v>76822849</v>
      </c>
      <c r="N96" s="21">
        <v>76822849</v>
      </c>
      <c r="O96" s="21">
        <v>76822849</v>
      </c>
      <c r="P96" s="153">
        <f t="shared" si="6"/>
        <v>1</v>
      </c>
    </row>
    <row r="97" spans="2:16" x14ac:dyDescent="0.25">
      <c r="B97" s="15">
        <v>95</v>
      </c>
      <c r="C97" s="16" t="s">
        <v>1364</v>
      </c>
      <c r="D97" s="16" t="s">
        <v>161</v>
      </c>
      <c r="E97" s="16" t="s">
        <v>1367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136</v>
      </c>
      <c r="K97" s="16" t="s">
        <v>152</v>
      </c>
      <c r="L97" s="20" t="s">
        <v>59</v>
      </c>
      <c r="M97" s="21">
        <v>9154658</v>
      </c>
      <c r="N97" s="21">
        <v>9154658</v>
      </c>
      <c r="O97" s="21">
        <v>9154658</v>
      </c>
      <c r="P97" s="153">
        <f t="shared" si="6"/>
        <v>1</v>
      </c>
    </row>
    <row r="98" spans="2:16" x14ac:dyDescent="0.25">
      <c r="B98" s="15">
        <v>96</v>
      </c>
      <c r="C98" s="16" t="s">
        <v>1364</v>
      </c>
      <c r="D98" s="16" t="s">
        <v>161</v>
      </c>
      <c r="E98" s="16" t="s">
        <v>1366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136</v>
      </c>
      <c r="K98" s="16" t="s">
        <v>158</v>
      </c>
      <c r="L98" s="20" t="s">
        <v>59</v>
      </c>
      <c r="M98" s="21">
        <v>2183587</v>
      </c>
      <c r="N98" s="21">
        <v>2183587</v>
      </c>
      <c r="O98" s="21">
        <v>2183587</v>
      </c>
      <c r="P98" s="153">
        <f t="shared" si="6"/>
        <v>1</v>
      </c>
    </row>
    <row r="99" spans="2:16" x14ac:dyDescent="0.25">
      <c r="B99" s="15">
        <v>97</v>
      </c>
      <c r="C99" s="16" t="s">
        <v>1364</v>
      </c>
      <c r="D99" s="16" t="s">
        <v>161</v>
      </c>
      <c r="E99" s="16" t="s">
        <v>1365</v>
      </c>
      <c r="F99" s="16" t="s">
        <v>1320</v>
      </c>
      <c r="G99" s="16">
        <v>23</v>
      </c>
      <c r="H99" s="16" t="s">
        <v>145</v>
      </c>
      <c r="I99" s="16" t="s">
        <v>135</v>
      </c>
      <c r="J99" s="16" t="s">
        <v>136</v>
      </c>
      <c r="K99" s="16" t="s">
        <v>479</v>
      </c>
      <c r="L99" s="20" t="s">
        <v>59</v>
      </c>
      <c r="M99" s="21">
        <v>6559401</v>
      </c>
      <c r="N99" s="21">
        <v>6559401</v>
      </c>
      <c r="O99" s="21">
        <v>6559401</v>
      </c>
      <c r="P99" s="153">
        <f t="shared" si="6"/>
        <v>1</v>
      </c>
    </row>
    <row r="100" spans="2:16" x14ac:dyDescent="0.25">
      <c r="B100" s="15">
        <v>98</v>
      </c>
      <c r="C100" s="16" t="s">
        <v>1348</v>
      </c>
      <c r="D100" s="16" t="s">
        <v>161</v>
      </c>
      <c r="E100" s="16" t="s">
        <v>1363</v>
      </c>
      <c r="F100" s="16" t="s">
        <v>1239</v>
      </c>
      <c r="G100" s="16">
        <v>23</v>
      </c>
      <c r="H100" s="16" t="s">
        <v>145</v>
      </c>
      <c r="I100" s="16" t="s">
        <v>135</v>
      </c>
      <c r="J100" s="16" t="s">
        <v>136</v>
      </c>
      <c r="K100" s="16" t="s">
        <v>246</v>
      </c>
      <c r="L100" s="20" t="s">
        <v>59</v>
      </c>
      <c r="M100" s="21">
        <v>26550390</v>
      </c>
      <c r="N100" s="21">
        <v>26550390</v>
      </c>
      <c r="O100" s="21">
        <v>26550390</v>
      </c>
      <c r="P100" s="153">
        <f t="shared" si="6"/>
        <v>1</v>
      </c>
    </row>
    <row r="101" spans="2:16" x14ac:dyDescent="0.25">
      <c r="B101" s="15">
        <v>99</v>
      </c>
      <c r="C101" s="16" t="s">
        <v>1348</v>
      </c>
      <c r="D101" s="16" t="s">
        <v>161</v>
      </c>
      <c r="E101" s="16" t="s">
        <v>1362</v>
      </c>
      <c r="F101" s="16" t="s">
        <v>1239</v>
      </c>
      <c r="G101" s="16">
        <v>23</v>
      </c>
      <c r="H101" s="16" t="s">
        <v>145</v>
      </c>
      <c r="I101" s="16" t="s">
        <v>135</v>
      </c>
      <c r="J101" s="16" t="s">
        <v>136</v>
      </c>
      <c r="K101" s="16" t="s">
        <v>146</v>
      </c>
      <c r="L101" s="20" t="s">
        <v>59</v>
      </c>
      <c r="M101" s="21">
        <v>50590225</v>
      </c>
      <c r="N101" s="21">
        <v>50590225</v>
      </c>
      <c r="O101" s="21">
        <v>50590225</v>
      </c>
      <c r="P101" s="153">
        <f t="shared" si="6"/>
        <v>1</v>
      </c>
    </row>
    <row r="102" spans="2:16" x14ac:dyDescent="0.25">
      <c r="B102" s="15">
        <v>100</v>
      </c>
      <c r="C102" s="16" t="s">
        <v>1348</v>
      </c>
      <c r="D102" s="16" t="s">
        <v>161</v>
      </c>
      <c r="E102" s="16" t="s">
        <v>1361</v>
      </c>
      <c r="F102" s="16" t="s">
        <v>1239</v>
      </c>
      <c r="G102" s="16">
        <v>23</v>
      </c>
      <c r="H102" s="16" t="s">
        <v>145</v>
      </c>
      <c r="I102" s="16" t="s">
        <v>135</v>
      </c>
      <c r="J102" s="16" t="s">
        <v>136</v>
      </c>
      <c r="K102" s="16" t="s">
        <v>501</v>
      </c>
      <c r="L102" s="20" t="s">
        <v>59</v>
      </c>
      <c r="M102" s="21">
        <v>10808573</v>
      </c>
      <c r="N102" s="21">
        <v>10808573</v>
      </c>
      <c r="O102" s="21">
        <v>10808573</v>
      </c>
      <c r="P102" s="153">
        <f t="shared" si="6"/>
        <v>1</v>
      </c>
    </row>
    <row r="103" spans="2:16" x14ac:dyDescent="0.25">
      <c r="B103" s="15">
        <v>101</v>
      </c>
      <c r="C103" s="16" t="s">
        <v>1348</v>
      </c>
      <c r="D103" s="16" t="s">
        <v>161</v>
      </c>
      <c r="E103" s="16" t="s">
        <v>1360</v>
      </c>
      <c r="F103" s="16" t="s">
        <v>1239</v>
      </c>
      <c r="G103" s="16">
        <v>23</v>
      </c>
      <c r="H103" s="16" t="s">
        <v>145</v>
      </c>
      <c r="I103" s="16" t="s">
        <v>135</v>
      </c>
      <c r="J103" s="16" t="s">
        <v>136</v>
      </c>
      <c r="K103" s="16" t="s">
        <v>210</v>
      </c>
      <c r="L103" s="20" t="s">
        <v>59</v>
      </c>
      <c r="M103" s="21">
        <v>17095697</v>
      </c>
      <c r="N103" s="21">
        <v>17095697</v>
      </c>
      <c r="O103" s="21">
        <v>17095697</v>
      </c>
      <c r="P103" s="153">
        <f t="shared" si="6"/>
        <v>1</v>
      </c>
    </row>
    <row r="104" spans="2:16" x14ac:dyDescent="0.25">
      <c r="B104" s="15">
        <v>102</v>
      </c>
      <c r="C104" s="16" t="s">
        <v>1348</v>
      </c>
      <c r="D104" s="16" t="s">
        <v>161</v>
      </c>
      <c r="E104" s="16" t="s">
        <v>1359</v>
      </c>
      <c r="F104" s="16" t="s">
        <v>1239</v>
      </c>
      <c r="G104" s="16">
        <v>23</v>
      </c>
      <c r="H104" s="16" t="s">
        <v>145</v>
      </c>
      <c r="I104" s="16" t="s">
        <v>135</v>
      </c>
      <c r="J104" s="16" t="s">
        <v>136</v>
      </c>
      <c r="K104" s="16" t="s">
        <v>550</v>
      </c>
      <c r="L104" s="20" t="s">
        <v>59</v>
      </c>
      <c r="M104" s="21">
        <v>5392028</v>
      </c>
      <c r="N104" s="21">
        <v>5392028</v>
      </c>
      <c r="O104" s="21">
        <v>5392028</v>
      </c>
      <c r="P104" s="153">
        <f t="shared" si="6"/>
        <v>1</v>
      </c>
    </row>
    <row r="105" spans="2:16" x14ac:dyDescent="0.25">
      <c r="B105" s="15">
        <v>103</v>
      </c>
      <c r="C105" s="16" t="s">
        <v>1348</v>
      </c>
      <c r="D105" s="16" t="s">
        <v>161</v>
      </c>
      <c r="E105" s="16" t="s">
        <v>1358</v>
      </c>
      <c r="F105" s="16" t="s">
        <v>1239</v>
      </c>
      <c r="G105" s="16">
        <v>23</v>
      </c>
      <c r="H105" s="16" t="s">
        <v>145</v>
      </c>
      <c r="I105" s="16" t="s">
        <v>135</v>
      </c>
      <c r="J105" s="16" t="s">
        <v>136</v>
      </c>
      <c r="K105" s="16" t="s">
        <v>212</v>
      </c>
      <c r="L105" s="20" t="s">
        <v>59</v>
      </c>
      <c r="M105" s="21">
        <v>174059148</v>
      </c>
      <c r="N105" s="21">
        <v>174059148</v>
      </c>
      <c r="O105" s="21">
        <v>174059148</v>
      </c>
      <c r="P105" s="153">
        <f t="shared" si="6"/>
        <v>1</v>
      </c>
    </row>
    <row r="106" spans="2:16" x14ac:dyDescent="0.25">
      <c r="B106" s="15">
        <v>104</v>
      </c>
      <c r="C106" s="16" t="s">
        <v>1348</v>
      </c>
      <c r="D106" s="16" t="s">
        <v>161</v>
      </c>
      <c r="E106" s="16" t="s">
        <v>1357</v>
      </c>
      <c r="F106" s="16" t="s">
        <v>1239</v>
      </c>
      <c r="G106" s="16">
        <v>23</v>
      </c>
      <c r="H106" s="16" t="s">
        <v>145</v>
      </c>
      <c r="I106" s="16" t="s">
        <v>135</v>
      </c>
      <c r="J106" s="16" t="s">
        <v>136</v>
      </c>
      <c r="K106" s="16" t="s">
        <v>137</v>
      </c>
      <c r="L106" s="20" t="s">
        <v>59</v>
      </c>
      <c r="M106" s="21">
        <v>39073544</v>
      </c>
      <c r="N106" s="21">
        <v>39073544</v>
      </c>
      <c r="O106" s="21">
        <v>39073544</v>
      </c>
      <c r="P106" s="153">
        <f t="shared" si="6"/>
        <v>1</v>
      </c>
    </row>
    <row r="107" spans="2:16" x14ac:dyDescent="0.25">
      <c r="B107" s="15">
        <v>105</v>
      </c>
      <c r="C107" s="16" t="s">
        <v>1348</v>
      </c>
      <c r="D107" s="16" t="s">
        <v>161</v>
      </c>
      <c r="E107" s="16" t="s">
        <v>1356</v>
      </c>
      <c r="F107" s="16" t="s">
        <v>1239</v>
      </c>
      <c r="G107" s="16">
        <v>23</v>
      </c>
      <c r="H107" s="16" t="s">
        <v>145</v>
      </c>
      <c r="I107" s="16" t="s">
        <v>135</v>
      </c>
      <c r="J107" s="16" t="s">
        <v>136</v>
      </c>
      <c r="K107" s="16" t="s">
        <v>869</v>
      </c>
      <c r="L107" s="20" t="s">
        <v>59</v>
      </c>
      <c r="M107" s="21">
        <v>34178111</v>
      </c>
      <c r="N107" s="21">
        <v>34178111</v>
      </c>
      <c r="O107" s="21">
        <v>34178111</v>
      </c>
      <c r="P107" s="153">
        <f t="shared" si="6"/>
        <v>1</v>
      </c>
    </row>
    <row r="108" spans="2:16" x14ac:dyDescent="0.25">
      <c r="B108" s="15">
        <v>106</v>
      </c>
      <c r="C108" s="16" t="s">
        <v>1348</v>
      </c>
      <c r="D108" s="16" t="s">
        <v>161</v>
      </c>
      <c r="E108" s="16" t="s">
        <v>1355</v>
      </c>
      <c r="F108" s="16" t="s">
        <v>1239</v>
      </c>
      <c r="G108" s="16">
        <v>23</v>
      </c>
      <c r="H108" s="16" t="s">
        <v>145</v>
      </c>
      <c r="I108" s="16" t="s">
        <v>135</v>
      </c>
      <c r="J108" s="16" t="s">
        <v>136</v>
      </c>
      <c r="K108" s="16" t="s">
        <v>250</v>
      </c>
      <c r="L108" s="20" t="s">
        <v>59</v>
      </c>
      <c r="M108" s="21">
        <v>221606458</v>
      </c>
      <c r="N108" s="21">
        <v>221606458</v>
      </c>
      <c r="O108" s="21">
        <v>221606458</v>
      </c>
      <c r="P108" s="153">
        <f t="shared" si="6"/>
        <v>1</v>
      </c>
    </row>
    <row r="109" spans="2:16" x14ac:dyDescent="0.25">
      <c r="B109" s="15">
        <v>107</v>
      </c>
      <c r="C109" s="16" t="s">
        <v>1348</v>
      </c>
      <c r="D109" s="16" t="s">
        <v>161</v>
      </c>
      <c r="E109" s="16" t="s">
        <v>1354</v>
      </c>
      <c r="F109" s="16" t="s">
        <v>1239</v>
      </c>
      <c r="G109" s="16">
        <v>23</v>
      </c>
      <c r="H109" s="16" t="s">
        <v>145</v>
      </c>
      <c r="I109" s="16" t="s">
        <v>135</v>
      </c>
      <c r="J109" s="16" t="s">
        <v>136</v>
      </c>
      <c r="K109" s="16" t="s">
        <v>476</v>
      </c>
      <c r="L109" s="20" t="s">
        <v>59</v>
      </c>
      <c r="M109" s="21">
        <v>4659397</v>
      </c>
      <c r="N109" s="21">
        <v>4659397</v>
      </c>
      <c r="O109" s="21">
        <v>4659397</v>
      </c>
      <c r="P109" s="153">
        <f t="shared" si="6"/>
        <v>1</v>
      </c>
    </row>
    <row r="110" spans="2:16" x14ac:dyDescent="0.25">
      <c r="B110" s="15">
        <v>108</v>
      </c>
      <c r="C110" s="16" t="s">
        <v>1348</v>
      </c>
      <c r="D110" s="16" t="s">
        <v>161</v>
      </c>
      <c r="E110" s="16" t="s">
        <v>1353</v>
      </c>
      <c r="F110" s="16" t="s">
        <v>1239</v>
      </c>
      <c r="G110" s="16">
        <v>23</v>
      </c>
      <c r="H110" s="16" t="s">
        <v>145</v>
      </c>
      <c r="I110" s="16" t="s">
        <v>135</v>
      </c>
      <c r="J110" s="16" t="s">
        <v>136</v>
      </c>
      <c r="K110" s="16" t="s">
        <v>408</v>
      </c>
      <c r="L110" s="20" t="s">
        <v>59</v>
      </c>
      <c r="M110" s="21">
        <v>61275164</v>
      </c>
      <c r="N110" s="21">
        <v>61275164</v>
      </c>
      <c r="O110" s="21">
        <v>61275164</v>
      </c>
      <c r="P110" s="153">
        <f t="shared" si="6"/>
        <v>1</v>
      </c>
    </row>
    <row r="111" spans="2:16" x14ac:dyDescent="0.25">
      <c r="B111" s="15">
        <v>109</v>
      </c>
      <c r="C111" s="16" t="s">
        <v>1348</v>
      </c>
      <c r="D111" s="16" t="s">
        <v>161</v>
      </c>
      <c r="E111" s="16" t="s">
        <v>1352</v>
      </c>
      <c r="F111" s="16" t="s">
        <v>1239</v>
      </c>
      <c r="G111" s="16">
        <v>23</v>
      </c>
      <c r="H111" s="16" t="s">
        <v>145</v>
      </c>
      <c r="I111" s="16" t="s">
        <v>135</v>
      </c>
      <c r="J111" s="16" t="s">
        <v>136</v>
      </c>
      <c r="K111" s="16" t="s">
        <v>220</v>
      </c>
      <c r="L111" s="20" t="s">
        <v>59</v>
      </c>
      <c r="M111" s="21">
        <v>240577153</v>
      </c>
      <c r="N111" s="21">
        <v>240577153</v>
      </c>
      <c r="O111" s="21">
        <v>240577153</v>
      </c>
      <c r="P111" s="153">
        <f t="shared" si="6"/>
        <v>1</v>
      </c>
    </row>
    <row r="112" spans="2:16" x14ac:dyDescent="0.25">
      <c r="B112" s="15">
        <v>110</v>
      </c>
      <c r="C112" s="16" t="s">
        <v>1348</v>
      </c>
      <c r="D112" s="16" t="s">
        <v>161</v>
      </c>
      <c r="E112" s="16" t="s">
        <v>1351</v>
      </c>
      <c r="F112" s="16" t="s">
        <v>1239</v>
      </c>
      <c r="G112" s="16">
        <v>23</v>
      </c>
      <c r="H112" s="16" t="s">
        <v>145</v>
      </c>
      <c r="I112" s="16" t="s">
        <v>135</v>
      </c>
      <c r="J112" s="16" t="s">
        <v>136</v>
      </c>
      <c r="K112" s="16" t="s">
        <v>152</v>
      </c>
      <c r="L112" s="20" t="s">
        <v>59</v>
      </c>
      <c r="M112" s="21">
        <v>28463195</v>
      </c>
      <c r="N112" s="21">
        <v>28463195</v>
      </c>
      <c r="O112" s="21">
        <v>28463195</v>
      </c>
      <c r="P112" s="153">
        <f t="shared" si="6"/>
        <v>1</v>
      </c>
    </row>
    <row r="113" spans="2:16" x14ac:dyDescent="0.25">
      <c r="B113" s="15">
        <v>111</v>
      </c>
      <c r="C113" s="16" t="s">
        <v>1348</v>
      </c>
      <c r="D113" s="16" t="s">
        <v>161</v>
      </c>
      <c r="E113" s="16" t="s">
        <v>1350</v>
      </c>
      <c r="F113" s="16" t="s">
        <v>1239</v>
      </c>
      <c r="G113" s="16">
        <v>23</v>
      </c>
      <c r="H113" s="16" t="s">
        <v>145</v>
      </c>
      <c r="I113" s="16" t="s">
        <v>135</v>
      </c>
      <c r="J113" s="16" t="s">
        <v>136</v>
      </c>
      <c r="K113" s="16" t="s">
        <v>158</v>
      </c>
      <c r="L113" s="20" t="s">
        <v>59</v>
      </c>
      <c r="M113" s="21">
        <v>23058909</v>
      </c>
      <c r="N113" s="21">
        <v>23058909</v>
      </c>
      <c r="O113" s="21">
        <v>23058909</v>
      </c>
      <c r="P113" s="153">
        <f t="shared" si="6"/>
        <v>1</v>
      </c>
    </row>
    <row r="114" spans="2:16" x14ac:dyDescent="0.25">
      <c r="B114" s="15">
        <v>112</v>
      </c>
      <c r="C114" s="16" t="s">
        <v>1348</v>
      </c>
      <c r="D114" s="16" t="s">
        <v>161</v>
      </c>
      <c r="E114" s="16" t="s">
        <v>1349</v>
      </c>
      <c r="F114" s="16" t="s">
        <v>1239</v>
      </c>
      <c r="G114" s="16">
        <v>23</v>
      </c>
      <c r="H114" s="16" t="s">
        <v>145</v>
      </c>
      <c r="I114" s="16" t="s">
        <v>135</v>
      </c>
      <c r="J114" s="16" t="s">
        <v>136</v>
      </c>
      <c r="K114" s="16" t="s">
        <v>479</v>
      </c>
      <c r="L114" s="20" t="s">
        <v>59</v>
      </c>
      <c r="M114" s="21">
        <v>22487722</v>
      </c>
      <c r="N114" s="21">
        <v>22487722</v>
      </c>
      <c r="O114" s="21">
        <v>22487722</v>
      </c>
      <c r="P114" s="153">
        <f t="shared" si="6"/>
        <v>1</v>
      </c>
    </row>
    <row r="115" spans="2:16" x14ac:dyDescent="0.25">
      <c r="B115" s="15">
        <v>113</v>
      </c>
      <c r="C115" s="16" t="s">
        <v>1330</v>
      </c>
      <c r="D115" s="16" t="s">
        <v>161</v>
      </c>
      <c r="E115" s="16" t="s">
        <v>1347</v>
      </c>
      <c r="F115" s="16" t="s">
        <v>1239</v>
      </c>
      <c r="G115" s="16">
        <v>23</v>
      </c>
      <c r="H115" s="16" t="s">
        <v>145</v>
      </c>
      <c r="I115" s="16" t="s">
        <v>135</v>
      </c>
      <c r="J115" s="16" t="s">
        <v>136</v>
      </c>
      <c r="K115" s="16" t="s">
        <v>246</v>
      </c>
      <c r="L115" s="20" t="s">
        <v>59</v>
      </c>
      <c r="M115" s="21">
        <v>3218329098</v>
      </c>
      <c r="N115" s="21">
        <v>3218329098</v>
      </c>
      <c r="O115" s="21">
        <v>3218329098</v>
      </c>
      <c r="P115" s="153">
        <f t="shared" si="6"/>
        <v>1</v>
      </c>
    </row>
    <row r="116" spans="2:16" x14ac:dyDescent="0.25">
      <c r="B116" s="15">
        <v>114</v>
      </c>
      <c r="C116" s="16" t="s">
        <v>1330</v>
      </c>
      <c r="D116" s="16" t="s">
        <v>161</v>
      </c>
      <c r="E116" s="16" t="s">
        <v>1346</v>
      </c>
      <c r="F116" s="16" t="s">
        <v>1239</v>
      </c>
      <c r="G116" s="16">
        <v>23</v>
      </c>
      <c r="H116" s="16" t="s">
        <v>145</v>
      </c>
      <c r="I116" s="16" t="s">
        <v>135</v>
      </c>
      <c r="J116" s="16" t="s">
        <v>136</v>
      </c>
      <c r="K116" s="16" t="s">
        <v>146</v>
      </c>
      <c r="L116" s="20" t="s">
        <v>59</v>
      </c>
      <c r="M116" s="21">
        <v>4633215505</v>
      </c>
      <c r="N116" s="21">
        <v>4633215505</v>
      </c>
      <c r="O116" s="21">
        <v>4633215505</v>
      </c>
      <c r="P116" s="153">
        <f t="shared" si="6"/>
        <v>1</v>
      </c>
    </row>
    <row r="117" spans="2:16" x14ac:dyDescent="0.25">
      <c r="B117" s="15">
        <v>115</v>
      </c>
      <c r="C117" s="16" t="s">
        <v>1330</v>
      </c>
      <c r="D117" s="16" t="s">
        <v>161</v>
      </c>
      <c r="E117" s="16" t="s">
        <v>1345</v>
      </c>
      <c r="F117" s="16" t="s">
        <v>1239</v>
      </c>
      <c r="G117" s="16">
        <v>23</v>
      </c>
      <c r="H117" s="16" t="s">
        <v>145</v>
      </c>
      <c r="I117" s="16" t="s">
        <v>135</v>
      </c>
      <c r="J117" s="16" t="s">
        <v>136</v>
      </c>
      <c r="K117" s="16" t="s">
        <v>501</v>
      </c>
      <c r="L117" s="20" t="s">
        <v>59</v>
      </c>
      <c r="M117" s="21">
        <v>333119767</v>
      </c>
      <c r="N117" s="21">
        <v>333119767</v>
      </c>
      <c r="O117" s="21">
        <v>333119767</v>
      </c>
      <c r="P117" s="153">
        <f t="shared" si="6"/>
        <v>1</v>
      </c>
    </row>
    <row r="118" spans="2:16" x14ac:dyDescent="0.25">
      <c r="B118" s="15">
        <v>116</v>
      </c>
      <c r="C118" s="16" t="s">
        <v>1330</v>
      </c>
      <c r="D118" s="16" t="s">
        <v>161</v>
      </c>
      <c r="E118" s="16" t="s">
        <v>1344</v>
      </c>
      <c r="F118" s="16" t="s">
        <v>1239</v>
      </c>
      <c r="G118" s="16">
        <v>23</v>
      </c>
      <c r="H118" s="16" t="s">
        <v>145</v>
      </c>
      <c r="I118" s="16" t="s">
        <v>135</v>
      </c>
      <c r="J118" s="16" t="s">
        <v>136</v>
      </c>
      <c r="K118" s="16" t="s">
        <v>210</v>
      </c>
      <c r="L118" s="20" t="s">
        <v>59</v>
      </c>
      <c r="M118" s="21">
        <v>672732926</v>
      </c>
      <c r="N118" s="21">
        <v>672732926</v>
      </c>
      <c r="O118" s="21">
        <v>672732926</v>
      </c>
      <c r="P118" s="153">
        <f t="shared" si="6"/>
        <v>1</v>
      </c>
    </row>
    <row r="119" spans="2:16" x14ac:dyDescent="0.25">
      <c r="B119" s="15">
        <v>117</v>
      </c>
      <c r="C119" s="16" t="s">
        <v>1330</v>
      </c>
      <c r="D119" s="16" t="s">
        <v>161</v>
      </c>
      <c r="E119" s="16" t="s">
        <v>1343</v>
      </c>
      <c r="F119" s="16" t="s">
        <v>1239</v>
      </c>
      <c r="G119" s="16">
        <v>23</v>
      </c>
      <c r="H119" s="16" t="s">
        <v>145</v>
      </c>
      <c r="I119" s="16" t="s">
        <v>135</v>
      </c>
      <c r="J119" s="16" t="s">
        <v>136</v>
      </c>
      <c r="K119" s="16" t="s">
        <v>550</v>
      </c>
      <c r="L119" s="20" t="s">
        <v>59</v>
      </c>
      <c r="M119" s="21">
        <v>354095830</v>
      </c>
      <c r="N119" s="21">
        <v>354095830</v>
      </c>
      <c r="O119" s="21">
        <v>354095830</v>
      </c>
      <c r="P119" s="153">
        <f t="shared" si="6"/>
        <v>1</v>
      </c>
    </row>
    <row r="120" spans="2:16" x14ac:dyDescent="0.25">
      <c r="B120" s="15">
        <v>118</v>
      </c>
      <c r="C120" s="16" t="s">
        <v>1330</v>
      </c>
      <c r="D120" s="16" t="s">
        <v>161</v>
      </c>
      <c r="E120" s="16" t="s">
        <v>1342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136</v>
      </c>
      <c r="K120" s="16" t="s">
        <v>212</v>
      </c>
      <c r="L120" s="20" t="s">
        <v>59</v>
      </c>
      <c r="M120" s="21">
        <v>19122440169</v>
      </c>
      <c r="N120" s="21">
        <v>19122440169</v>
      </c>
      <c r="O120" s="21">
        <v>19122440169</v>
      </c>
      <c r="P120" s="153">
        <f t="shared" si="6"/>
        <v>1</v>
      </c>
    </row>
    <row r="121" spans="2:16" x14ac:dyDescent="0.25">
      <c r="B121" s="15">
        <v>119</v>
      </c>
      <c r="C121" s="16" t="s">
        <v>1330</v>
      </c>
      <c r="D121" s="16" t="s">
        <v>161</v>
      </c>
      <c r="E121" s="16" t="s">
        <v>1341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136</v>
      </c>
      <c r="K121" s="16" t="s">
        <v>137</v>
      </c>
      <c r="L121" s="20" t="s">
        <v>59</v>
      </c>
      <c r="M121" s="21">
        <v>1827165800</v>
      </c>
      <c r="N121" s="21">
        <v>1827165800</v>
      </c>
      <c r="O121" s="21">
        <v>1827165800</v>
      </c>
      <c r="P121" s="153">
        <f t="shared" si="6"/>
        <v>1</v>
      </c>
    </row>
    <row r="122" spans="2:16" x14ac:dyDescent="0.25">
      <c r="B122" s="15">
        <v>120</v>
      </c>
      <c r="C122" s="16" t="s">
        <v>1330</v>
      </c>
      <c r="D122" s="16" t="s">
        <v>161</v>
      </c>
      <c r="E122" s="16" t="s">
        <v>1340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136</v>
      </c>
      <c r="K122" s="16" t="s">
        <v>869</v>
      </c>
      <c r="L122" s="20" t="s">
        <v>59</v>
      </c>
      <c r="M122" s="21">
        <v>3103959545</v>
      </c>
      <c r="N122" s="21">
        <v>3103959545</v>
      </c>
      <c r="O122" s="21">
        <v>3103959545</v>
      </c>
      <c r="P122" s="153">
        <f t="shared" si="6"/>
        <v>1</v>
      </c>
    </row>
    <row r="123" spans="2:16" x14ac:dyDescent="0.25">
      <c r="B123" s="15">
        <v>121</v>
      </c>
      <c r="C123" s="16" t="s">
        <v>1330</v>
      </c>
      <c r="D123" s="16" t="s">
        <v>161</v>
      </c>
      <c r="E123" s="16" t="s">
        <v>1339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136</v>
      </c>
      <c r="K123" s="16" t="s">
        <v>250</v>
      </c>
      <c r="L123" s="20" t="s">
        <v>59</v>
      </c>
      <c r="M123" s="21">
        <v>29457153427</v>
      </c>
      <c r="N123" s="21">
        <v>29457153427</v>
      </c>
      <c r="O123" s="21">
        <v>29457153427</v>
      </c>
      <c r="P123" s="153">
        <f t="shared" si="6"/>
        <v>1</v>
      </c>
    </row>
    <row r="124" spans="2:16" x14ac:dyDescent="0.25">
      <c r="B124" s="15">
        <v>122</v>
      </c>
      <c r="C124" s="16" t="s">
        <v>1330</v>
      </c>
      <c r="D124" s="16" t="s">
        <v>161</v>
      </c>
      <c r="E124" s="16" t="s">
        <v>1338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136</v>
      </c>
      <c r="K124" s="16" t="s">
        <v>476</v>
      </c>
      <c r="L124" s="20" t="s">
        <v>59</v>
      </c>
      <c r="M124" s="21">
        <v>165561096</v>
      </c>
      <c r="N124" s="21">
        <v>165561096</v>
      </c>
      <c r="O124" s="21">
        <v>165561096</v>
      </c>
      <c r="P124" s="153">
        <f t="shared" si="6"/>
        <v>1</v>
      </c>
    </row>
    <row r="125" spans="2:16" x14ac:dyDescent="0.25">
      <c r="B125" s="15">
        <v>123</v>
      </c>
      <c r="C125" s="16" t="s">
        <v>1330</v>
      </c>
      <c r="D125" s="16" t="s">
        <v>161</v>
      </c>
      <c r="E125" s="16" t="s">
        <v>1337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136</v>
      </c>
      <c r="K125" s="16" t="s">
        <v>408</v>
      </c>
      <c r="L125" s="20" t="s">
        <v>59</v>
      </c>
      <c r="M125" s="21">
        <v>6765534008</v>
      </c>
      <c r="N125" s="21">
        <v>6765534008</v>
      </c>
      <c r="O125" s="21">
        <v>6765534008</v>
      </c>
      <c r="P125" s="153">
        <f t="shared" si="6"/>
        <v>1</v>
      </c>
    </row>
    <row r="126" spans="2:16" x14ac:dyDescent="0.25">
      <c r="B126" s="15">
        <v>124</v>
      </c>
      <c r="C126" s="16" t="s">
        <v>1330</v>
      </c>
      <c r="D126" s="16" t="s">
        <v>161</v>
      </c>
      <c r="E126" s="16" t="s">
        <v>1336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136</v>
      </c>
      <c r="K126" s="16" t="s">
        <v>220</v>
      </c>
      <c r="L126" s="20" t="s">
        <v>59</v>
      </c>
      <c r="M126" s="21">
        <v>24725300163</v>
      </c>
      <c r="N126" s="21">
        <v>24725300163</v>
      </c>
      <c r="O126" s="21">
        <v>24725300163</v>
      </c>
      <c r="P126" s="153">
        <f t="shared" si="6"/>
        <v>1</v>
      </c>
    </row>
    <row r="127" spans="2:16" x14ac:dyDescent="0.25">
      <c r="B127" s="15">
        <v>125</v>
      </c>
      <c r="C127" s="16" t="s">
        <v>1330</v>
      </c>
      <c r="D127" s="16" t="s">
        <v>161</v>
      </c>
      <c r="E127" s="16" t="s">
        <v>1335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136</v>
      </c>
      <c r="K127" s="16" t="s">
        <v>152</v>
      </c>
      <c r="L127" s="20" t="s">
        <v>59</v>
      </c>
      <c r="M127" s="21">
        <v>2946389767</v>
      </c>
      <c r="N127" s="21">
        <v>2946389767</v>
      </c>
      <c r="O127" s="21">
        <v>2946389767</v>
      </c>
      <c r="P127" s="153">
        <f t="shared" si="6"/>
        <v>1</v>
      </c>
    </row>
    <row r="128" spans="2:16" x14ac:dyDescent="0.25">
      <c r="B128" s="15">
        <v>126</v>
      </c>
      <c r="C128" s="16" t="s">
        <v>1330</v>
      </c>
      <c r="D128" s="16" t="s">
        <v>161</v>
      </c>
      <c r="E128" s="16" t="s">
        <v>1334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136</v>
      </c>
      <c r="K128" s="16" t="s">
        <v>158</v>
      </c>
      <c r="L128" s="20" t="s">
        <v>59</v>
      </c>
      <c r="M128" s="21">
        <v>702698584</v>
      </c>
      <c r="N128" s="21">
        <v>702698584</v>
      </c>
      <c r="O128" s="21">
        <v>702698584</v>
      </c>
      <c r="P128" s="153">
        <f t="shared" si="6"/>
        <v>1</v>
      </c>
    </row>
    <row r="129" spans="2:16" x14ac:dyDescent="0.25">
      <c r="B129" s="15">
        <v>127</v>
      </c>
      <c r="C129" s="16" t="s">
        <v>1330</v>
      </c>
      <c r="D129" s="16" t="s">
        <v>161</v>
      </c>
      <c r="E129" s="16" t="s">
        <v>1331</v>
      </c>
      <c r="F129" s="16" t="s">
        <v>1239</v>
      </c>
      <c r="G129" s="16">
        <v>23</v>
      </c>
      <c r="H129" s="16" t="s">
        <v>145</v>
      </c>
      <c r="I129" s="16" t="s">
        <v>135</v>
      </c>
      <c r="J129" s="16" t="s">
        <v>136</v>
      </c>
      <c r="K129" s="16" t="s">
        <v>479</v>
      </c>
      <c r="L129" s="20" t="s">
        <v>59</v>
      </c>
      <c r="M129" s="21">
        <v>2111092617</v>
      </c>
      <c r="N129" s="21">
        <v>2111092617</v>
      </c>
      <c r="O129" s="21">
        <v>2111092617</v>
      </c>
      <c r="P129" s="153">
        <f t="shared" si="6"/>
        <v>1</v>
      </c>
    </row>
    <row r="130" spans="2:16" x14ac:dyDescent="0.25">
      <c r="B130" s="15">
        <v>128</v>
      </c>
      <c r="C130" s="16" t="s">
        <v>1330</v>
      </c>
      <c r="D130" s="16" t="s">
        <v>161</v>
      </c>
      <c r="E130" s="16" t="s">
        <v>1466</v>
      </c>
      <c r="F130" s="16" t="s">
        <v>1239</v>
      </c>
      <c r="G130" s="16">
        <v>23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20" t="s">
        <v>60</v>
      </c>
      <c r="M130" s="21">
        <v>2164998032</v>
      </c>
      <c r="N130" s="21">
        <v>2164998032</v>
      </c>
      <c r="O130" s="21">
        <v>2072422882</v>
      </c>
      <c r="P130" s="153">
        <f t="shared" si="6"/>
        <v>0.95724007660437449</v>
      </c>
    </row>
    <row r="131" spans="2:16" x14ac:dyDescent="0.25">
      <c r="B131" s="15">
        <v>129</v>
      </c>
      <c r="C131" s="16" t="s">
        <v>1464</v>
      </c>
      <c r="D131" s="16" t="s">
        <v>161</v>
      </c>
      <c r="E131" s="16" t="s">
        <v>1465</v>
      </c>
      <c r="F131" s="16" t="s">
        <v>1239</v>
      </c>
      <c r="G131" s="16">
        <v>23</v>
      </c>
      <c r="H131" s="16" t="s">
        <v>145</v>
      </c>
      <c r="I131" s="16" t="s">
        <v>164</v>
      </c>
      <c r="J131" s="16" t="s">
        <v>136</v>
      </c>
      <c r="K131" s="16" t="s">
        <v>136</v>
      </c>
      <c r="L131" s="20" t="s">
        <v>60</v>
      </c>
      <c r="M131" s="21">
        <v>109706067</v>
      </c>
      <c r="N131" s="21">
        <v>109706067</v>
      </c>
      <c r="O131" s="21">
        <v>109706067</v>
      </c>
      <c r="P131" s="153">
        <f t="shared" ref="P131:P152" si="7">+O131/N131</f>
        <v>1</v>
      </c>
    </row>
    <row r="132" spans="2:16" x14ac:dyDescent="0.25">
      <c r="B132" s="15">
        <v>130</v>
      </c>
      <c r="C132" s="16" t="s">
        <v>1462</v>
      </c>
      <c r="D132" s="16" t="s">
        <v>161</v>
      </c>
      <c r="E132" s="16" t="s">
        <v>1463</v>
      </c>
      <c r="F132" s="16" t="s">
        <v>1239</v>
      </c>
      <c r="G132" s="16">
        <v>23</v>
      </c>
      <c r="H132" s="16" t="s">
        <v>145</v>
      </c>
      <c r="I132" s="16" t="s">
        <v>164</v>
      </c>
      <c r="J132" s="16" t="s">
        <v>136</v>
      </c>
      <c r="K132" s="16" t="s">
        <v>136</v>
      </c>
      <c r="L132" s="20" t="s">
        <v>60</v>
      </c>
      <c r="M132" s="21">
        <v>397602009</v>
      </c>
      <c r="N132" s="21">
        <v>397602009</v>
      </c>
      <c r="O132" s="21">
        <v>397602009</v>
      </c>
      <c r="P132" s="153">
        <f t="shared" si="7"/>
        <v>1</v>
      </c>
    </row>
    <row r="133" spans="2:16" x14ac:dyDescent="0.25">
      <c r="B133" s="15">
        <v>131</v>
      </c>
      <c r="C133" s="16" t="s">
        <v>1454</v>
      </c>
      <c r="D133" s="16" t="s">
        <v>161</v>
      </c>
      <c r="E133" s="16" t="s">
        <v>1455</v>
      </c>
      <c r="F133" s="16" t="s">
        <v>170</v>
      </c>
      <c r="G133" s="16">
        <v>24</v>
      </c>
      <c r="H133" s="16" t="s">
        <v>145</v>
      </c>
      <c r="I133" s="16" t="s">
        <v>164</v>
      </c>
      <c r="J133" s="16" t="s">
        <v>136</v>
      </c>
      <c r="K133" s="16" t="s">
        <v>136</v>
      </c>
      <c r="L133" s="20" t="s">
        <v>61</v>
      </c>
      <c r="M133" s="21">
        <v>55467319</v>
      </c>
      <c r="N133" s="21">
        <v>55467319</v>
      </c>
      <c r="O133" s="21">
        <v>55467319</v>
      </c>
      <c r="P133" s="153">
        <f t="shared" si="7"/>
        <v>1</v>
      </c>
    </row>
    <row r="134" spans="2:16" x14ac:dyDescent="0.25">
      <c r="B134" s="15">
        <v>132</v>
      </c>
      <c r="C134" s="16" t="s">
        <v>737</v>
      </c>
      <c r="D134" s="16" t="s">
        <v>161</v>
      </c>
      <c r="E134" s="16" t="s">
        <v>1453</v>
      </c>
      <c r="F134" s="16" t="s">
        <v>170</v>
      </c>
      <c r="G134" s="16">
        <v>24</v>
      </c>
      <c r="H134" s="16" t="s">
        <v>145</v>
      </c>
      <c r="I134" s="16" t="s">
        <v>164</v>
      </c>
      <c r="J134" s="16" t="s">
        <v>136</v>
      </c>
      <c r="K134" s="16" t="s">
        <v>136</v>
      </c>
      <c r="L134" s="20" t="s">
        <v>61</v>
      </c>
      <c r="M134" s="21">
        <v>262517514</v>
      </c>
      <c r="N134" s="21">
        <v>262517514</v>
      </c>
      <c r="O134" s="21">
        <v>262517514</v>
      </c>
      <c r="P134" s="153">
        <f t="shared" si="7"/>
        <v>1</v>
      </c>
    </row>
    <row r="135" spans="2:16" x14ac:dyDescent="0.25">
      <c r="B135" s="15">
        <v>133</v>
      </c>
      <c r="C135" s="16" t="s">
        <v>474</v>
      </c>
      <c r="D135" s="16" t="s">
        <v>161</v>
      </c>
      <c r="E135" s="16" t="s">
        <v>1452</v>
      </c>
      <c r="F135" s="16" t="s">
        <v>170</v>
      </c>
      <c r="G135" s="16">
        <v>24</v>
      </c>
      <c r="H135" s="16" t="s">
        <v>145</v>
      </c>
      <c r="I135" s="16" t="s">
        <v>164</v>
      </c>
      <c r="J135" s="16" t="s">
        <v>136</v>
      </c>
      <c r="K135" s="16" t="s">
        <v>136</v>
      </c>
      <c r="L135" s="20" t="s">
        <v>61</v>
      </c>
      <c r="M135" s="21">
        <v>74514300</v>
      </c>
      <c r="N135" s="21">
        <v>74514300</v>
      </c>
      <c r="O135" s="21">
        <v>74514300</v>
      </c>
      <c r="P135" s="153">
        <f t="shared" si="7"/>
        <v>1</v>
      </c>
    </row>
    <row r="136" spans="2:16" x14ac:dyDescent="0.25">
      <c r="B136" s="15">
        <v>134</v>
      </c>
      <c r="C136" s="16" t="s">
        <v>1326</v>
      </c>
      <c r="D136" s="16" t="s">
        <v>161</v>
      </c>
      <c r="E136" s="16" t="s">
        <v>1451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20" t="s">
        <v>61</v>
      </c>
      <c r="M136" s="21">
        <v>383611900</v>
      </c>
      <c r="N136" s="21">
        <v>383611900</v>
      </c>
      <c r="O136" s="21">
        <v>383611900</v>
      </c>
      <c r="P136" s="153">
        <f t="shared" si="7"/>
        <v>1</v>
      </c>
    </row>
    <row r="137" spans="2:16" x14ac:dyDescent="0.25">
      <c r="B137" s="15">
        <v>135</v>
      </c>
      <c r="C137" s="16" t="s">
        <v>235</v>
      </c>
      <c r="D137" s="16" t="s">
        <v>161</v>
      </c>
      <c r="E137" s="16" t="s">
        <v>1450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20" t="s">
        <v>61</v>
      </c>
      <c r="M137" s="21">
        <v>1294683105</v>
      </c>
      <c r="N137" s="21">
        <v>1294683105</v>
      </c>
      <c r="O137" s="21">
        <v>1294683105</v>
      </c>
      <c r="P137" s="153">
        <f t="shared" si="7"/>
        <v>1</v>
      </c>
    </row>
    <row r="138" spans="2:16" x14ac:dyDescent="0.25">
      <c r="B138" s="15">
        <v>136</v>
      </c>
      <c r="C138" s="16" t="s">
        <v>233</v>
      </c>
      <c r="D138" s="16" t="s">
        <v>161</v>
      </c>
      <c r="E138" s="16" t="s">
        <v>1449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20" t="s">
        <v>61</v>
      </c>
      <c r="M138" s="21">
        <v>54166368</v>
      </c>
      <c r="N138" s="21">
        <v>54166368</v>
      </c>
      <c r="O138" s="21">
        <v>54166368</v>
      </c>
      <c r="P138" s="153">
        <f t="shared" si="7"/>
        <v>1</v>
      </c>
    </row>
    <row r="139" spans="2:16" x14ac:dyDescent="0.25">
      <c r="B139" s="15">
        <v>137</v>
      </c>
      <c r="C139" s="16" t="s">
        <v>231</v>
      </c>
      <c r="D139" s="16" t="s">
        <v>161</v>
      </c>
      <c r="E139" s="16" t="s">
        <v>1448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20" t="s">
        <v>61</v>
      </c>
      <c r="M139" s="21">
        <v>31781417</v>
      </c>
      <c r="N139" s="21">
        <v>31781417</v>
      </c>
      <c r="O139" s="21">
        <v>31781417</v>
      </c>
      <c r="P139" s="153">
        <f t="shared" si="7"/>
        <v>1</v>
      </c>
    </row>
    <row r="140" spans="2:16" x14ac:dyDescent="0.25">
      <c r="B140" s="15">
        <v>138</v>
      </c>
      <c r="C140" s="16" t="s">
        <v>1485</v>
      </c>
      <c r="D140" s="16" t="s">
        <v>161</v>
      </c>
      <c r="E140" s="16" t="s">
        <v>1486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20" t="s">
        <v>62</v>
      </c>
      <c r="M140" s="21">
        <v>5152469</v>
      </c>
      <c r="N140" s="21">
        <v>5152469</v>
      </c>
      <c r="O140" s="21">
        <v>5152469</v>
      </c>
      <c r="P140" s="153">
        <f t="shared" si="7"/>
        <v>1</v>
      </c>
    </row>
    <row r="141" spans="2:16" x14ac:dyDescent="0.25">
      <c r="B141" s="15">
        <v>139</v>
      </c>
      <c r="C141" s="16" t="s">
        <v>1483</v>
      </c>
      <c r="D141" s="16" t="s">
        <v>161</v>
      </c>
      <c r="E141" s="16" t="s">
        <v>1484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20" t="s">
        <v>62</v>
      </c>
      <c r="M141" s="21">
        <v>2280441</v>
      </c>
      <c r="N141" s="21">
        <v>2280441</v>
      </c>
      <c r="O141" s="21">
        <v>2280441</v>
      </c>
      <c r="P141" s="153">
        <f t="shared" si="7"/>
        <v>1</v>
      </c>
    </row>
    <row r="142" spans="2:16" x14ac:dyDescent="0.25">
      <c r="B142" s="15">
        <v>140</v>
      </c>
      <c r="C142" s="16" t="s">
        <v>1481</v>
      </c>
      <c r="D142" s="16" t="s">
        <v>161</v>
      </c>
      <c r="E142" s="16" t="s">
        <v>1482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20" t="s">
        <v>62</v>
      </c>
      <c r="M142" s="21">
        <v>970386</v>
      </c>
      <c r="N142" s="21">
        <v>970386</v>
      </c>
      <c r="O142" s="21">
        <v>970386</v>
      </c>
      <c r="P142" s="153">
        <f t="shared" si="7"/>
        <v>1</v>
      </c>
    </row>
    <row r="143" spans="2:16" x14ac:dyDescent="0.25">
      <c r="B143" s="15">
        <v>141</v>
      </c>
      <c r="C143" s="16" t="s">
        <v>1479</v>
      </c>
      <c r="D143" s="16" t="s">
        <v>161</v>
      </c>
      <c r="E143" s="16" t="s">
        <v>1480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20" t="s">
        <v>62</v>
      </c>
      <c r="M143" s="21">
        <v>40625000</v>
      </c>
      <c r="N143" s="21">
        <v>40625000</v>
      </c>
      <c r="O143" s="21">
        <v>40419414</v>
      </c>
      <c r="P143" s="153">
        <f t="shared" si="7"/>
        <v>0.99493942153846149</v>
      </c>
    </row>
    <row r="144" spans="2:16" x14ac:dyDescent="0.25">
      <c r="B144" s="15">
        <v>142</v>
      </c>
      <c r="C144" s="16" t="s">
        <v>1477</v>
      </c>
      <c r="D144" s="16" t="s">
        <v>161</v>
      </c>
      <c r="E144" s="16" t="s">
        <v>1478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20" t="s">
        <v>62</v>
      </c>
      <c r="M144" s="21">
        <v>2444536</v>
      </c>
      <c r="N144" s="21">
        <v>2444536</v>
      </c>
      <c r="O144" s="21">
        <v>2444536</v>
      </c>
      <c r="P144" s="153">
        <f t="shared" si="7"/>
        <v>1</v>
      </c>
    </row>
    <row r="145" spans="2:16" x14ac:dyDescent="0.25">
      <c r="B145" s="15">
        <v>143</v>
      </c>
      <c r="C145" s="16" t="s">
        <v>1475</v>
      </c>
      <c r="D145" s="16" t="s">
        <v>161</v>
      </c>
      <c r="E145" s="16" t="s">
        <v>1476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20" t="s">
        <v>62</v>
      </c>
      <c r="M145" s="21">
        <v>17044541</v>
      </c>
      <c r="N145" s="21">
        <v>17044541</v>
      </c>
      <c r="O145" s="21">
        <v>17044541</v>
      </c>
      <c r="P145" s="153">
        <f t="shared" si="7"/>
        <v>1</v>
      </c>
    </row>
    <row r="146" spans="2:16" x14ac:dyDescent="0.25">
      <c r="B146" s="15">
        <v>144</v>
      </c>
      <c r="C146" s="16" t="s">
        <v>1473</v>
      </c>
      <c r="D146" s="16" t="s">
        <v>161</v>
      </c>
      <c r="E146" s="16" t="s">
        <v>1474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20" t="s">
        <v>62</v>
      </c>
      <c r="M146" s="21">
        <v>38190954</v>
      </c>
      <c r="N146" s="21">
        <v>38190954</v>
      </c>
      <c r="O146" s="21">
        <v>38190954</v>
      </c>
      <c r="P146" s="153">
        <f t="shared" si="7"/>
        <v>1</v>
      </c>
    </row>
    <row r="147" spans="2:16" x14ac:dyDescent="0.25">
      <c r="B147" s="15">
        <v>145</v>
      </c>
      <c r="C147" s="16" t="s">
        <v>1471</v>
      </c>
      <c r="D147" s="16" t="s">
        <v>161</v>
      </c>
      <c r="E147" s="16" t="s">
        <v>1472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20" t="s">
        <v>62</v>
      </c>
      <c r="M147" s="21">
        <v>49391266</v>
      </c>
      <c r="N147" s="21">
        <v>49391266</v>
      </c>
      <c r="O147" s="21">
        <v>49391266</v>
      </c>
      <c r="P147" s="153">
        <f t="shared" si="7"/>
        <v>1</v>
      </c>
    </row>
    <row r="148" spans="2:16" x14ac:dyDescent="0.25">
      <c r="B148" s="15">
        <v>146</v>
      </c>
      <c r="C148" s="16" t="s">
        <v>1469</v>
      </c>
      <c r="D148" s="16" t="s">
        <v>161</v>
      </c>
      <c r="E148" s="16" t="s">
        <v>1470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20" t="s">
        <v>62</v>
      </c>
      <c r="M148" s="21">
        <v>87213339</v>
      </c>
      <c r="N148" s="21">
        <v>87213339</v>
      </c>
      <c r="O148" s="21">
        <v>87213339</v>
      </c>
      <c r="P148" s="153">
        <f t="shared" si="7"/>
        <v>1</v>
      </c>
    </row>
    <row r="149" spans="2:16" x14ac:dyDescent="0.25">
      <c r="B149" s="15">
        <v>147</v>
      </c>
      <c r="C149" s="16" t="s">
        <v>1467</v>
      </c>
      <c r="D149" s="16" t="s">
        <v>161</v>
      </c>
      <c r="E149" s="16" t="s">
        <v>1468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20" t="s">
        <v>62</v>
      </c>
      <c r="M149" s="21">
        <v>4481830</v>
      </c>
      <c r="N149" s="21">
        <v>4481830</v>
      </c>
      <c r="O149" s="21">
        <v>4481830</v>
      </c>
      <c r="P149" s="153">
        <f t="shared" si="7"/>
        <v>1</v>
      </c>
    </row>
    <row r="150" spans="2:16" x14ac:dyDescent="0.25">
      <c r="B150" s="15">
        <v>148</v>
      </c>
      <c r="C150" s="16" t="s">
        <v>1457</v>
      </c>
      <c r="D150" s="16" t="s">
        <v>161</v>
      </c>
      <c r="E150" s="16" t="s">
        <v>1458</v>
      </c>
      <c r="F150" s="16" t="s">
        <v>263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20" t="s">
        <v>63</v>
      </c>
      <c r="M150" s="21">
        <v>2127880366</v>
      </c>
      <c r="N150" s="21">
        <v>2127880366</v>
      </c>
      <c r="O150" s="21">
        <v>2127880366</v>
      </c>
      <c r="P150" s="153">
        <f t="shared" si="7"/>
        <v>1</v>
      </c>
    </row>
    <row r="151" spans="2:16" x14ac:dyDescent="0.25">
      <c r="B151" s="15">
        <v>149</v>
      </c>
      <c r="C151" s="16" t="s">
        <v>2453</v>
      </c>
      <c r="D151" s="16" t="s">
        <v>161</v>
      </c>
      <c r="E151" s="16" t="s">
        <v>2454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20" t="s">
        <v>63</v>
      </c>
      <c r="M151" s="21">
        <v>39958651</v>
      </c>
      <c r="N151" s="21">
        <v>39958651</v>
      </c>
      <c r="O151" s="21">
        <v>39958651</v>
      </c>
      <c r="P151" s="153">
        <f t="shared" si="7"/>
        <v>1</v>
      </c>
    </row>
    <row r="152" spans="2:16" x14ac:dyDescent="0.25">
      <c r="B152" s="15">
        <v>150</v>
      </c>
      <c r="C152" s="16" t="s">
        <v>2905</v>
      </c>
      <c r="D152" s="16" t="s">
        <v>161</v>
      </c>
      <c r="E152" s="16" t="s">
        <v>2906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20" t="s">
        <v>63</v>
      </c>
      <c r="M152" s="21">
        <v>7711744</v>
      </c>
      <c r="N152" s="21">
        <v>7711744</v>
      </c>
      <c r="O152" s="21">
        <v>7711744</v>
      </c>
      <c r="P152" s="153">
        <f t="shared" si="7"/>
        <v>1</v>
      </c>
    </row>
    <row r="153" spans="2:16" ht="15.75" thickBot="1" x14ac:dyDescent="0.3">
      <c r="B153" s="15">
        <v>151</v>
      </c>
      <c r="C153" s="132" t="s">
        <v>735</v>
      </c>
      <c r="D153" s="132" t="s">
        <v>161</v>
      </c>
      <c r="E153" s="132" t="s">
        <v>1456</v>
      </c>
      <c r="F153" s="132" t="s">
        <v>170</v>
      </c>
      <c r="G153" s="132">
        <v>24</v>
      </c>
      <c r="H153" s="132" t="s">
        <v>145</v>
      </c>
      <c r="I153" s="132" t="s">
        <v>164</v>
      </c>
      <c r="J153" s="132" t="s">
        <v>136</v>
      </c>
      <c r="K153" s="132" t="s">
        <v>136</v>
      </c>
      <c r="L153" s="159" t="s">
        <v>63</v>
      </c>
      <c r="M153" s="29">
        <v>23200000</v>
      </c>
      <c r="N153" s="29">
        <v>23200000</v>
      </c>
      <c r="O153" s="29">
        <v>23200000</v>
      </c>
      <c r="P153" s="154">
        <f>+O153/N153</f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6"/>
  <sheetViews>
    <sheetView zoomScale="80" zoomScaleNormal="80" workbookViewId="0"/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 x14ac:dyDescent="0.3">
      <c r="S1" s="9" t="s">
        <v>2907</v>
      </c>
      <c r="AB1" s="163" t="s">
        <v>84</v>
      </c>
      <c r="AC1" s="164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22">
        <v>1</v>
      </c>
      <c r="C3" s="16" t="s">
        <v>2699</v>
      </c>
      <c r="D3" s="16" t="s">
        <v>130</v>
      </c>
      <c r="E3" s="16" t="s">
        <v>2700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71</v>
      </c>
      <c r="M3" s="21">
        <v>52150000</v>
      </c>
      <c r="N3" s="21">
        <v>52150000</v>
      </c>
      <c r="O3" s="21">
        <v>46397817</v>
      </c>
      <c r="P3" s="153">
        <f t="shared" ref="P3:P16" si="0">+O3/N3</f>
        <v>0.88969927133269411</v>
      </c>
      <c r="S3" s="22" t="s">
        <v>71</v>
      </c>
      <c r="T3" s="33">
        <f>+COUNTIF($L$2:$L$151,S3)</f>
        <v>14</v>
      </c>
      <c r="U3" s="21">
        <f>+SUMIF($L$3:$L$151,S3,$M$3:$M$151)</f>
        <v>1949712000</v>
      </c>
      <c r="V3" s="21">
        <f>+SUMIF($L$3:$L$151,S3,$N$3:$N$151)</f>
        <v>1949712000</v>
      </c>
      <c r="W3" s="21">
        <f>+SUMIF($L$3:$L$151,S3,$O$3:$O$151)</f>
        <v>1926707044</v>
      </c>
      <c r="X3" s="23">
        <f>+W3/V3</f>
        <v>0.98820084402209152</v>
      </c>
      <c r="AB3" s="22">
        <v>24</v>
      </c>
      <c r="AC3" s="155" t="s">
        <v>141</v>
      </c>
      <c r="AD3" s="19">
        <f>+COUNTIF($G$2:$G$150,AB3)</f>
        <v>10</v>
      </c>
      <c r="AE3" s="21">
        <f>+SUMIF($G$3:$G$150,AB3,$M$3:$M$150)</f>
        <v>1831890000</v>
      </c>
      <c r="AF3" s="21">
        <f>+SUMIF($G$3:$G$150,AB3,$N$3:$N$150)</f>
        <v>1831890000</v>
      </c>
      <c r="AG3" s="23">
        <f>+AF3/$AF$6</f>
        <v>0.93956953642384111</v>
      </c>
    </row>
    <row r="4" spans="2:33" ht="15.75" thickBot="1" x14ac:dyDescent="0.3">
      <c r="B4" s="22">
        <v>2</v>
      </c>
      <c r="C4" s="16" t="s">
        <v>2701</v>
      </c>
      <c r="D4" s="16" t="s">
        <v>130</v>
      </c>
      <c r="E4" s="16" t="s">
        <v>2702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408</v>
      </c>
      <c r="L4" s="16" t="s">
        <v>71</v>
      </c>
      <c r="M4" s="21">
        <v>39993000</v>
      </c>
      <c r="N4" s="21">
        <v>39993000</v>
      </c>
      <c r="O4" s="21">
        <v>37485624</v>
      </c>
      <c r="P4" s="153">
        <f t="shared" si="0"/>
        <v>0.9373046283099542</v>
      </c>
      <c r="S4" s="26" t="s">
        <v>167</v>
      </c>
      <c r="T4" s="28">
        <f>+SUM(T3:T3)</f>
        <v>14</v>
      </c>
      <c r="U4" s="29">
        <f>+SUM(U3:U3)</f>
        <v>1949712000</v>
      </c>
      <c r="V4" s="29">
        <f>+SUM(V3:V3)</f>
        <v>1949712000</v>
      </c>
      <c r="W4" s="29">
        <f>+SUM(W3:W3)</f>
        <v>1926707044</v>
      </c>
      <c r="X4" s="30">
        <f>+W4/V4</f>
        <v>0.98820084402209152</v>
      </c>
      <c r="AB4" s="22">
        <v>31</v>
      </c>
      <c r="AC4" s="155" t="s">
        <v>2703</v>
      </c>
      <c r="AD4" s="19">
        <f t="shared" ref="AD4:AD5" si="1">+COUNTIF($G$2:$G$150,AB4)</f>
        <v>2</v>
      </c>
      <c r="AE4" s="21">
        <f t="shared" ref="AE4:AE5" si="2">+SUMIF($G$3:$G$150,AB4,$M$3:$M$150)</f>
        <v>92143000</v>
      </c>
      <c r="AF4" s="21">
        <f t="shared" ref="AF4:AF5" si="3">+SUMIF($G$3:$G$150,AB4,$N$3:$N$150)</f>
        <v>92143000</v>
      </c>
      <c r="AG4" s="23">
        <f t="shared" ref="AG4:AG5" si="4">+AF4/$AF$6</f>
        <v>4.7259800421805886E-2</v>
      </c>
    </row>
    <row r="5" spans="2:33" x14ac:dyDescent="0.25">
      <c r="B5" s="22">
        <v>3</v>
      </c>
      <c r="C5" s="16" t="s">
        <v>1887</v>
      </c>
      <c r="D5" s="16" t="s">
        <v>161</v>
      </c>
      <c r="E5" s="16" t="s">
        <v>1888</v>
      </c>
      <c r="F5" s="16" t="s">
        <v>1858</v>
      </c>
      <c r="G5" s="16">
        <v>33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71</v>
      </c>
      <c r="M5" s="21">
        <v>9871000</v>
      </c>
      <c r="N5" s="21">
        <v>9871000</v>
      </c>
      <c r="O5" s="21">
        <v>9799251</v>
      </c>
      <c r="P5" s="153">
        <f t="shared" si="0"/>
        <v>0.99273133421132609</v>
      </c>
      <c r="AB5" s="22">
        <v>33</v>
      </c>
      <c r="AC5" s="16" t="s">
        <v>159</v>
      </c>
      <c r="AD5" s="19">
        <f t="shared" si="1"/>
        <v>2</v>
      </c>
      <c r="AE5" s="21">
        <f t="shared" si="2"/>
        <v>25679000</v>
      </c>
      <c r="AF5" s="21">
        <f t="shared" si="3"/>
        <v>25679000</v>
      </c>
      <c r="AG5" s="23">
        <f t="shared" si="4"/>
        <v>1.3170663154353054E-2</v>
      </c>
    </row>
    <row r="6" spans="2:33" ht="15.75" thickBot="1" x14ac:dyDescent="0.3">
      <c r="B6" s="22">
        <v>4</v>
      </c>
      <c r="C6" s="16" t="s">
        <v>160</v>
      </c>
      <c r="D6" s="16" t="s">
        <v>161</v>
      </c>
      <c r="E6" s="16" t="s">
        <v>1885</v>
      </c>
      <c r="F6" s="16" t="s">
        <v>163</v>
      </c>
      <c r="G6" s="16">
        <v>33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71</v>
      </c>
      <c r="M6" s="21">
        <v>15808000</v>
      </c>
      <c r="N6" s="21">
        <v>15808000</v>
      </c>
      <c r="O6" s="21">
        <v>15700050</v>
      </c>
      <c r="P6" s="153">
        <f t="shared" si="0"/>
        <v>0.99317117914979758</v>
      </c>
      <c r="AB6" s="26" t="s">
        <v>167</v>
      </c>
      <c r="AC6" s="132"/>
      <c r="AD6" s="28">
        <f>+SUM(AD3:AD5)</f>
        <v>14</v>
      </c>
      <c r="AE6" s="29">
        <f>+SUM(AE3:AE5)</f>
        <v>1949712000</v>
      </c>
      <c r="AF6" s="29">
        <f>+SUM(AF3:AF5)</f>
        <v>1949712000</v>
      </c>
      <c r="AG6" s="30">
        <f>+SUM(AG3:AG5)</f>
        <v>1</v>
      </c>
    </row>
    <row r="7" spans="2:33" x14ac:dyDescent="0.25">
      <c r="B7" s="22">
        <v>5</v>
      </c>
      <c r="C7" s="16" t="s">
        <v>1882</v>
      </c>
      <c r="D7" s="16" t="s">
        <v>161</v>
      </c>
      <c r="E7" s="16" t="s">
        <v>1883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71</v>
      </c>
      <c r="M7" s="21">
        <v>392813000</v>
      </c>
      <c r="N7" s="21">
        <v>392813000</v>
      </c>
      <c r="O7" s="21">
        <v>390571670</v>
      </c>
      <c r="P7" s="153">
        <f t="shared" si="0"/>
        <v>0.99429415523416997</v>
      </c>
    </row>
    <row r="8" spans="2:33" x14ac:dyDescent="0.25">
      <c r="B8" s="22">
        <v>6</v>
      </c>
      <c r="C8" s="16" t="s">
        <v>1880</v>
      </c>
      <c r="D8" s="16" t="s">
        <v>161</v>
      </c>
      <c r="E8" s="16" t="s">
        <v>1881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71</v>
      </c>
      <c r="M8" s="21">
        <v>394123000</v>
      </c>
      <c r="N8" s="21">
        <v>394123000</v>
      </c>
      <c r="O8" s="21">
        <v>393769925</v>
      </c>
      <c r="P8" s="153">
        <f t="shared" si="0"/>
        <v>0.99910415022721333</v>
      </c>
    </row>
    <row r="9" spans="2:33" x14ac:dyDescent="0.25">
      <c r="B9" s="22">
        <v>7</v>
      </c>
      <c r="C9" s="16" t="s">
        <v>1879</v>
      </c>
      <c r="D9" s="16" t="s">
        <v>161</v>
      </c>
      <c r="E9" s="16" t="s">
        <v>1873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71</v>
      </c>
      <c r="M9" s="21">
        <v>20009000</v>
      </c>
      <c r="N9" s="21">
        <v>20009000</v>
      </c>
      <c r="O9" s="21">
        <v>19708580</v>
      </c>
      <c r="P9" s="153">
        <f t="shared" si="0"/>
        <v>0.98498575640961572</v>
      </c>
    </row>
    <row r="10" spans="2:33" x14ac:dyDescent="0.25">
      <c r="B10" s="22">
        <v>8</v>
      </c>
      <c r="C10" s="16" t="s">
        <v>1878</v>
      </c>
      <c r="D10" s="16" t="s">
        <v>161</v>
      </c>
      <c r="E10" s="16" t="s">
        <v>1870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71</v>
      </c>
      <c r="M10" s="21">
        <v>17378000</v>
      </c>
      <c r="N10" s="21">
        <v>17378000</v>
      </c>
      <c r="O10" s="21">
        <v>16179902</v>
      </c>
      <c r="P10" s="153">
        <f t="shared" si="0"/>
        <v>0.93105662331683736</v>
      </c>
    </row>
    <row r="11" spans="2:33" x14ac:dyDescent="0.25">
      <c r="B11" s="22">
        <v>9</v>
      </c>
      <c r="C11" s="16" t="s">
        <v>1877</v>
      </c>
      <c r="D11" s="16" t="s">
        <v>161</v>
      </c>
      <c r="E11" s="16" t="s">
        <v>1867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71</v>
      </c>
      <c r="M11" s="21">
        <v>28171000</v>
      </c>
      <c r="N11" s="21">
        <v>28171000</v>
      </c>
      <c r="O11" s="21">
        <v>26081132</v>
      </c>
      <c r="P11" s="153">
        <f t="shared" si="0"/>
        <v>0.92581491604841859</v>
      </c>
    </row>
    <row r="12" spans="2:33" x14ac:dyDescent="0.25">
      <c r="B12" s="22">
        <v>10</v>
      </c>
      <c r="C12" s="16" t="s">
        <v>1875</v>
      </c>
      <c r="D12" s="16" t="s">
        <v>161</v>
      </c>
      <c r="E12" s="16" t="s">
        <v>1876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71</v>
      </c>
      <c r="M12" s="21">
        <v>717484000</v>
      </c>
      <c r="N12" s="21">
        <v>717484000</v>
      </c>
      <c r="O12" s="21">
        <v>716401633</v>
      </c>
      <c r="P12" s="153">
        <f t="shared" si="0"/>
        <v>0.99849144092411812</v>
      </c>
    </row>
    <row r="13" spans="2:33" x14ac:dyDescent="0.25">
      <c r="B13" s="22">
        <v>11</v>
      </c>
      <c r="C13" s="16" t="s">
        <v>1872</v>
      </c>
      <c r="D13" s="16" t="s">
        <v>161</v>
      </c>
      <c r="E13" s="16" t="s">
        <v>1873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71</v>
      </c>
      <c r="M13" s="21">
        <v>57571000</v>
      </c>
      <c r="N13" s="21">
        <v>57571000</v>
      </c>
      <c r="O13" s="21">
        <v>54829970</v>
      </c>
      <c r="P13" s="153">
        <f t="shared" si="0"/>
        <v>0.95238870264542907</v>
      </c>
    </row>
    <row r="14" spans="2:33" x14ac:dyDescent="0.25">
      <c r="B14" s="22">
        <v>12</v>
      </c>
      <c r="C14" s="16" t="s">
        <v>1869</v>
      </c>
      <c r="D14" s="16" t="s">
        <v>161</v>
      </c>
      <c r="E14" s="16" t="s">
        <v>1870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71</v>
      </c>
      <c r="M14" s="21">
        <v>42933000</v>
      </c>
      <c r="N14" s="21">
        <v>42933000</v>
      </c>
      <c r="O14" s="21">
        <v>42919950</v>
      </c>
      <c r="P14" s="153">
        <f t="shared" si="0"/>
        <v>0.99969603801271745</v>
      </c>
    </row>
    <row r="15" spans="2:33" x14ac:dyDescent="0.25">
      <c r="B15" s="22">
        <v>13</v>
      </c>
      <c r="C15" s="16" t="s">
        <v>1866</v>
      </c>
      <c r="D15" s="16" t="s">
        <v>161</v>
      </c>
      <c r="E15" s="16" t="s">
        <v>1867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71</v>
      </c>
      <c r="M15" s="21">
        <v>44019000</v>
      </c>
      <c r="N15" s="21">
        <v>44019000</v>
      </c>
      <c r="O15" s="21">
        <v>40296344</v>
      </c>
      <c r="P15" s="153">
        <f t="shared" si="0"/>
        <v>0.91543070037938168</v>
      </c>
    </row>
    <row r="16" spans="2:33" ht="15.75" thickBot="1" x14ac:dyDescent="0.3">
      <c r="B16" s="26">
        <v>14</v>
      </c>
      <c r="C16" s="132" t="s">
        <v>1861</v>
      </c>
      <c r="D16" s="132" t="s">
        <v>161</v>
      </c>
      <c r="E16" s="132" t="s">
        <v>1862</v>
      </c>
      <c r="F16" s="132" t="s">
        <v>170</v>
      </c>
      <c r="G16" s="132">
        <v>24</v>
      </c>
      <c r="H16" s="132" t="s">
        <v>145</v>
      </c>
      <c r="I16" s="132" t="s">
        <v>135</v>
      </c>
      <c r="J16" s="132" t="s">
        <v>136</v>
      </c>
      <c r="K16" s="132" t="s">
        <v>250</v>
      </c>
      <c r="L16" s="132" t="s">
        <v>71</v>
      </c>
      <c r="M16" s="29">
        <v>117389000</v>
      </c>
      <c r="N16" s="29">
        <v>117389000</v>
      </c>
      <c r="O16" s="29">
        <v>116565196</v>
      </c>
      <c r="P16" s="154">
        <f t="shared" si="0"/>
        <v>0.99298227261498095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7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82" style="7" bestFit="1" customWidth="1"/>
    <col min="6" max="6" width="19.5703125" style="1" bestFit="1" customWidth="1"/>
    <col min="7" max="7" width="18.5703125" style="1" hidden="1" customWidth="1"/>
    <col min="8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1" width="12.140625" style="1" bestFit="1" customWidth="1"/>
    <col min="22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2649</v>
      </c>
      <c r="AB1" s="161" t="s">
        <v>84</v>
      </c>
      <c r="AC1" s="162"/>
    </row>
    <row r="2" spans="2:33" ht="33.75" x14ac:dyDescent="0.2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 x14ac:dyDescent="0.25">
      <c r="B3" s="22">
        <v>1</v>
      </c>
      <c r="C3" s="16" t="s">
        <v>1680</v>
      </c>
      <c r="D3" s="16" t="s">
        <v>130</v>
      </c>
      <c r="E3" s="16" t="s">
        <v>1681</v>
      </c>
      <c r="F3" s="16" t="s">
        <v>1018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220</v>
      </c>
      <c r="L3" s="20" t="s">
        <v>65</v>
      </c>
      <c r="M3" s="21">
        <v>190000000</v>
      </c>
      <c r="N3" s="21">
        <v>19000000</v>
      </c>
      <c r="O3" s="21">
        <v>19000000</v>
      </c>
      <c r="P3" s="153">
        <f t="shared" ref="P3:P34" si="0">+O3/N3</f>
        <v>1</v>
      </c>
      <c r="S3" s="22" t="s">
        <v>66</v>
      </c>
      <c r="T3" s="33">
        <f>+COUNTIF($L$2:$L$151,S3)</f>
        <v>94</v>
      </c>
      <c r="U3" s="21">
        <f>+SUMIF($L$3:$L$151,S3,$M$3:$M$151)</f>
        <v>3886611500</v>
      </c>
      <c r="V3" s="21">
        <f>+SUMIF($L$3:$L$151,S3,$N$3:$N$151)</f>
        <v>2431208048</v>
      </c>
      <c r="W3" s="21">
        <f>+SUMIF($L$3:$L$151,S3,$O$3:$O$151)</f>
        <v>1888250161</v>
      </c>
      <c r="X3" s="23">
        <f>+W3/V3</f>
        <v>0.77667156562489303</v>
      </c>
      <c r="AB3" s="22">
        <v>24</v>
      </c>
      <c r="AC3" s="24" t="s">
        <v>141</v>
      </c>
      <c r="AD3" s="19">
        <f>+COUNTIF($G$2:$G$200,AB3)</f>
        <v>92</v>
      </c>
      <c r="AE3" s="21">
        <f>+SUMIF($G$3:$G$150,AB3,$M$3:$M$150)</f>
        <v>1887993500</v>
      </c>
      <c r="AF3" s="21">
        <f>+SUMIF($G$3:$G$150,AB3,$N$3:$N$150)</f>
        <v>1887993500</v>
      </c>
      <c r="AG3" s="23">
        <f>+AF3/$AF$5</f>
        <v>0.77054415911378971</v>
      </c>
    </row>
    <row r="4" spans="2:33" x14ac:dyDescent="0.25">
      <c r="B4" s="22">
        <v>2</v>
      </c>
      <c r="C4" s="16" t="s">
        <v>1676</v>
      </c>
      <c r="D4" s="16" t="s">
        <v>130</v>
      </c>
      <c r="E4" s="16" t="s">
        <v>1677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220</v>
      </c>
      <c r="L4" s="20" t="s">
        <v>66</v>
      </c>
      <c r="M4" s="21">
        <v>404495000</v>
      </c>
      <c r="N4" s="21">
        <v>195838548</v>
      </c>
      <c r="O4" s="21">
        <v>34062</v>
      </c>
      <c r="P4" s="153">
        <f t="shared" si="0"/>
        <v>1.739289856254449E-4</v>
      </c>
      <c r="S4" s="22" t="s">
        <v>65</v>
      </c>
      <c r="T4" s="33">
        <f>+COUNTIF($L$2:$L$151,S4)</f>
        <v>1</v>
      </c>
      <c r="U4" s="21">
        <f>+SUMIF($L$3:$L$151,S4,$M$3:$M$151)</f>
        <v>190000000</v>
      </c>
      <c r="V4" s="21">
        <f>+SUMIF($L$3:$L$151,S4,$N$3:$N$151)</f>
        <v>19000000</v>
      </c>
      <c r="W4" s="21">
        <f>+SUMIF($L$3:$L$151,S4,$O$3:$O$151)</f>
        <v>19000000</v>
      </c>
      <c r="X4" s="23">
        <f>+W4/V4</f>
        <v>1</v>
      </c>
      <c r="AB4" s="22">
        <v>31</v>
      </c>
      <c r="AC4" s="25" t="s">
        <v>155</v>
      </c>
      <c r="AD4" s="19">
        <f>+COUNTIF($G$2:$G$200,AB4)</f>
        <v>3</v>
      </c>
      <c r="AE4" s="21">
        <f>+SUMIF($G$3:$G$150,AB4,$M$3:$M$150)</f>
        <v>2188618000</v>
      </c>
      <c r="AF4" s="21">
        <f>+SUMIF($G$3:$G$150,AB4,$N$3:$N$150)</f>
        <v>562214548</v>
      </c>
      <c r="AG4" s="23">
        <f>+AF4/$AF$5</f>
        <v>0.22945584088621032</v>
      </c>
    </row>
    <row r="5" spans="2:33" ht="15.75" thickBot="1" x14ac:dyDescent="0.3">
      <c r="B5" s="22">
        <v>3</v>
      </c>
      <c r="C5" s="16" t="s">
        <v>1673</v>
      </c>
      <c r="D5" s="16" t="s">
        <v>130</v>
      </c>
      <c r="E5" s="16" t="s">
        <v>1674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225</v>
      </c>
      <c r="L5" s="20" t="s">
        <v>66</v>
      </c>
      <c r="M5" s="21">
        <v>1594123000</v>
      </c>
      <c r="N5" s="21">
        <v>347376000</v>
      </c>
      <c r="O5" s="21">
        <v>222599</v>
      </c>
      <c r="P5" s="153">
        <f t="shared" si="0"/>
        <v>6.4080132191055223E-4</v>
      </c>
      <c r="S5" s="26" t="s">
        <v>167</v>
      </c>
      <c r="T5" s="28">
        <f>+SUM(T3:T4)</f>
        <v>95</v>
      </c>
      <c r="U5" s="29">
        <f>+SUM(U3:U4)</f>
        <v>4076611500</v>
      </c>
      <c r="V5" s="29">
        <f>+SUM(V3:V4)</f>
        <v>2450208048</v>
      </c>
      <c r="W5" s="29">
        <f>+SUM(W3:W4)</f>
        <v>1907250161</v>
      </c>
      <c r="X5" s="30">
        <f>+W5/V5</f>
        <v>0.77840335336291411</v>
      </c>
      <c r="AB5" s="26" t="s">
        <v>167</v>
      </c>
      <c r="AC5" s="27"/>
      <c r="AD5" s="28">
        <f>+SUM(AD3:AD4)</f>
        <v>95</v>
      </c>
      <c r="AE5" s="21">
        <f>+SUM(AE3:AE4)</f>
        <v>4076611500</v>
      </c>
      <c r="AF5" s="21">
        <f>+SUM(AF3:AF4)</f>
        <v>2450208048</v>
      </c>
      <c r="AG5" s="23">
        <f>+SUM(AG3:AG4)</f>
        <v>1</v>
      </c>
    </row>
    <row r="6" spans="2:33" x14ac:dyDescent="0.25">
      <c r="B6" s="22">
        <v>4</v>
      </c>
      <c r="C6" s="16" t="s">
        <v>1671</v>
      </c>
      <c r="D6" s="16" t="s">
        <v>161</v>
      </c>
      <c r="E6" s="16" t="s">
        <v>1672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152</v>
      </c>
      <c r="L6" s="20" t="s">
        <v>66</v>
      </c>
      <c r="M6" s="21">
        <v>5600000</v>
      </c>
      <c r="N6" s="21">
        <v>5600000</v>
      </c>
      <c r="O6" s="21">
        <v>5600000</v>
      </c>
      <c r="P6" s="153">
        <f t="shared" si="0"/>
        <v>1</v>
      </c>
    </row>
    <row r="7" spans="2:33" x14ac:dyDescent="0.25">
      <c r="B7" s="22">
        <v>5</v>
      </c>
      <c r="C7" s="16" t="s">
        <v>1669</v>
      </c>
      <c r="D7" s="16" t="s">
        <v>161</v>
      </c>
      <c r="E7" s="16" t="s">
        <v>1670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250</v>
      </c>
      <c r="L7" s="20" t="s">
        <v>66</v>
      </c>
      <c r="M7" s="21">
        <v>5250000</v>
      </c>
      <c r="N7" s="21">
        <v>5250000</v>
      </c>
      <c r="O7" s="21">
        <v>5250000</v>
      </c>
      <c r="P7" s="153">
        <f t="shared" si="0"/>
        <v>1</v>
      </c>
    </row>
    <row r="8" spans="2:33" x14ac:dyDescent="0.25">
      <c r="B8" s="22">
        <v>6</v>
      </c>
      <c r="C8" s="16" t="s">
        <v>1667</v>
      </c>
      <c r="D8" s="16" t="s">
        <v>161</v>
      </c>
      <c r="E8" s="16" t="s">
        <v>1668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146</v>
      </c>
      <c r="L8" s="20" t="s">
        <v>66</v>
      </c>
      <c r="M8" s="21">
        <v>9700000</v>
      </c>
      <c r="N8" s="21">
        <v>9700000</v>
      </c>
      <c r="O8" s="21">
        <v>9700000</v>
      </c>
      <c r="P8" s="153">
        <f t="shared" si="0"/>
        <v>1</v>
      </c>
    </row>
    <row r="9" spans="2:33" x14ac:dyDescent="0.25">
      <c r="B9" s="22">
        <v>7</v>
      </c>
      <c r="C9" s="16" t="s">
        <v>1665</v>
      </c>
      <c r="D9" s="16" t="s">
        <v>161</v>
      </c>
      <c r="E9" s="16" t="s">
        <v>1666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66</v>
      </c>
      <c r="M9" s="21">
        <v>14160000</v>
      </c>
      <c r="N9" s="21">
        <v>14160000</v>
      </c>
      <c r="O9" s="21">
        <v>14160000</v>
      </c>
      <c r="P9" s="153">
        <f t="shared" si="0"/>
        <v>1</v>
      </c>
    </row>
    <row r="10" spans="2:33" x14ac:dyDescent="0.25">
      <c r="B10" s="22">
        <v>8</v>
      </c>
      <c r="C10" s="16" t="s">
        <v>1663</v>
      </c>
      <c r="D10" s="16" t="s">
        <v>161</v>
      </c>
      <c r="E10" s="16" t="s">
        <v>1664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408</v>
      </c>
      <c r="L10" s="20" t="s">
        <v>66</v>
      </c>
      <c r="M10" s="21">
        <v>17760000</v>
      </c>
      <c r="N10" s="21">
        <v>17760000</v>
      </c>
      <c r="O10" s="21">
        <v>17760000</v>
      </c>
      <c r="P10" s="153">
        <f t="shared" si="0"/>
        <v>1</v>
      </c>
    </row>
    <row r="11" spans="2:33" x14ac:dyDescent="0.25">
      <c r="B11" s="22">
        <v>9</v>
      </c>
      <c r="C11" s="16" t="s">
        <v>1661</v>
      </c>
      <c r="D11" s="16" t="s">
        <v>161</v>
      </c>
      <c r="E11" s="16" t="s">
        <v>1662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20" t="s">
        <v>66</v>
      </c>
      <c r="M11" s="21">
        <v>16200000</v>
      </c>
      <c r="N11" s="21">
        <v>16200000</v>
      </c>
      <c r="O11" s="21">
        <v>16200000</v>
      </c>
      <c r="P11" s="153">
        <f t="shared" si="0"/>
        <v>1</v>
      </c>
    </row>
    <row r="12" spans="2:33" x14ac:dyDescent="0.25">
      <c r="B12" s="22">
        <v>10</v>
      </c>
      <c r="C12" s="16" t="s">
        <v>1659</v>
      </c>
      <c r="D12" s="16" t="s">
        <v>161</v>
      </c>
      <c r="E12" s="16" t="s">
        <v>1660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66</v>
      </c>
      <c r="M12" s="21">
        <v>18000000</v>
      </c>
      <c r="N12" s="21">
        <v>18000000</v>
      </c>
      <c r="O12" s="21">
        <v>18000000</v>
      </c>
      <c r="P12" s="153">
        <f t="shared" si="0"/>
        <v>1</v>
      </c>
    </row>
    <row r="13" spans="2:33" x14ac:dyDescent="0.25">
      <c r="B13" s="22">
        <v>11</v>
      </c>
      <c r="C13" s="16" t="s">
        <v>1657</v>
      </c>
      <c r="D13" s="16" t="s">
        <v>161</v>
      </c>
      <c r="E13" s="16" t="s">
        <v>1658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66</v>
      </c>
      <c r="M13" s="21">
        <v>14400000</v>
      </c>
      <c r="N13" s="21">
        <v>14400000</v>
      </c>
      <c r="O13" s="21">
        <v>14400000</v>
      </c>
      <c r="P13" s="153">
        <f t="shared" si="0"/>
        <v>1</v>
      </c>
    </row>
    <row r="14" spans="2:33" x14ac:dyDescent="0.25">
      <c r="B14" s="22">
        <v>12</v>
      </c>
      <c r="C14" s="16" t="s">
        <v>1655</v>
      </c>
      <c r="D14" s="16" t="s">
        <v>161</v>
      </c>
      <c r="E14" s="16" t="s">
        <v>1656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20" t="s">
        <v>66</v>
      </c>
      <c r="M14" s="21">
        <v>19320000</v>
      </c>
      <c r="N14" s="21">
        <v>19320000</v>
      </c>
      <c r="O14" s="21">
        <v>19320000</v>
      </c>
      <c r="P14" s="153">
        <f t="shared" si="0"/>
        <v>1</v>
      </c>
    </row>
    <row r="15" spans="2:33" x14ac:dyDescent="0.25">
      <c r="B15" s="22">
        <v>13</v>
      </c>
      <c r="C15" s="16" t="s">
        <v>1653</v>
      </c>
      <c r="D15" s="16" t="s">
        <v>161</v>
      </c>
      <c r="E15" s="16" t="s">
        <v>1654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212</v>
      </c>
      <c r="L15" s="20" t="s">
        <v>66</v>
      </c>
      <c r="M15" s="21">
        <v>13200000</v>
      </c>
      <c r="N15" s="21">
        <v>13200000</v>
      </c>
      <c r="O15" s="21">
        <v>13200000</v>
      </c>
      <c r="P15" s="153">
        <f t="shared" si="0"/>
        <v>1</v>
      </c>
    </row>
    <row r="16" spans="2:33" x14ac:dyDescent="0.25">
      <c r="B16" s="22">
        <v>14</v>
      </c>
      <c r="C16" s="16" t="s">
        <v>1651</v>
      </c>
      <c r="D16" s="16" t="s">
        <v>161</v>
      </c>
      <c r="E16" s="16" t="s">
        <v>1652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20" t="s">
        <v>66</v>
      </c>
      <c r="M16" s="21">
        <v>13080000</v>
      </c>
      <c r="N16" s="21">
        <v>13080000</v>
      </c>
      <c r="O16" s="21">
        <v>13080000</v>
      </c>
      <c r="P16" s="153">
        <f t="shared" si="0"/>
        <v>1</v>
      </c>
    </row>
    <row r="17" spans="2:16" x14ac:dyDescent="0.25">
      <c r="B17" s="22">
        <v>15</v>
      </c>
      <c r="C17" s="16" t="s">
        <v>1649</v>
      </c>
      <c r="D17" s="16" t="s">
        <v>161</v>
      </c>
      <c r="E17" s="16" t="s">
        <v>1650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1648</v>
      </c>
      <c r="L17" s="20" t="s">
        <v>66</v>
      </c>
      <c r="M17" s="21">
        <v>14616000</v>
      </c>
      <c r="N17" s="21">
        <v>14616000</v>
      </c>
      <c r="O17" s="21">
        <v>14616000</v>
      </c>
      <c r="P17" s="153">
        <f t="shared" si="0"/>
        <v>1</v>
      </c>
    </row>
    <row r="18" spans="2:16" x14ac:dyDescent="0.25">
      <c r="B18" s="22">
        <v>16</v>
      </c>
      <c r="C18" s="16" t="s">
        <v>1646</v>
      </c>
      <c r="D18" s="16" t="s">
        <v>161</v>
      </c>
      <c r="E18" s="16" t="s">
        <v>1647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1648</v>
      </c>
      <c r="L18" s="20" t="s">
        <v>66</v>
      </c>
      <c r="M18" s="21">
        <v>11767080</v>
      </c>
      <c r="N18" s="21">
        <v>11767080</v>
      </c>
      <c r="O18" s="21">
        <v>11767080</v>
      </c>
      <c r="P18" s="153">
        <f t="shared" si="0"/>
        <v>1</v>
      </c>
    </row>
    <row r="19" spans="2:16" x14ac:dyDescent="0.25">
      <c r="B19" s="22">
        <v>17</v>
      </c>
      <c r="C19" s="16" t="s">
        <v>1644</v>
      </c>
      <c r="D19" s="16" t="s">
        <v>161</v>
      </c>
      <c r="E19" s="16" t="s">
        <v>1645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137</v>
      </c>
      <c r="L19" s="20" t="s">
        <v>66</v>
      </c>
      <c r="M19" s="21">
        <v>12510240</v>
      </c>
      <c r="N19" s="21">
        <v>12510240</v>
      </c>
      <c r="O19" s="21">
        <v>12510240</v>
      </c>
      <c r="P19" s="153">
        <f t="shared" si="0"/>
        <v>1</v>
      </c>
    </row>
    <row r="20" spans="2:16" x14ac:dyDescent="0.25">
      <c r="B20" s="22">
        <v>18</v>
      </c>
      <c r="C20" s="16" t="s">
        <v>1642</v>
      </c>
      <c r="D20" s="16" t="s">
        <v>161</v>
      </c>
      <c r="E20" s="16" t="s">
        <v>1643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212</v>
      </c>
      <c r="L20" s="20" t="s">
        <v>66</v>
      </c>
      <c r="M20" s="21">
        <v>11554320</v>
      </c>
      <c r="N20" s="21">
        <v>11554320</v>
      </c>
      <c r="O20" s="21">
        <v>11554320</v>
      </c>
      <c r="P20" s="153">
        <f t="shared" si="0"/>
        <v>1</v>
      </c>
    </row>
    <row r="21" spans="2:16" x14ac:dyDescent="0.25">
      <c r="B21" s="22">
        <v>19</v>
      </c>
      <c r="C21" s="16" t="s">
        <v>1640</v>
      </c>
      <c r="D21" s="16" t="s">
        <v>161</v>
      </c>
      <c r="E21" s="16" t="s">
        <v>1641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212</v>
      </c>
      <c r="L21" s="20" t="s">
        <v>66</v>
      </c>
      <c r="M21" s="21">
        <v>14596680</v>
      </c>
      <c r="N21" s="21">
        <v>14596680</v>
      </c>
      <c r="O21" s="21">
        <v>14596680</v>
      </c>
      <c r="P21" s="153">
        <f t="shared" si="0"/>
        <v>1</v>
      </c>
    </row>
    <row r="22" spans="2:16" x14ac:dyDescent="0.25">
      <c r="B22" s="22">
        <v>20</v>
      </c>
      <c r="C22" s="16" t="s">
        <v>1638</v>
      </c>
      <c r="D22" s="16" t="s">
        <v>161</v>
      </c>
      <c r="E22" s="16" t="s">
        <v>1639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869</v>
      </c>
      <c r="L22" s="20" t="s">
        <v>66</v>
      </c>
      <c r="M22" s="21">
        <v>12413880</v>
      </c>
      <c r="N22" s="21">
        <v>12413880</v>
      </c>
      <c r="O22" s="21">
        <v>12413880</v>
      </c>
      <c r="P22" s="153">
        <f t="shared" si="0"/>
        <v>1</v>
      </c>
    </row>
    <row r="23" spans="2:16" x14ac:dyDescent="0.25">
      <c r="B23" s="22">
        <v>21</v>
      </c>
      <c r="C23" s="16" t="s">
        <v>1636</v>
      </c>
      <c r="D23" s="16" t="s">
        <v>161</v>
      </c>
      <c r="E23" s="16" t="s">
        <v>1637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66</v>
      </c>
      <c r="M23" s="21">
        <v>56004600</v>
      </c>
      <c r="N23" s="21">
        <v>56004600</v>
      </c>
      <c r="O23" s="21">
        <v>56004600</v>
      </c>
      <c r="P23" s="153">
        <f t="shared" si="0"/>
        <v>1</v>
      </c>
    </row>
    <row r="24" spans="2:16" x14ac:dyDescent="0.25">
      <c r="B24" s="22">
        <v>22</v>
      </c>
      <c r="C24" s="16" t="s">
        <v>1634</v>
      </c>
      <c r="D24" s="16" t="s">
        <v>161</v>
      </c>
      <c r="E24" s="16" t="s">
        <v>1635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146</v>
      </c>
      <c r="L24" s="20" t="s">
        <v>66</v>
      </c>
      <c r="M24" s="21">
        <v>12881880</v>
      </c>
      <c r="N24" s="21">
        <v>12881880</v>
      </c>
      <c r="O24" s="21">
        <v>12881880</v>
      </c>
      <c r="P24" s="153">
        <f t="shared" si="0"/>
        <v>1</v>
      </c>
    </row>
    <row r="25" spans="2:16" x14ac:dyDescent="0.25">
      <c r="B25" s="22">
        <v>23</v>
      </c>
      <c r="C25" s="16" t="s">
        <v>1632</v>
      </c>
      <c r="D25" s="16" t="s">
        <v>161</v>
      </c>
      <c r="E25" s="16" t="s">
        <v>1633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146</v>
      </c>
      <c r="L25" s="20" t="s">
        <v>66</v>
      </c>
      <c r="M25" s="21">
        <v>18480120</v>
      </c>
      <c r="N25" s="21">
        <v>18480120</v>
      </c>
      <c r="O25" s="21">
        <v>18480120</v>
      </c>
      <c r="P25" s="153">
        <f t="shared" si="0"/>
        <v>1</v>
      </c>
    </row>
    <row r="26" spans="2:16" x14ac:dyDescent="0.25">
      <c r="B26" s="22">
        <v>24</v>
      </c>
      <c r="C26" s="16" t="s">
        <v>1630</v>
      </c>
      <c r="D26" s="16" t="s">
        <v>161</v>
      </c>
      <c r="E26" s="16" t="s">
        <v>1631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225</v>
      </c>
      <c r="L26" s="20" t="s">
        <v>66</v>
      </c>
      <c r="M26" s="21">
        <v>44617680</v>
      </c>
      <c r="N26" s="21">
        <v>44617680</v>
      </c>
      <c r="O26" s="21">
        <v>44617680</v>
      </c>
      <c r="P26" s="153">
        <f t="shared" si="0"/>
        <v>1</v>
      </c>
    </row>
    <row r="27" spans="2:16" x14ac:dyDescent="0.25">
      <c r="B27" s="22">
        <v>25</v>
      </c>
      <c r="C27" s="16" t="s">
        <v>1628</v>
      </c>
      <c r="D27" s="16" t="s">
        <v>161</v>
      </c>
      <c r="E27" s="16" t="s">
        <v>1629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66</v>
      </c>
      <c r="M27" s="21">
        <v>20400000</v>
      </c>
      <c r="N27" s="21">
        <v>20400000</v>
      </c>
      <c r="O27" s="21">
        <v>20400000</v>
      </c>
      <c r="P27" s="153">
        <f t="shared" si="0"/>
        <v>1</v>
      </c>
    </row>
    <row r="28" spans="2:16" x14ac:dyDescent="0.25">
      <c r="B28" s="22">
        <v>26</v>
      </c>
      <c r="C28" s="16" t="s">
        <v>1626</v>
      </c>
      <c r="D28" s="16" t="s">
        <v>161</v>
      </c>
      <c r="E28" s="16" t="s">
        <v>1627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20" t="s">
        <v>66</v>
      </c>
      <c r="M28" s="21">
        <v>41760000</v>
      </c>
      <c r="N28" s="21">
        <v>41760000</v>
      </c>
      <c r="O28" s="21">
        <v>41760000</v>
      </c>
      <c r="P28" s="153">
        <f t="shared" si="0"/>
        <v>1</v>
      </c>
    </row>
    <row r="29" spans="2:16" x14ac:dyDescent="0.25">
      <c r="B29" s="22">
        <v>27</v>
      </c>
      <c r="C29" s="16" t="s">
        <v>1624</v>
      </c>
      <c r="D29" s="16" t="s">
        <v>161</v>
      </c>
      <c r="E29" s="16" t="s">
        <v>1625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20" t="s">
        <v>66</v>
      </c>
      <c r="M29" s="21">
        <v>22440000</v>
      </c>
      <c r="N29" s="21">
        <v>22440000</v>
      </c>
      <c r="O29" s="21">
        <v>22440000</v>
      </c>
      <c r="P29" s="153">
        <f t="shared" si="0"/>
        <v>1</v>
      </c>
    </row>
    <row r="30" spans="2:16" x14ac:dyDescent="0.25">
      <c r="B30" s="22">
        <v>28</v>
      </c>
      <c r="C30" s="16" t="s">
        <v>1622</v>
      </c>
      <c r="D30" s="16" t="s">
        <v>161</v>
      </c>
      <c r="E30" s="16" t="s">
        <v>1623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158</v>
      </c>
      <c r="L30" s="20" t="s">
        <v>66</v>
      </c>
      <c r="M30" s="21">
        <v>11280000</v>
      </c>
      <c r="N30" s="21">
        <v>11280000</v>
      </c>
      <c r="O30" s="21">
        <v>11280000</v>
      </c>
      <c r="P30" s="153">
        <f t="shared" si="0"/>
        <v>1</v>
      </c>
    </row>
    <row r="31" spans="2:16" x14ac:dyDescent="0.25">
      <c r="B31" s="22">
        <v>29</v>
      </c>
      <c r="C31" s="16" t="s">
        <v>1620</v>
      </c>
      <c r="D31" s="16" t="s">
        <v>161</v>
      </c>
      <c r="E31" s="16" t="s">
        <v>1621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158</v>
      </c>
      <c r="L31" s="20" t="s">
        <v>66</v>
      </c>
      <c r="M31" s="21">
        <v>29880000</v>
      </c>
      <c r="N31" s="21">
        <v>29880000</v>
      </c>
      <c r="O31" s="21">
        <v>29880000</v>
      </c>
      <c r="P31" s="153">
        <f t="shared" si="0"/>
        <v>1</v>
      </c>
    </row>
    <row r="32" spans="2:16" x14ac:dyDescent="0.25">
      <c r="B32" s="22">
        <v>30</v>
      </c>
      <c r="C32" s="16" t="s">
        <v>1618</v>
      </c>
      <c r="D32" s="16" t="s">
        <v>161</v>
      </c>
      <c r="E32" s="16" t="s">
        <v>1619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66</v>
      </c>
      <c r="M32" s="21">
        <v>15730000</v>
      </c>
      <c r="N32" s="21">
        <v>15730000</v>
      </c>
      <c r="O32" s="21">
        <v>15730000</v>
      </c>
      <c r="P32" s="153">
        <f t="shared" si="0"/>
        <v>1</v>
      </c>
    </row>
    <row r="33" spans="2:16" x14ac:dyDescent="0.25">
      <c r="B33" s="22">
        <v>31</v>
      </c>
      <c r="C33" s="16" t="s">
        <v>1616</v>
      </c>
      <c r="D33" s="16" t="s">
        <v>161</v>
      </c>
      <c r="E33" s="16" t="s">
        <v>1617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212</v>
      </c>
      <c r="L33" s="20" t="s">
        <v>66</v>
      </c>
      <c r="M33" s="21">
        <v>18720000</v>
      </c>
      <c r="N33" s="21">
        <v>18720000</v>
      </c>
      <c r="O33" s="21">
        <v>18720000</v>
      </c>
      <c r="P33" s="153">
        <f t="shared" si="0"/>
        <v>1</v>
      </c>
    </row>
    <row r="34" spans="2:16" x14ac:dyDescent="0.25">
      <c r="B34" s="22">
        <v>32</v>
      </c>
      <c r="C34" s="16" t="s">
        <v>1614</v>
      </c>
      <c r="D34" s="16" t="s">
        <v>161</v>
      </c>
      <c r="E34" s="16" t="s">
        <v>1615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212</v>
      </c>
      <c r="L34" s="20" t="s">
        <v>66</v>
      </c>
      <c r="M34" s="21">
        <v>17556000</v>
      </c>
      <c r="N34" s="21">
        <v>17556000</v>
      </c>
      <c r="O34" s="21">
        <v>17556000</v>
      </c>
      <c r="P34" s="153">
        <f t="shared" si="0"/>
        <v>1</v>
      </c>
    </row>
    <row r="35" spans="2:16" x14ac:dyDescent="0.25">
      <c r="B35" s="22">
        <v>33</v>
      </c>
      <c r="C35" s="16" t="s">
        <v>1612</v>
      </c>
      <c r="D35" s="16" t="s">
        <v>161</v>
      </c>
      <c r="E35" s="16" t="s">
        <v>1613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476</v>
      </c>
      <c r="L35" s="20" t="s">
        <v>66</v>
      </c>
      <c r="M35" s="21">
        <v>14653440</v>
      </c>
      <c r="N35" s="21">
        <v>14653440</v>
      </c>
      <c r="O35" s="21">
        <v>14653440</v>
      </c>
      <c r="P35" s="153">
        <f t="shared" ref="P35:P66" si="1">+O35/N35</f>
        <v>1</v>
      </c>
    </row>
    <row r="36" spans="2:16" x14ac:dyDescent="0.25">
      <c r="B36" s="22">
        <v>34</v>
      </c>
      <c r="C36" s="16" t="s">
        <v>1610</v>
      </c>
      <c r="D36" s="16" t="s">
        <v>161</v>
      </c>
      <c r="E36" s="16" t="s">
        <v>1611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476</v>
      </c>
      <c r="L36" s="20" t="s">
        <v>66</v>
      </c>
      <c r="M36" s="21">
        <v>31219080</v>
      </c>
      <c r="N36" s="21">
        <v>31219080</v>
      </c>
      <c r="O36" s="21">
        <v>31219080</v>
      </c>
      <c r="P36" s="153">
        <f t="shared" si="1"/>
        <v>1</v>
      </c>
    </row>
    <row r="37" spans="2:16" x14ac:dyDescent="0.25">
      <c r="B37" s="22">
        <v>35</v>
      </c>
      <c r="C37" s="16" t="s">
        <v>1609</v>
      </c>
      <c r="D37" s="16" t="s">
        <v>161</v>
      </c>
      <c r="E37" s="16" t="s">
        <v>1608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220</v>
      </c>
      <c r="L37" s="20" t="s">
        <v>66</v>
      </c>
      <c r="M37" s="21">
        <v>18400000</v>
      </c>
      <c r="N37" s="21">
        <v>18400000</v>
      </c>
      <c r="O37" s="21">
        <v>18400000</v>
      </c>
      <c r="P37" s="153">
        <f t="shared" si="1"/>
        <v>1</v>
      </c>
    </row>
    <row r="38" spans="2:16" x14ac:dyDescent="0.25">
      <c r="B38" s="22">
        <v>36</v>
      </c>
      <c r="C38" s="16" t="s">
        <v>1607</v>
      </c>
      <c r="D38" s="16" t="s">
        <v>161</v>
      </c>
      <c r="E38" s="16" t="s">
        <v>1608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220</v>
      </c>
      <c r="L38" s="20" t="s">
        <v>66</v>
      </c>
      <c r="M38" s="21">
        <v>22000000</v>
      </c>
      <c r="N38" s="21">
        <v>22000000</v>
      </c>
      <c r="O38" s="21">
        <v>22000000</v>
      </c>
      <c r="P38" s="153">
        <f t="shared" si="1"/>
        <v>1</v>
      </c>
    </row>
    <row r="39" spans="2:16" x14ac:dyDescent="0.25">
      <c r="B39" s="22">
        <v>37</v>
      </c>
      <c r="C39" s="16" t="s">
        <v>1606</v>
      </c>
      <c r="D39" s="16" t="s">
        <v>161</v>
      </c>
      <c r="E39" s="16" t="s">
        <v>1605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20" t="s">
        <v>66</v>
      </c>
      <c r="M39" s="21">
        <v>16000000</v>
      </c>
      <c r="N39" s="21">
        <v>16000000</v>
      </c>
      <c r="O39" s="21">
        <v>16000000</v>
      </c>
      <c r="P39" s="153">
        <f t="shared" si="1"/>
        <v>1</v>
      </c>
    </row>
    <row r="40" spans="2:16" x14ac:dyDescent="0.25">
      <c r="B40" s="22">
        <v>38</v>
      </c>
      <c r="C40" s="16" t="s">
        <v>1604</v>
      </c>
      <c r="D40" s="16" t="s">
        <v>161</v>
      </c>
      <c r="E40" s="16" t="s">
        <v>1605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20" t="s">
        <v>66</v>
      </c>
      <c r="M40" s="21">
        <v>28600000</v>
      </c>
      <c r="N40" s="21">
        <v>28600000</v>
      </c>
      <c r="O40" s="21">
        <v>28600000</v>
      </c>
      <c r="P40" s="153">
        <f t="shared" si="1"/>
        <v>1</v>
      </c>
    </row>
    <row r="41" spans="2:16" x14ac:dyDescent="0.25">
      <c r="B41" s="22">
        <v>39</v>
      </c>
      <c r="C41" s="16" t="s">
        <v>1602</v>
      </c>
      <c r="D41" s="16" t="s">
        <v>161</v>
      </c>
      <c r="E41" s="16" t="s">
        <v>1603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152</v>
      </c>
      <c r="L41" s="20" t="s">
        <v>66</v>
      </c>
      <c r="M41" s="21">
        <v>18100000</v>
      </c>
      <c r="N41" s="21">
        <v>18100000</v>
      </c>
      <c r="O41" s="21">
        <v>18100000</v>
      </c>
      <c r="P41" s="153">
        <f t="shared" si="1"/>
        <v>1</v>
      </c>
    </row>
    <row r="42" spans="2:16" x14ac:dyDescent="0.25">
      <c r="B42" s="22">
        <v>40</v>
      </c>
      <c r="C42" s="16" t="s">
        <v>1600</v>
      </c>
      <c r="D42" s="16" t="s">
        <v>161</v>
      </c>
      <c r="E42" s="16" t="s">
        <v>1601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152</v>
      </c>
      <c r="L42" s="20" t="s">
        <v>66</v>
      </c>
      <c r="M42" s="21">
        <v>21800000</v>
      </c>
      <c r="N42" s="21">
        <v>21800000</v>
      </c>
      <c r="O42" s="21">
        <v>21800000</v>
      </c>
      <c r="P42" s="153">
        <f t="shared" si="1"/>
        <v>1</v>
      </c>
    </row>
    <row r="43" spans="2:16" x14ac:dyDescent="0.25">
      <c r="B43" s="22">
        <v>41</v>
      </c>
      <c r="C43" s="16" t="s">
        <v>1598</v>
      </c>
      <c r="D43" s="16" t="s">
        <v>161</v>
      </c>
      <c r="E43" s="16" t="s">
        <v>1599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152</v>
      </c>
      <c r="L43" s="20" t="s">
        <v>66</v>
      </c>
      <c r="M43" s="21">
        <v>17700000</v>
      </c>
      <c r="N43" s="21">
        <v>17700000</v>
      </c>
      <c r="O43" s="21">
        <v>17700000</v>
      </c>
      <c r="P43" s="153">
        <f t="shared" si="1"/>
        <v>1</v>
      </c>
    </row>
    <row r="44" spans="2:16" x14ac:dyDescent="0.25">
      <c r="B44" s="22">
        <v>42</v>
      </c>
      <c r="C44" s="16" t="s">
        <v>1595</v>
      </c>
      <c r="D44" s="16" t="s">
        <v>161</v>
      </c>
      <c r="E44" s="16" t="s">
        <v>1596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20" t="s">
        <v>66</v>
      </c>
      <c r="M44" s="21">
        <v>14500000</v>
      </c>
      <c r="N44" s="21">
        <v>14500000</v>
      </c>
      <c r="O44" s="21">
        <v>14500000</v>
      </c>
      <c r="P44" s="153">
        <f t="shared" si="1"/>
        <v>1</v>
      </c>
    </row>
    <row r="45" spans="2:16" x14ac:dyDescent="0.25">
      <c r="B45" s="22">
        <v>43</v>
      </c>
      <c r="C45" s="16" t="s">
        <v>1593</v>
      </c>
      <c r="D45" s="16" t="s">
        <v>161</v>
      </c>
      <c r="E45" s="16" t="s">
        <v>1594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220</v>
      </c>
      <c r="L45" s="20" t="s">
        <v>66</v>
      </c>
      <c r="M45" s="21">
        <v>20000000</v>
      </c>
      <c r="N45" s="21">
        <v>20000000</v>
      </c>
      <c r="O45" s="21">
        <v>20000000</v>
      </c>
      <c r="P45" s="153">
        <f t="shared" si="1"/>
        <v>1</v>
      </c>
    </row>
    <row r="46" spans="2:16" x14ac:dyDescent="0.25">
      <c r="B46" s="22">
        <v>44</v>
      </c>
      <c r="C46" s="16" t="s">
        <v>1591</v>
      </c>
      <c r="D46" s="16" t="s">
        <v>161</v>
      </c>
      <c r="E46" s="16" t="s">
        <v>1592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20" t="s">
        <v>66</v>
      </c>
      <c r="M46" s="21">
        <v>65000000</v>
      </c>
      <c r="N46" s="21">
        <v>65000000</v>
      </c>
      <c r="O46" s="21">
        <v>65000000</v>
      </c>
      <c r="P46" s="153">
        <f t="shared" si="1"/>
        <v>1</v>
      </c>
    </row>
    <row r="47" spans="2:16" x14ac:dyDescent="0.25">
      <c r="B47" s="22">
        <v>45</v>
      </c>
      <c r="C47" s="16" t="s">
        <v>1589</v>
      </c>
      <c r="D47" s="16" t="s">
        <v>161</v>
      </c>
      <c r="E47" s="16" t="s">
        <v>1590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20" t="s">
        <v>66</v>
      </c>
      <c r="M47" s="21">
        <v>42400000</v>
      </c>
      <c r="N47" s="21">
        <v>42400000</v>
      </c>
      <c r="O47" s="21">
        <v>42400000</v>
      </c>
      <c r="P47" s="153">
        <f t="shared" si="1"/>
        <v>1</v>
      </c>
    </row>
    <row r="48" spans="2:16" x14ac:dyDescent="0.25">
      <c r="B48" s="22">
        <v>46</v>
      </c>
      <c r="C48" s="16" t="s">
        <v>1587</v>
      </c>
      <c r="D48" s="16" t="s">
        <v>161</v>
      </c>
      <c r="E48" s="16" t="s">
        <v>1588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250</v>
      </c>
      <c r="L48" s="20" t="s">
        <v>66</v>
      </c>
      <c r="M48" s="21">
        <v>52900000</v>
      </c>
      <c r="N48" s="21">
        <v>52900000</v>
      </c>
      <c r="O48" s="21">
        <v>52900000</v>
      </c>
      <c r="P48" s="153">
        <f t="shared" si="1"/>
        <v>1</v>
      </c>
    </row>
    <row r="49" spans="2:16" x14ac:dyDescent="0.25">
      <c r="B49" s="22">
        <v>47</v>
      </c>
      <c r="C49" s="16" t="s">
        <v>1585</v>
      </c>
      <c r="D49" s="16" t="s">
        <v>161</v>
      </c>
      <c r="E49" s="16" t="s">
        <v>1586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476</v>
      </c>
      <c r="L49" s="20" t="s">
        <v>66</v>
      </c>
      <c r="M49" s="21">
        <v>40400000</v>
      </c>
      <c r="N49" s="21">
        <v>40400000</v>
      </c>
      <c r="O49" s="21">
        <v>40400000</v>
      </c>
      <c r="P49" s="153">
        <f t="shared" si="1"/>
        <v>1</v>
      </c>
    </row>
    <row r="50" spans="2:16" x14ac:dyDescent="0.25">
      <c r="B50" s="22">
        <v>48</v>
      </c>
      <c r="C50" s="16" t="s">
        <v>1583</v>
      </c>
      <c r="D50" s="16" t="s">
        <v>161</v>
      </c>
      <c r="E50" s="16" t="s">
        <v>1584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476</v>
      </c>
      <c r="L50" s="20" t="s">
        <v>66</v>
      </c>
      <c r="M50" s="21">
        <v>29733200</v>
      </c>
      <c r="N50" s="21">
        <v>29733200</v>
      </c>
      <c r="O50" s="21">
        <v>29733200</v>
      </c>
      <c r="P50" s="153">
        <f t="shared" si="1"/>
        <v>1</v>
      </c>
    </row>
    <row r="51" spans="2:16" x14ac:dyDescent="0.25">
      <c r="B51" s="22">
        <v>49</v>
      </c>
      <c r="C51" s="16" t="s">
        <v>1581</v>
      </c>
      <c r="D51" s="16" t="s">
        <v>161</v>
      </c>
      <c r="E51" s="16" t="s">
        <v>1582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501</v>
      </c>
      <c r="L51" s="20" t="s">
        <v>66</v>
      </c>
      <c r="M51" s="21">
        <v>36104600</v>
      </c>
      <c r="N51" s="21">
        <v>36104600</v>
      </c>
      <c r="O51" s="21">
        <v>36104600</v>
      </c>
      <c r="P51" s="153">
        <f t="shared" si="1"/>
        <v>1</v>
      </c>
    </row>
    <row r="52" spans="2:16" x14ac:dyDescent="0.25">
      <c r="B52" s="22">
        <v>50</v>
      </c>
      <c r="C52" s="16" t="s">
        <v>1579</v>
      </c>
      <c r="D52" s="16" t="s">
        <v>161</v>
      </c>
      <c r="E52" s="16" t="s">
        <v>1580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501</v>
      </c>
      <c r="L52" s="20" t="s">
        <v>66</v>
      </c>
      <c r="M52" s="21">
        <v>18052300</v>
      </c>
      <c r="N52" s="21">
        <v>18052300</v>
      </c>
      <c r="O52" s="21">
        <v>18052300</v>
      </c>
      <c r="P52" s="153">
        <f t="shared" si="1"/>
        <v>1</v>
      </c>
    </row>
    <row r="53" spans="2:16" x14ac:dyDescent="0.25">
      <c r="B53" s="22">
        <v>51</v>
      </c>
      <c r="C53" s="16" t="s">
        <v>1577</v>
      </c>
      <c r="D53" s="16" t="s">
        <v>161</v>
      </c>
      <c r="E53" s="16" t="s">
        <v>1578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220</v>
      </c>
      <c r="L53" s="20" t="s">
        <v>66</v>
      </c>
      <c r="M53" s="21">
        <v>29202300</v>
      </c>
      <c r="N53" s="21">
        <v>29202300</v>
      </c>
      <c r="O53" s="21">
        <v>29202300</v>
      </c>
      <c r="P53" s="153">
        <f t="shared" si="1"/>
        <v>1</v>
      </c>
    </row>
    <row r="54" spans="2:16" x14ac:dyDescent="0.25">
      <c r="B54" s="22">
        <v>52</v>
      </c>
      <c r="C54" s="16" t="s">
        <v>1575</v>
      </c>
      <c r="D54" s="16" t="s">
        <v>161</v>
      </c>
      <c r="E54" s="16" t="s">
        <v>1576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501</v>
      </c>
      <c r="L54" s="20" t="s">
        <v>66</v>
      </c>
      <c r="M54" s="21">
        <v>17654100</v>
      </c>
      <c r="N54" s="21">
        <v>17654100</v>
      </c>
      <c r="O54" s="21">
        <v>17654100</v>
      </c>
      <c r="P54" s="153">
        <f t="shared" si="1"/>
        <v>1</v>
      </c>
    </row>
    <row r="55" spans="2:16" x14ac:dyDescent="0.25">
      <c r="B55" s="22">
        <v>53</v>
      </c>
      <c r="C55" s="16" t="s">
        <v>1573</v>
      </c>
      <c r="D55" s="16" t="s">
        <v>161</v>
      </c>
      <c r="E55" s="16" t="s">
        <v>1574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501</v>
      </c>
      <c r="L55" s="20" t="s">
        <v>66</v>
      </c>
      <c r="M55" s="21">
        <v>21828420</v>
      </c>
      <c r="N55" s="21">
        <v>21828420</v>
      </c>
      <c r="O55" s="21">
        <v>21828420</v>
      </c>
      <c r="P55" s="153">
        <f t="shared" si="1"/>
        <v>1</v>
      </c>
    </row>
    <row r="56" spans="2:16" x14ac:dyDescent="0.25">
      <c r="B56" s="22">
        <v>54</v>
      </c>
      <c r="C56" s="16" t="s">
        <v>1571</v>
      </c>
      <c r="D56" s="16" t="s">
        <v>161</v>
      </c>
      <c r="E56" s="16" t="s">
        <v>1572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869</v>
      </c>
      <c r="L56" s="20" t="s">
        <v>66</v>
      </c>
      <c r="M56" s="21">
        <v>33173800</v>
      </c>
      <c r="N56" s="21">
        <v>33173800</v>
      </c>
      <c r="O56" s="21">
        <v>33173800</v>
      </c>
      <c r="P56" s="153">
        <f t="shared" si="1"/>
        <v>1</v>
      </c>
    </row>
    <row r="57" spans="2:16" x14ac:dyDescent="0.25">
      <c r="B57" s="22">
        <v>55</v>
      </c>
      <c r="C57" s="16" t="s">
        <v>1569</v>
      </c>
      <c r="D57" s="16" t="s">
        <v>161</v>
      </c>
      <c r="E57" s="16" t="s">
        <v>1570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869</v>
      </c>
      <c r="L57" s="20" t="s">
        <v>66</v>
      </c>
      <c r="M57" s="21">
        <v>45024600</v>
      </c>
      <c r="N57" s="21">
        <v>45024600</v>
      </c>
      <c r="O57" s="21">
        <v>45024600</v>
      </c>
      <c r="P57" s="153">
        <f t="shared" si="1"/>
        <v>1</v>
      </c>
    </row>
    <row r="58" spans="2:16" x14ac:dyDescent="0.25">
      <c r="B58" s="22">
        <v>56</v>
      </c>
      <c r="C58" s="16" t="s">
        <v>1567</v>
      </c>
      <c r="D58" s="16" t="s">
        <v>161</v>
      </c>
      <c r="E58" s="16" t="s">
        <v>1568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220</v>
      </c>
      <c r="L58" s="20" t="s">
        <v>66</v>
      </c>
      <c r="M58" s="21">
        <v>23998900</v>
      </c>
      <c r="N58" s="21">
        <v>23998900</v>
      </c>
      <c r="O58" s="21">
        <v>23998900</v>
      </c>
      <c r="P58" s="153">
        <f t="shared" si="1"/>
        <v>1</v>
      </c>
    </row>
    <row r="59" spans="2:16" x14ac:dyDescent="0.25">
      <c r="B59" s="22">
        <v>57</v>
      </c>
      <c r="C59" s="16" t="s">
        <v>1565</v>
      </c>
      <c r="D59" s="16" t="s">
        <v>161</v>
      </c>
      <c r="E59" s="16" t="s">
        <v>1566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220</v>
      </c>
      <c r="L59" s="20" t="s">
        <v>66</v>
      </c>
      <c r="M59" s="21">
        <v>34500000</v>
      </c>
      <c r="N59" s="21">
        <v>34500000</v>
      </c>
      <c r="O59" s="21">
        <v>34500000</v>
      </c>
      <c r="P59" s="153">
        <f t="shared" si="1"/>
        <v>1</v>
      </c>
    </row>
    <row r="60" spans="2:16" x14ac:dyDescent="0.25">
      <c r="B60" s="22">
        <v>58</v>
      </c>
      <c r="C60" s="16" t="s">
        <v>1563</v>
      </c>
      <c r="D60" s="16" t="s">
        <v>161</v>
      </c>
      <c r="E60" s="16" t="s">
        <v>1564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152</v>
      </c>
      <c r="L60" s="20" t="s">
        <v>66</v>
      </c>
      <c r="M60" s="21">
        <v>16459500</v>
      </c>
      <c r="N60" s="21">
        <v>16459500</v>
      </c>
      <c r="O60" s="21">
        <v>16459500</v>
      </c>
      <c r="P60" s="153">
        <f t="shared" si="1"/>
        <v>1</v>
      </c>
    </row>
    <row r="61" spans="2:16" x14ac:dyDescent="0.25">
      <c r="B61" s="22">
        <v>59</v>
      </c>
      <c r="C61" s="16" t="s">
        <v>1561</v>
      </c>
      <c r="D61" s="16" t="s">
        <v>161</v>
      </c>
      <c r="E61" s="16" t="s">
        <v>1562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408</v>
      </c>
      <c r="L61" s="20" t="s">
        <v>66</v>
      </c>
      <c r="M61" s="21">
        <v>37697500</v>
      </c>
      <c r="N61" s="21">
        <v>37697500</v>
      </c>
      <c r="O61" s="21">
        <v>37697500</v>
      </c>
      <c r="P61" s="153">
        <f t="shared" si="1"/>
        <v>1</v>
      </c>
    </row>
    <row r="62" spans="2:16" x14ac:dyDescent="0.25">
      <c r="B62" s="22">
        <v>60</v>
      </c>
      <c r="C62" s="16" t="s">
        <v>1559</v>
      </c>
      <c r="D62" s="16" t="s">
        <v>161</v>
      </c>
      <c r="E62" s="16" t="s">
        <v>1560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158</v>
      </c>
      <c r="L62" s="20" t="s">
        <v>66</v>
      </c>
      <c r="M62" s="21">
        <v>4600000</v>
      </c>
      <c r="N62" s="21">
        <v>4600000</v>
      </c>
      <c r="O62" s="21">
        <v>4600000</v>
      </c>
      <c r="P62" s="153">
        <f t="shared" si="1"/>
        <v>1</v>
      </c>
    </row>
    <row r="63" spans="2:16" x14ac:dyDescent="0.25">
      <c r="B63" s="22">
        <v>61</v>
      </c>
      <c r="C63" s="16" t="s">
        <v>1557</v>
      </c>
      <c r="D63" s="16" t="s">
        <v>161</v>
      </c>
      <c r="E63" s="16" t="s">
        <v>1558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250</v>
      </c>
      <c r="L63" s="20" t="s">
        <v>66</v>
      </c>
      <c r="M63" s="21">
        <v>5700000</v>
      </c>
      <c r="N63" s="21">
        <v>5700000</v>
      </c>
      <c r="O63" s="21">
        <v>5700000</v>
      </c>
      <c r="P63" s="153">
        <f t="shared" si="1"/>
        <v>1</v>
      </c>
    </row>
    <row r="64" spans="2:16" x14ac:dyDescent="0.25">
      <c r="B64" s="22">
        <v>62</v>
      </c>
      <c r="C64" s="16" t="s">
        <v>1555</v>
      </c>
      <c r="D64" s="16" t="s">
        <v>161</v>
      </c>
      <c r="E64" s="16" t="s">
        <v>1556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476</v>
      </c>
      <c r="L64" s="20" t="s">
        <v>66</v>
      </c>
      <c r="M64" s="21">
        <v>30000000</v>
      </c>
      <c r="N64" s="21">
        <v>30000000</v>
      </c>
      <c r="O64" s="21">
        <v>30000000</v>
      </c>
      <c r="P64" s="153">
        <f t="shared" si="1"/>
        <v>1</v>
      </c>
    </row>
    <row r="65" spans="2:16" x14ac:dyDescent="0.25">
      <c r="B65" s="22">
        <v>63</v>
      </c>
      <c r="C65" s="16" t="s">
        <v>1553</v>
      </c>
      <c r="D65" s="16" t="s">
        <v>161</v>
      </c>
      <c r="E65" s="16" t="s">
        <v>1554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250</v>
      </c>
      <c r="L65" s="20" t="s">
        <v>66</v>
      </c>
      <c r="M65" s="21">
        <v>15360000</v>
      </c>
      <c r="N65" s="21">
        <v>15360000</v>
      </c>
      <c r="O65" s="21">
        <v>15360000</v>
      </c>
      <c r="P65" s="153">
        <f t="shared" si="1"/>
        <v>1</v>
      </c>
    </row>
    <row r="66" spans="2:16" x14ac:dyDescent="0.25">
      <c r="B66" s="22">
        <v>64</v>
      </c>
      <c r="C66" s="16" t="s">
        <v>1551</v>
      </c>
      <c r="D66" s="16" t="s">
        <v>161</v>
      </c>
      <c r="E66" s="16" t="s">
        <v>1552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246</v>
      </c>
      <c r="L66" s="20" t="s">
        <v>66</v>
      </c>
      <c r="M66" s="21">
        <v>10956600</v>
      </c>
      <c r="N66" s="21">
        <v>10956600</v>
      </c>
      <c r="O66" s="21">
        <v>10956600</v>
      </c>
      <c r="P66" s="153">
        <f t="shared" si="1"/>
        <v>1</v>
      </c>
    </row>
    <row r="67" spans="2:16" x14ac:dyDescent="0.25">
      <c r="B67" s="22">
        <v>65</v>
      </c>
      <c r="C67" s="16" t="s">
        <v>1549</v>
      </c>
      <c r="D67" s="16" t="s">
        <v>161</v>
      </c>
      <c r="E67" s="16" t="s">
        <v>1550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246</v>
      </c>
      <c r="L67" s="20" t="s">
        <v>66</v>
      </c>
      <c r="M67" s="21">
        <v>12782760</v>
      </c>
      <c r="N67" s="21">
        <v>12782760</v>
      </c>
      <c r="O67" s="21">
        <v>12782760</v>
      </c>
      <c r="P67" s="153">
        <f t="shared" ref="P67:P97" si="2">+O67/N67</f>
        <v>1</v>
      </c>
    </row>
    <row r="68" spans="2:16" x14ac:dyDescent="0.25">
      <c r="B68" s="22">
        <v>66</v>
      </c>
      <c r="C68" s="16" t="s">
        <v>1547</v>
      </c>
      <c r="D68" s="16" t="s">
        <v>161</v>
      </c>
      <c r="E68" s="16" t="s">
        <v>1548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212</v>
      </c>
      <c r="L68" s="20" t="s">
        <v>66</v>
      </c>
      <c r="M68" s="21">
        <v>45750000</v>
      </c>
      <c r="N68" s="21">
        <v>45750000</v>
      </c>
      <c r="O68" s="21">
        <v>45750000</v>
      </c>
      <c r="P68" s="153">
        <f t="shared" si="2"/>
        <v>1</v>
      </c>
    </row>
    <row r="69" spans="2:16" x14ac:dyDescent="0.25">
      <c r="B69" s="22">
        <v>67</v>
      </c>
      <c r="C69" s="16" t="s">
        <v>1545</v>
      </c>
      <c r="D69" s="16" t="s">
        <v>161</v>
      </c>
      <c r="E69" s="16" t="s">
        <v>1546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137</v>
      </c>
      <c r="L69" s="20" t="s">
        <v>66</v>
      </c>
      <c r="M69" s="21">
        <v>13440000</v>
      </c>
      <c r="N69" s="21">
        <v>13440000</v>
      </c>
      <c r="O69" s="21">
        <v>13440000</v>
      </c>
      <c r="P69" s="153">
        <f t="shared" si="2"/>
        <v>1</v>
      </c>
    </row>
    <row r="70" spans="2:16" x14ac:dyDescent="0.25">
      <c r="B70" s="22">
        <v>68</v>
      </c>
      <c r="C70" s="16" t="s">
        <v>1543</v>
      </c>
      <c r="D70" s="16" t="s">
        <v>161</v>
      </c>
      <c r="E70" s="16" t="s">
        <v>1544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210</v>
      </c>
      <c r="L70" s="20" t="s">
        <v>66</v>
      </c>
      <c r="M70" s="21">
        <v>15576000</v>
      </c>
      <c r="N70" s="21">
        <v>15576000</v>
      </c>
      <c r="O70" s="21">
        <v>15576000</v>
      </c>
      <c r="P70" s="153">
        <f t="shared" si="2"/>
        <v>1</v>
      </c>
    </row>
    <row r="71" spans="2:16" x14ac:dyDescent="0.25">
      <c r="B71" s="22">
        <v>69</v>
      </c>
      <c r="C71" s="16" t="s">
        <v>1541</v>
      </c>
      <c r="D71" s="16" t="s">
        <v>161</v>
      </c>
      <c r="E71" s="16" t="s">
        <v>1542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152</v>
      </c>
      <c r="L71" s="20" t="s">
        <v>66</v>
      </c>
      <c r="M71" s="21">
        <v>23880000</v>
      </c>
      <c r="N71" s="21">
        <v>23880000</v>
      </c>
      <c r="O71" s="21">
        <v>23880000</v>
      </c>
      <c r="P71" s="153">
        <f t="shared" si="2"/>
        <v>1</v>
      </c>
    </row>
    <row r="72" spans="2:16" x14ac:dyDescent="0.25">
      <c r="B72" s="22">
        <v>70</v>
      </c>
      <c r="C72" s="16" t="s">
        <v>1539</v>
      </c>
      <c r="D72" s="16" t="s">
        <v>161</v>
      </c>
      <c r="E72" s="16" t="s">
        <v>1540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550</v>
      </c>
      <c r="L72" s="20" t="s">
        <v>66</v>
      </c>
      <c r="M72" s="21">
        <v>15483000</v>
      </c>
      <c r="N72" s="21">
        <v>15483000</v>
      </c>
      <c r="O72" s="21">
        <v>15483000</v>
      </c>
      <c r="P72" s="153">
        <f t="shared" si="2"/>
        <v>1</v>
      </c>
    </row>
    <row r="73" spans="2:16" x14ac:dyDescent="0.25">
      <c r="B73" s="22">
        <v>71</v>
      </c>
      <c r="C73" s="16" t="s">
        <v>1537</v>
      </c>
      <c r="D73" s="16" t="s">
        <v>161</v>
      </c>
      <c r="E73" s="16" t="s">
        <v>1538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501</v>
      </c>
      <c r="L73" s="20" t="s">
        <v>66</v>
      </c>
      <c r="M73" s="21">
        <v>8919960</v>
      </c>
      <c r="N73" s="21">
        <v>8919960</v>
      </c>
      <c r="O73" s="21">
        <v>8919960</v>
      </c>
      <c r="P73" s="153">
        <f t="shared" si="2"/>
        <v>1</v>
      </c>
    </row>
    <row r="74" spans="2:16" x14ac:dyDescent="0.25">
      <c r="B74" s="22">
        <v>72</v>
      </c>
      <c r="C74" s="16" t="s">
        <v>1535</v>
      </c>
      <c r="D74" s="16" t="s">
        <v>161</v>
      </c>
      <c r="E74" s="16" t="s">
        <v>1536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501</v>
      </c>
      <c r="L74" s="20" t="s">
        <v>66</v>
      </c>
      <c r="M74" s="21">
        <v>12054000</v>
      </c>
      <c r="N74" s="21">
        <v>12054000</v>
      </c>
      <c r="O74" s="21">
        <v>12054000</v>
      </c>
      <c r="P74" s="153">
        <f t="shared" si="2"/>
        <v>1</v>
      </c>
    </row>
    <row r="75" spans="2:16" x14ac:dyDescent="0.25">
      <c r="B75" s="22">
        <v>73</v>
      </c>
      <c r="C75" s="16" t="s">
        <v>1533</v>
      </c>
      <c r="D75" s="16" t="s">
        <v>161</v>
      </c>
      <c r="E75" s="16" t="s">
        <v>1534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501</v>
      </c>
      <c r="L75" s="20" t="s">
        <v>66</v>
      </c>
      <c r="M75" s="21">
        <v>11499480</v>
      </c>
      <c r="N75" s="21">
        <v>11499480</v>
      </c>
      <c r="O75" s="21">
        <v>11499480</v>
      </c>
      <c r="P75" s="153">
        <f t="shared" si="2"/>
        <v>1</v>
      </c>
    </row>
    <row r="76" spans="2:16" x14ac:dyDescent="0.25">
      <c r="B76" s="22">
        <v>74</v>
      </c>
      <c r="C76" s="16" t="s">
        <v>1531</v>
      </c>
      <c r="D76" s="16" t="s">
        <v>161</v>
      </c>
      <c r="E76" s="16" t="s">
        <v>1532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408</v>
      </c>
      <c r="L76" s="20" t="s">
        <v>66</v>
      </c>
      <c r="M76" s="21">
        <v>12731040</v>
      </c>
      <c r="N76" s="21">
        <v>12731040</v>
      </c>
      <c r="O76" s="21">
        <v>12731040</v>
      </c>
      <c r="P76" s="153">
        <f t="shared" si="2"/>
        <v>1</v>
      </c>
    </row>
    <row r="77" spans="2:16" x14ac:dyDescent="0.25">
      <c r="B77" s="22">
        <v>75</v>
      </c>
      <c r="C77" s="16" t="s">
        <v>1529</v>
      </c>
      <c r="D77" s="16" t="s">
        <v>161</v>
      </c>
      <c r="E77" s="16" t="s">
        <v>1530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212</v>
      </c>
      <c r="L77" s="20" t="s">
        <v>66</v>
      </c>
      <c r="M77" s="21">
        <v>17604000</v>
      </c>
      <c r="N77" s="21">
        <v>17604000</v>
      </c>
      <c r="O77" s="21">
        <v>17604000</v>
      </c>
      <c r="P77" s="153">
        <f t="shared" si="2"/>
        <v>1</v>
      </c>
    </row>
    <row r="78" spans="2:16" x14ac:dyDescent="0.25">
      <c r="B78" s="22">
        <v>76</v>
      </c>
      <c r="C78" s="16" t="s">
        <v>1527</v>
      </c>
      <c r="D78" s="16" t="s">
        <v>161</v>
      </c>
      <c r="E78" s="16" t="s">
        <v>1528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479</v>
      </c>
      <c r="L78" s="20" t="s">
        <v>66</v>
      </c>
      <c r="M78" s="21">
        <v>13924440</v>
      </c>
      <c r="N78" s="21">
        <v>13924440</v>
      </c>
      <c r="O78" s="21">
        <v>13924440</v>
      </c>
      <c r="P78" s="153">
        <f t="shared" si="2"/>
        <v>1</v>
      </c>
    </row>
    <row r="79" spans="2:16" x14ac:dyDescent="0.25">
      <c r="B79" s="22">
        <v>77</v>
      </c>
      <c r="C79" s="16" t="s">
        <v>1525</v>
      </c>
      <c r="D79" s="16" t="s">
        <v>161</v>
      </c>
      <c r="E79" s="16" t="s">
        <v>1526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152</v>
      </c>
      <c r="L79" s="20" t="s">
        <v>66</v>
      </c>
      <c r="M79" s="21">
        <v>18000000</v>
      </c>
      <c r="N79" s="21">
        <v>18000000</v>
      </c>
      <c r="O79" s="21">
        <v>18000000</v>
      </c>
      <c r="P79" s="153">
        <f t="shared" si="2"/>
        <v>1</v>
      </c>
    </row>
    <row r="80" spans="2:16" x14ac:dyDescent="0.25">
      <c r="B80" s="22">
        <v>78</v>
      </c>
      <c r="C80" s="16" t="s">
        <v>1523</v>
      </c>
      <c r="D80" s="16" t="s">
        <v>161</v>
      </c>
      <c r="E80" s="16" t="s">
        <v>1524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152</v>
      </c>
      <c r="L80" s="20" t="s">
        <v>66</v>
      </c>
      <c r="M80" s="21">
        <v>16080000</v>
      </c>
      <c r="N80" s="21">
        <v>16080000</v>
      </c>
      <c r="O80" s="21">
        <v>16080000</v>
      </c>
      <c r="P80" s="153">
        <f t="shared" si="2"/>
        <v>1</v>
      </c>
    </row>
    <row r="81" spans="2:16" x14ac:dyDescent="0.25">
      <c r="B81" s="22">
        <v>79</v>
      </c>
      <c r="C81" s="16" t="s">
        <v>1521</v>
      </c>
      <c r="D81" s="16" t="s">
        <v>161</v>
      </c>
      <c r="E81" s="16" t="s">
        <v>1522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501</v>
      </c>
      <c r="L81" s="20" t="s">
        <v>66</v>
      </c>
      <c r="M81" s="21">
        <v>11400000</v>
      </c>
      <c r="N81" s="21">
        <v>11400000</v>
      </c>
      <c r="O81" s="21">
        <v>11400000</v>
      </c>
      <c r="P81" s="153">
        <f t="shared" si="2"/>
        <v>1</v>
      </c>
    </row>
    <row r="82" spans="2:16" x14ac:dyDescent="0.25">
      <c r="B82" s="22">
        <v>80</v>
      </c>
      <c r="C82" s="16" t="s">
        <v>1519</v>
      </c>
      <c r="D82" s="16" t="s">
        <v>161</v>
      </c>
      <c r="E82" s="16" t="s">
        <v>1520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20" t="s">
        <v>66</v>
      </c>
      <c r="M82" s="21">
        <v>15862560</v>
      </c>
      <c r="N82" s="21">
        <v>15862560</v>
      </c>
      <c r="O82" s="21">
        <v>15862560</v>
      </c>
      <c r="P82" s="153">
        <f t="shared" si="2"/>
        <v>1</v>
      </c>
    </row>
    <row r="83" spans="2:16" x14ac:dyDescent="0.25">
      <c r="B83" s="22">
        <v>81</v>
      </c>
      <c r="C83" s="16" t="s">
        <v>1517</v>
      </c>
      <c r="D83" s="16" t="s">
        <v>161</v>
      </c>
      <c r="E83" s="16" t="s">
        <v>1518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212</v>
      </c>
      <c r="L83" s="20" t="s">
        <v>66</v>
      </c>
      <c r="M83" s="21">
        <v>22628040</v>
      </c>
      <c r="N83" s="21">
        <v>22628040</v>
      </c>
      <c r="O83" s="21">
        <v>22628040</v>
      </c>
      <c r="P83" s="153">
        <f t="shared" si="2"/>
        <v>1</v>
      </c>
    </row>
    <row r="84" spans="2:16" x14ac:dyDescent="0.25">
      <c r="B84" s="22">
        <v>82</v>
      </c>
      <c r="C84" s="16" t="s">
        <v>1515</v>
      </c>
      <c r="D84" s="16" t="s">
        <v>161</v>
      </c>
      <c r="E84" s="16" t="s">
        <v>1516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408</v>
      </c>
      <c r="L84" s="20" t="s">
        <v>66</v>
      </c>
      <c r="M84" s="21">
        <v>16423560</v>
      </c>
      <c r="N84" s="21">
        <v>16423560</v>
      </c>
      <c r="O84" s="21">
        <v>16423560</v>
      </c>
      <c r="P84" s="153">
        <f t="shared" si="2"/>
        <v>1</v>
      </c>
    </row>
    <row r="85" spans="2:16" x14ac:dyDescent="0.25">
      <c r="B85" s="22">
        <v>83</v>
      </c>
      <c r="C85" s="16" t="s">
        <v>1513</v>
      </c>
      <c r="D85" s="16" t="s">
        <v>161</v>
      </c>
      <c r="E85" s="16" t="s">
        <v>1514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408</v>
      </c>
      <c r="L85" s="20" t="s">
        <v>66</v>
      </c>
      <c r="M85" s="21">
        <v>12828240</v>
      </c>
      <c r="N85" s="21">
        <v>12828240</v>
      </c>
      <c r="O85" s="21">
        <v>12828240</v>
      </c>
      <c r="P85" s="153">
        <f t="shared" si="2"/>
        <v>1</v>
      </c>
    </row>
    <row r="86" spans="2:16" x14ac:dyDescent="0.25">
      <c r="B86" s="22">
        <v>84</v>
      </c>
      <c r="C86" s="16" t="s">
        <v>1511</v>
      </c>
      <c r="D86" s="16" t="s">
        <v>161</v>
      </c>
      <c r="E86" s="16" t="s">
        <v>1512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869</v>
      </c>
      <c r="L86" s="20" t="s">
        <v>66</v>
      </c>
      <c r="M86" s="21">
        <v>25717080</v>
      </c>
      <c r="N86" s="21">
        <v>25717080</v>
      </c>
      <c r="O86" s="21">
        <v>25717080</v>
      </c>
      <c r="P86" s="153">
        <f t="shared" si="2"/>
        <v>1</v>
      </c>
    </row>
    <row r="87" spans="2:16" x14ac:dyDescent="0.25">
      <c r="B87" s="22">
        <v>85</v>
      </c>
      <c r="C87" s="16" t="s">
        <v>1509</v>
      </c>
      <c r="D87" s="16" t="s">
        <v>161</v>
      </c>
      <c r="E87" s="16" t="s">
        <v>1510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408</v>
      </c>
      <c r="L87" s="20" t="s">
        <v>66</v>
      </c>
      <c r="M87" s="21">
        <v>15600000</v>
      </c>
      <c r="N87" s="21">
        <v>15600000</v>
      </c>
      <c r="O87" s="21">
        <v>15600000</v>
      </c>
      <c r="P87" s="153">
        <f t="shared" si="2"/>
        <v>1</v>
      </c>
    </row>
    <row r="88" spans="2:16" x14ac:dyDescent="0.25">
      <c r="B88" s="22">
        <v>86</v>
      </c>
      <c r="C88" s="16" t="s">
        <v>1507</v>
      </c>
      <c r="D88" s="16" t="s">
        <v>161</v>
      </c>
      <c r="E88" s="16" t="s">
        <v>1508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250</v>
      </c>
      <c r="L88" s="20" t="s">
        <v>66</v>
      </c>
      <c r="M88" s="21">
        <v>15123840</v>
      </c>
      <c r="N88" s="21">
        <v>15123840</v>
      </c>
      <c r="O88" s="21">
        <v>15123840</v>
      </c>
      <c r="P88" s="153">
        <f t="shared" si="2"/>
        <v>1</v>
      </c>
    </row>
    <row r="89" spans="2:16" x14ac:dyDescent="0.25">
      <c r="B89" s="22">
        <v>87</v>
      </c>
      <c r="C89" s="16" t="s">
        <v>1505</v>
      </c>
      <c r="D89" s="16" t="s">
        <v>161</v>
      </c>
      <c r="E89" s="16" t="s">
        <v>1506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66</v>
      </c>
      <c r="M89" s="21">
        <v>14760000</v>
      </c>
      <c r="N89" s="21">
        <v>14760000</v>
      </c>
      <c r="O89" s="21">
        <v>14760000</v>
      </c>
      <c r="P89" s="153">
        <f t="shared" si="2"/>
        <v>1</v>
      </c>
    </row>
    <row r="90" spans="2:16" x14ac:dyDescent="0.25">
      <c r="B90" s="22">
        <v>88</v>
      </c>
      <c r="C90" s="16" t="s">
        <v>1503</v>
      </c>
      <c r="D90" s="16" t="s">
        <v>161</v>
      </c>
      <c r="E90" s="16" t="s">
        <v>1504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212</v>
      </c>
      <c r="L90" s="20" t="s">
        <v>66</v>
      </c>
      <c r="M90" s="21">
        <v>15219840</v>
      </c>
      <c r="N90" s="21">
        <v>15219840</v>
      </c>
      <c r="O90" s="21">
        <v>15219840</v>
      </c>
      <c r="P90" s="153">
        <f t="shared" si="2"/>
        <v>1</v>
      </c>
    </row>
    <row r="91" spans="2:16" x14ac:dyDescent="0.25">
      <c r="B91" s="22">
        <v>89</v>
      </c>
      <c r="C91" s="16" t="s">
        <v>1501</v>
      </c>
      <c r="D91" s="16" t="s">
        <v>161</v>
      </c>
      <c r="E91" s="16" t="s">
        <v>1502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212</v>
      </c>
      <c r="L91" s="20" t="s">
        <v>66</v>
      </c>
      <c r="M91" s="21">
        <v>12195600</v>
      </c>
      <c r="N91" s="21">
        <v>12195600</v>
      </c>
      <c r="O91" s="21">
        <v>12195600</v>
      </c>
      <c r="P91" s="153">
        <f t="shared" si="2"/>
        <v>1</v>
      </c>
    </row>
    <row r="92" spans="2:16" x14ac:dyDescent="0.25">
      <c r="B92" s="22">
        <v>90</v>
      </c>
      <c r="C92" s="16" t="s">
        <v>1499</v>
      </c>
      <c r="D92" s="16" t="s">
        <v>161</v>
      </c>
      <c r="E92" s="16" t="s">
        <v>1500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212</v>
      </c>
      <c r="L92" s="20" t="s">
        <v>66</v>
      </c>
      <c r="M92" s="21">
        <v>18360000</v>
      </c>
      <c r="N92" s="21">
        <v>18360000</v>
      </c>
      <c r="O92" s="21">
        <v>18360000</v>
      </c>
      <c r="P92" s="153">
        <f t="shared" si="2"/>
        <v>1</v>
      </c>
    </row>
    <row r="93" spans="2:16" x14ac:dyDescent="0.25">
      <c r="B93" s="22">
        <v>91</v>
      </c>
      <c r="C93" s="16" t="s">
        <v>1497</v>
      </c>
      <c r="D93" s="16" t="s">
        <v>161</v>
      </c>
      <c r="E93" s="16" t="s">
        <v>1498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212</v>
      </c>
      <c r="L93" s="20" t="s">
        <v>66</v>
      </c>
      <c r="M93" s="21">
        <v>17760000</v>
      </c>
      <c r="N93" s="21">
        <v>17760000</v>
      </c>
      <c r="O93" s="21">
        <v>17760000</v>
      </c>
      <c r="P93" s="153">
        <f t="shared" si="2"/>
        <v>1</v>
      </c>
    </row>
    <row r="94" spans="2:16" x14ac:dyDescent="0.25">
      <c r="B94" s="22">
        <v>92</v>
      </c>
      <c r="C94" s="16" t="s">
        <v>1495</v>
      </c>
      <c r="D94" s="16" t="s">
        <v>161</v>
      </c>
      <c r="E94" s="16" t="s">
        <v>1496</v>
      </c>
      <c r="F94" s="16" t="s">
        <v>170</v>
      </c>
      <c r="G94" s="16">
        <v>24</v>
      </c>
      <c r="H94" s="16" t="s">
        <v>145</v>
      </c>
      <c r="I94" s="16" t="s">
        <v>135</v>
      </c>
      <c r="J94" s="16" t="s">
        <v>136</v>
      </c>
      <c r="K94" s="16" t="s">
        <v>212</v>
      </c>
      <c r="L94" s="20" t="s">
        <v>66</v>
      </c>
      <c r="M94" s="21">
        <v>16440000</v>
      </c>
      <c r="N94" s="21">
        <v>16440000</v>
      </c>
      <c r="O94" s="21">
        <v>16440000</v>
      </c>
      <c r="P94" s="153">
        <f t="shared" si="2"/>
        <v>1</v>
      </c>
    </row>
    <row r="95" spans="2:16" x14ac:dyDescent="0.25">
      <c r="B95" s="22">
        <v>93</v>
      </c>
      <c r="C95" s="16" t="s">
        <v>1493</v>
      </c>
      <c r="D95" s="16" t="s">
        <v>161</v>
      </c>
      <c r="E95" s="16" t="s">
        <v>1494</v>
      </c>
      <c r="F95" s="16" t="s">
        <v>170</v>
      </c>
      <c r="G95" s="16">
        <v>24</v>
      </c>
      <c r="H95" s="16" t="s">
        <v>145</v>
      </c>
      <c r="I95" s="16" t="s">
        <v>135</v>
      </c>
      <c r="J95" s="16" t="s">
        <v>136</v>
      </c>
      <c r="K95" s="16" t="s">
        <v>212</v>
      </c>
      <c r="L95" s="20" t="s">
        <v>66</v>
      </c>
      <c r="M95" s="21">
        <v>15600000</v>
      </c>
      <c r="N95" s="21">
        <v>15600000</v>
      </c>
      <c r="O95" s="21">
        <v>15600000</v>
      </c>
      <c r="P95" s="153">
        <f t="shared" si="2"/>
        <v>1</v>
      </c>
    </row>
    <row r="96" spans="2:16" x14ac:dyDescent="0.25">
      <c r="B96" s="22">
        <v>94</v>
      </c>
      <c r="C96" s="16" t="s">
        <v>1491</v>
      </c>
      <c r="D96" s="16" t="s">
        <v>161</v>
      </c>
      <c r="E96" s="16" t="s">
        <v>1492</v>
      </c>
      <c r="F96" s="16" t="s">
        <v>170</v>
      </c>
      <c r="G96" s="16">
        <v>24</v>
      </c>
      <c r="H96" s="16" t="s">
        <v>145</v>
      </c>
      <c r="I96" s="16" t="s">
        <v>135</v>
      </c>
      <c r="J96" s="16" t="s">
        <v>136</v>
      </c>
      <c r="K96" s="16" t="s">
        <v>220</v>
      </c>
      <c r="L96" s="20" t="s">
        <v>66</v>
      </c>
      <c r="M96" s="21">
        <v>16423560</v>
      </c>
      <c r="N96" s="21">
        <v>16423560</v>
      </c>
      <c r="O96" s="21">
        <v>16423560</v>
      </c>
      <c r="P96" s="153">
        <f t="shared" si="2"/>
        <v>1</v>
      </c>
    </row>
    <row r="97" spans="2:16" ht="15.75" thickBot="1" x14ac:dyDescent="0.3">
      <c r="B97" s="22">
        <v>95</v>
      </c>
      <c r="C97" s="132" t="s">
        <v>1487</v>
      </c>
      <c r="D97" s="132" t="s">
        <v>161</v>
      </c>
      <c r="E97" s="132" t="s">
        <v>1488</v>
      </c>
      <c r="F97" s="132" t="s">
        <v>170</v>
      </c>
      <c r="G97" s="132">
        <v>24</v>
      </c>
      <c r="H97" s="132" t="s">
        <v>145</v>
      </c>
      <c r="I97" s="132" t="s">
        <v>135</v>
      </c>
      <c r="J97" s="132" t="s">
        <v>136</v>
      </c>
      <c r="K97" s="132" t="s">
        <v>137</v>
      </c>
      <c r="L97" s="159" t="s">
        <v>66</v>
      </c>
      <c r="M97" s="29">
        <v>20329680</v>
      </c>
      <c r="N97" s="29">
        <v>20329680</v>
      </c>
      <c r="O97" s="29">
        <v>20329680</v>
      </c>
      <c r="P97" s="154">
        <f t="shared" si="2"/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65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bestFit="1" customWidth="1"/>
    <col min="7" max="7" width="25.85546875" style="1" hidden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2717</v>
      </c>
      <c r="AB1" s="161" t="s">
        <v>84</v>
      </c>
      <c r="AC1" s="162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6">
        <v>40006606</v>
      </c>
      <c r="D3" s="16" t="s">
        <v>130</v>
      </c>
      <c r="E3" s="16" t="s">
        <v>2908</v>
      </c>
      <c r="F3" s="16" t="s">
        <v>1018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479</v>
      </c>
      <c r="L3" s="20" t="s">
        <v>68</v>
      </c>
      <c r="M3" s="21">
        <v>72000000</v>
      </c>
      <c r="N3" s="21">
        <v>7650000</v>
      </c>
      <c r="O3" s="21">
        <v>7636000</v>
      </c>
      <c r="P3" s="153">
        <f t="shared" ref="P3:P65" si="0">+O3/N3</f>
        <v>0.99816993464052284</v>
      </c>
      <c r="S3" s="22" t="s">
        <v>69</v>
      </c>
      <c r="T3" s="33">
        <f>+COUNTIF($L$2:$L$151,S3)</f>
        <v>50</v>
      </c>
      <c r="U3" s="21">
        <f>+SUMIF($L$3:$L$151,S3,$M$3:$M$151)</f>
        <v>174720947666</v>
      </c>
      <c r="V3" s="21">
        <f>+SUMIF($L$3:$L$151,S3,$N$3:$N$151)</f>
        <v>129275378000</v>
      </c>
      <c r="W3" s="21">
        <f>+SUMIF($L$3:$L$151,S3,$O$3:$O$151)</f>
        <v>125933813322</v>
      </c>
      <c r="X3" s="23">
        <f>+W3/V3</f>
        <v>0.97415157681457332</v>
      </c>
      <c r="AB3" s="22">
        <v>22</v>
      </c>
      <c r="AC3" s="24" t="s">
        <v>1686</v>
      </c>
      <c r="AD3" s="19">
        <f>+COUNTIF($G$2:$G$150,AB3)</f>
        <v>5</v>
      </c>
      <c r="AE3" s="21">
        <f>+SUMIF($G$3:$G$150,AB3,$M$3:$M$150)</f>
        <v>332708000</v>
      </c>
      <c r="AF3" s="21">
        <f>+SUMIF($G$3:$G$150,AB3,$N$3:$N$150)</f>
        <v>126952000</v>
      </c>
      <c r="AG3" s="23">
        <f>+AF3/$AF$8</f>
        <v>9.7584340055592827E-4</v>
      </c>
    </row>
    <row r="4" spans="2:33" x14ac:dyDescent="0.25">
      <c r="B4" s="22">
        <v>2</v>
      </c>
      <c r="C4" s="16">
        <v>40006605</v>
      </c>
      <c r="D4" s="16" t="s">
        <v>130</v>
      </c>
      <c r="E4" s="16" t="s">
        <v>2909</v>
      </c>
      <c r="F4" s="16" t="s">
        <v>1018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869</v>
      </c>
      <c r="L4" s="20" t="s">
        <v>68</v>
      </c>
      <c r="M4" s="21">
        <v>75000000</v>
      </c>
      <c r="N4" s="21">
        <v>7950000</v>
      </c>
      <c r="O4" s="21">
        <v>7946000</v>
      </c>
      <c r="P4" s="153">
        <f t="shared" si="0"/>
        <v>0.99949685534591193</v>
      </c>
      <c r="S4" s="22" t="s">
        <v>68</v>
      </c>
      <c r="T4" s="33">
        <f>+COUNTIF($L$2:$L$151,S4)</f>
        <v>13</v>
      </c>
      <c r="U4" s="21">
        <f>+SUMIF($L$3:$L$151,S4,$M$3:$M$151)</f>
        <v>3988149420</v>
      </c>
      <c r="V4" s="21">
        <f>+SUMIF($L$3:$L$151,S4,$N$3:$N$151)</f>
        <v>819266210</v>
      </c>
      <c r="W4" s="21">
        <f>+SUMIF($L$3:$L$151,S4,$O$3:$O$151)</f>
        <v>819092387</v>
      </c>
      <c r="X4" s="23">
        <f>+W4/V4</f>
        <v>0.99978783086879663</v>
      </c>
      <c r="AB4" s="22">
        <v>29</v>
      </c>
      <c r="AC4" s="24" t="s">
        <v>1248</v>
      </c>
      <c r="AD4" s="19">
        <f t="shared" ref="AD4:AD7" si="1">+COUNTIF($G$2:$G$150,AB4)</f>
        <v>1</v>
      </c>
      <c r="AE4" s="21">
        <f>+SUMIF($G$3:$G$150,AB4,$M$3:$M$150)</f>
        <v>82639000</v>
      </c>
      <c r="AF4" s="21">
        <f>+SUMIF($G$3:$G$150,AB4,$N$3:$N$150)</f>
        <v>82639000</v>
      </c>
      <c r="AG4" s="23">
        <f>+AF4/$AF$8</f>
        <v>6.352221530857438E-4</v>
      </c>
    </row>
    <row r="5" spans="2:33" ht="15.75" thickBot="1" x14ac:dyDescent="0.3">
      <c r="B5" s="22">
        <v>3</v>
      </c>
      <c r="C5" s="16">
        <v>40006601</v>
      </c>
      <c r="D5" s="16" t="s">
        <v>130</v>
      </c>
      <c r="E5" s="16" t="s">
        <v>2910</v>
      </c>
      <c r="F5" s="16" t="s">
        <v>1018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137</v>
      </c>
      <c r="L5" s="20" t="s">
        <v>68</v>
      </c>
      <c r="M5" s="21">
        <v>74000000</v>
      </c>
      <c r="N5" s="21">
        <v>7850000</v>
      </c>
      <c r="O5" s="21">
        <v>7850000</v>
      </c>
      <c r="P5" s="153">
        <f t="shared" si="0"/>
        <v>1</v>
      </c>
      <c r="S5" s="26" t="s">
        <v>167</v>
      </c>
      <c r="T5" s="28">
        <f>+SUM(T3:T4)</f>
        <v>63</v>
      </c>
      <c r="U5" s="29">
        <f>+SUM(U3:U4)</f>
        <v>178709097086</v>
      </c>
      <c r="V5" s="29">
        <f>+SUM(V3:V4)</f>
        <v>130094644210</v>
      </c>
      <c r="W5" s="29">
        <f>+SUM(W3:W4)</f>
        <v>126752905709</v>
      </c>
      <c r="X5" s="30">
        <f>+W5/V5</f>
        <v>0.97431302017625154</v>
      </c>
      <c r="AB5" s="22">
        <v>31</v>
      </c>
      <c r="AC5" s="25" t="s">
        <v>149</v>
      </c>
      <c r="AD5" s="19">
        <f t="shared" si="1"/>
        <v>44</v>
      </c>
      <c r="AE5" s="21">
        <f>+SUMIF($G$3:$G$150,AB5,$M$3:$M$150)</f>
        <v>62936188766</v>
      </c>
      <c r="AF5" s="21">
        <f>+SUMIF($G$3:$G$150,AB5,$N$3:$N$150)</f>
        <v>17183719100</v>
      </c>
      <c r="AG5" s="23">
        <f>+AF5/$AF$8</f>
        <v>0.13208629151759604</v>
      </c>
    </row>
    <row r="6" spans="2:33" x14ac:dyDescent="0.25">
      <c r="B6" s="22">
        <v>4</v>
      </c>
      <c r="C6" s="16">
        <v>40005457</v>
      </c>
      <c r="D6" s="16" t="s">
        <v>130</v>
      </c>
      <c r="E6" s="16" t="s">
        <v>2704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250</v>
      </c>
      <c r="L6" s="20" t="s">
        <v>68</v>
      </c>
      <c r="M6" s="21">
        <v>4748100</v>
      </c>
      <c r="N6" s="21">
        <v>4748100</v>
      </c>
      <c r="O6" s="21">
        <v>4748000</v>
      </c>
      <c r="P6" s="153">
        <f t="shared" si="0"/>
        <v>0.9999789389439987</v>
      </c>
      <c r="AB6" s="22">
        <v>32</v>
      </c>
      <c r="AC6" s="25" t="s">
        <v>155</v>
      </c>
      <c r="AD6" s="19">
        <f t="shared" si="1"/>
        <v>1</v>
      </c>
      <c r="AE6" s="21">
        <f>+SUMIF($G$3:$G$150,AB6,$M$3:$M$150)</f>
        <v>34468393000</v>
      </c>
      <c r="AF6" s="21">
        <f>+SUMIF($G$3:$G$150,AB6,$N$3:$N$150)</f>
        <v>34468393000</v>
      </c>
      <c r="AG6" s="23">
        <f>+AF6/$AF$8</f>
        <v>0.26494859345908811</v>
      </c>
    </row>
    <row r="7" spans="2:33" x14ac:dyDescent="0.25">
      <c r="B7" s="22">
        <v>5</v>
      </c>
      <c r="C7" s="16">
        <v>40003236</v>
      </c>
      <c r="D7" s="16" t="s">
        <v>130</v>
      </c>
      <c r="E7" s="16" t="s">
        <v>2507</v>
      </c>
      <c r="F7" s="16" t="s">
        <v>1018</v>
      </c>
      <c r="G7" s="16">
        <v>31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68</v>
      </c>
      <c r="M7" s="21">
        <v>156000000</v>
      </c>
      <c r="N7" s="21">
        <v>46650000</v>
      </c>
      <c r="O7" s="21">
        <v>46499994</v>
      </c>
      <c r="P7" s="153">
        <f t="shared" si="0"/>
        <v>0.99678443729903532</v>
      </c>
      <c r="AB7" s="22">
        <v>33</v>
      </c>
      <c r="AC7" s="25" t="s">
        <v>159</v>
      </c>
      <c r="AD7" s="19">
        <f t="shared" si="1"/>
        <v>12</v>
      </c>
      <c r="AE7" s="21">
        <f>+SUMIF($G$3:$G$150,AB7,$M$3:$M$150)</f>
        <v>80889168320</v>
      </c>
      <c r="AF7" s="21">
        <f>+SUMIF($G$3:$G$150,AB7,$N$3:$N$150)</f>
        <v>78232941110</v>
      </c>
      <c r="AG7" s="23">
        <f>+AF7/$AF$8</f>
        <v>0.60135404946967419</v>
      </c>
    </row>
    <row r="8" spans="2:33" ht="15.75" thickBot="1" x14ac:dyDescent="0.3">
      <c r="B8" s="22">
        <v>6</v>
      </c>
      <c r="C8" s="16" t="s">
        <v>2911</v>
      </c>
      <c r="D8" s="16" t="s">
        <v>161</v>
      </c>
      <c r="E8" s="16" t="s">
        <v>2912</v>
      </c>
      <c r="F8" s="16" t="s">
        <v>1858</v>
      </c>
      <c r="G8" s="16">
        <v>33</v>
      </c>
      <c r="H8" s="16" t="s">
        <v>145</v>
      </c>
      <c r="I8" s="16" t="s">
        <v>135</v>
      </c>
      <c r="J8" s="16" t="s">
        <v>136</v>
      </c>
      <c r="K8" s="16" t="s">
        <v>2690</v>
      </c>
      <c r="L8" s="20" t="s">
        <v>68</v>
      </c>
      <c r="M8" s="21">
        <v>153600000</v>
      </c>
      <c r="N8" s="21">
        <v>38400000</v>
      </c>
      <c r="O8" s="21">
        <v>38400000</v>
      </c>
      <c r="P8" s="153">
        <f t="shared" si="0"/>
        <v>1</v>
      </c>
      <c r="AB8" s="26" t="s">
        <v>167</v>
      </c>
      <c r="AC8" s="27"/>
      <c r="AD8" s="28">
        <f>+SUM(AD3:AD7)</f>
        <v>63</v>
      </c>
      <c r="AE8" s="21">
        <f>+SUM(AE3:AE7)</f>
        <v>178709097086</v>
      </c>
      <c r="AF8" s="21">
        <f>+SUM(AF3:AF7)</f>
        <v>130094644210</v>
      </c>
      <c r="AG8" s="23">
        <f>+SUM(AG3:AG7)</f>
        <v>1</v>
      </c>
    </row>
    <row r="9" spans="2:33" x14ac:dyDescent="0.25">
      <c r="B9" s="22">
        <v>7</v>
      </c>
      <c r="C9" s="16" t="s">
        <v>1859</v>
      </c>
      <c r="D9" s="16" t="s">
        <v>161</v>
      </c>
      <c r="E9" s="16" t="s">
        <v>1860</v>
      </c>
      <c r="F9" s="16" t="s">
        <v>1858</v>
      </c>
      <c r="G9" s="16">
        <v>33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68</v>
      </c>
      <c r="M9" s="21">
        <v>1190528073</v>
      </c>
      <c r="N9" s="21">
        <v>566119797</v>
      </c>
      <c r="O9" s="21">
        <v>566119797</v>
      </c>
      <c r="P9" s="153">
        <f t="shared" si="0"/>
        <v>1</v>
      </c>
    </row>
    <row r="10" spans="2:33" x14ac:dyDescent="0.25">
      <c r="B10" s="22">
        <v>8</v>
      </c>
      <c r="C10" s="16" t="s">
        <v>1856</v>
      </c>
      <c r="D10" s="16" t="s">
        <v>161</v>
      </c>
      <c r="E10" s="16" t="s">
        <v>1857</v>
      </c>
      <c r="F10" s="16" t="s">
        <v>1858</v>
      </c>
      <c r="G10" s="16">
        <v>33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68</v>
      </c>
      <c r="M10" s="21">
        <v>1929565247</v>
      </c>
      <c r="N10" s="21">
        <v>12946313</v>
      </c>
      <c r="O10" s="21">
        <v>12946000</v>
      </c>
      <c r="P10" s="153">
        <f t="shared" si="0"/>
        <v>0.99997582323245238</v>
      </c>
    </row>
    <row r="11" spans="2:33" x14ac:dyDescent="0.25">
      <c r="B11" s="22">
        <v>9</v>
      </c>
      <c r="C11" s="16">
        <v>30484090</v>
      </c>
      <c r="D11" s="16" t="s">
        <v>130</v>
      </c>
      <c r="E11" s="16" t="s">
        <v>1855</v>
      </c>
      <c r="F11" s="16" t="s">
        <v>1847</v>
      </c>
      <c r="G11" s="16">
        <v>22</v>
      </c>
      <c r="H11" s="16" t="s">
        <v>145</v>
      </c>
      <c r="I11" s="16" t="s">
        <v>135</v>
      </c>
      <c r="J11" s="16" t="s">
        <v>136</v>
      </c>
      <c r="K11" s="16" t="s">
        <v>137</v>
      </c>
      <c r="L11" s="20" t="s">
        <v>68</v>
      </c>
      <c r="M11" s="21">
        <v>50000000</v>
      </c>
      <c r="N11" s="21">
        <v>10000000</v>
      </c>
      <c r="O11" s="21">
        <v>9994596</v>
      </c>
      <c r="P11" s="153">
        <f t="shared" si="0"/>
        <v>0.9994596</v>
      </c>
    </row>
    <row r="12" spans="2:33" x14ac:dyDescent="0.25">
      <c r="B12" s="22">
        <v>10</v>
      </c>
      <c r="C12" s="16">
        <v>30466238</v>
      </c>
      <c r="D12" s="16" t="s">
        <v>130</v>
      </c>
      <c r="E12" s="16" t="s">
        <v>1853</v>
      </c>
      <c r="F12" s="16" t="s">
        <v>1847</v>
      </c>
      <c r="G12" s="16">
        <v>22</v>
      </c>
      <c r="H12" s="16" t="s">
        <v>145</v>
      </c>
      <c r="I12" s="16" t="s">
        <v>135</v>
      </c>
      <c r="J12" s="16" t="s">
        <v>136</v>
      </c>
      <c r="K12" s="16" t="s">
        <v>869</v>
      </c>
      <c r="L12" s="20" t="s">
        <v>68</v>
      </c>
      <c r="M12" s="21">
        <v>20000000</v>
      </c>
      <c r="N12" s="21">
        <v>5000000</v>
      </c>
      <c r="O12" s="21">
        <v>5000000</v>
      </c>
      <c r="P12" s="153">
        <f t="shared" si="0"/>
        <v>1</v>
      </c>
    </row>
    <row r="13" spans="2:33" x14ac:dyDescent="0.25">
      <c r="B13" s="22">
        <v>11</v>
      </c>
      <c r="C13" s="16">
        <v>30462590</v>
      </c>
      <c r="D13" s="16" t="s">
        <v>130</v>
      </c>
      <c r="E13" s="16" t="s">
        <v>1851</v>
      </c>
      <c r="F13" s="16" t="s">
        <v>1847</v>
      </c>
      <c r="G13" s="16">
        <v>22</v>
      </c>
      <c r="H13" s="16" t="s">
        <v>145</v>
      </c>
      <c r="I13" s="16" t="s">
        <v>215</v>
      </c>
      <c r="J13" s="16" t="s">
        <v>575</v>
      </c>
      <c r="K13" s="16" t="s">
        <v>136</v>
      </c>
      <c r="L13" s="20" t="s">
        <v>68</v>
      </c>
      <c r="M13" s="21">
        <v>151108000</v>
      </c>
      <c r="N13" s="21">
        <v>55352000</v>
      </c>
      <c r="O13" s="21">
        <v>55352000</v>
      </c>
      <c r="P13" s="153">
        <f t="shared" si="0"/>
        <v>1</v>
      </c>
    </row>
    <row r="14" spans="2:33" x14ac:dyDescent="0.25">
      <c r="B14" s="22">
        <v>12</v>
      </c>
      <c r="C14" s="16">
        <v>30291474</v>
      </c>
      <c r="D14" s="16" t="s">
        <v>130</v>
      </c>
      <c r="E14" s="16" t="s">
        <v>1849</v>
      </c>
      <c r="F14" s="16" t="s">
        <v>1847</v>
      </c>
      <c r="G14" s="16">
        <v>22</v>
      </c>
      <c r="H14" s="16" t="s">
        <v>145</v>
      </c>
      <c r="I14" s="16" t="s">
        <v>135</v>
      </c>
      <c r="J14" s="16" t="s">
        <v>136</v>
      </c>
      <c r="K14" s="16" t="s">
        <v>501</v>
      </c>
      <c r="L14" s="20" t="s">
        <v>68</v>
      </c>
      <c r="M14" s="21">
        <v>50000000</v>
      </c>
      <c r="N14" s="21">
        <v>20000000</v>
      </c>
      <c r="O14" s="21">
        <v>20000000</v>
      </c>
      <c r="P14" s="153">
        <f t="shared" si="0"/>
        <v>1</v>
      </c>
    </row>
    <row r="15" spans="2:33" x14ac:dyDescent="0.25">
      <c r="B15" s="22">
        <v>13</v>
      </c>
      <c r="C15" s="16">
        <v>30100749</v>
      </c>
      <c r="D15" s="16" t="s">
        <v>161</v>
      </c>
      <c r="E15" s="16" t="s">
        <v>1846</v>
      </c>
      <c r="F15" s="16" t="s">
        <v>1847</v>
      </c>
      <c r="G15" s="16">
        <v>22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68</v>
      </c>
      <c r="M15" s="21">
        <v>61600000</v>
      </c>
      <c r="N15" s="21">
        <v>36600000</v>
      </c>
      <c r="O15" s="21">
        <v>36600000</v>
      </c>
      <c r="P15" s="153">
        <f t="shared" si="0"/>
        <v>1</v>
      </c>
    </row>
    <row r="16" spans="2:33" x14ac:dyDescent="0.25">
      <c r="B16" s="22">
        <v>14</v>
      </c>
      <c r="C16" s="16">
        <v>40003822</v>
      </c>
      <c r="D16" s="16" t="s">
        <v>130</v>
      </c>
      <c r="E16" s="16" t="s">
        <v>2705</v>
      </c>
      <c r="F16" s="16" t="s">
        <v>133</v>
      </c>
      <c r="G16" s="16">
        <v>31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20" t="s">
        <v>69</v>
      </c>
      <c r="M16" s="21">
        <v>640600000</v>
      </c>
      <c r="N16" s="21">
        <v>3188000</v>
      </c>
      <c r="O16" s="21">
        <v>400000</v>
      </c>
      <c r="P16" s="153">
        <f t="shared" si="0"/>
        <v>0.12547051442910917</v>
      </c>
    </row>
    <row r="17" spans="2:16" x14ac:dyDescent="0.25">
      <c r="B17" s="22">
        <v>15</v>
      </c>
      <c r="C17" s="16">
        <v>40003821</v>
      </c>
      <c r="D17" s="16" t="s">
        <v>130</v>
      </c>
      <c r="E17" s="16" t="s">
        <v>1843</v>
      </c>
      <c r="F17" s="16" t="s">
        <v>133</v>
      </c>
      <c r="G17" s="16">
        <v>31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20" t="s">
        <v>69</v>
      </c>
      <c r="M17" s="21">
        <v>1866000000</v>
      </c>
      <c r="N17" s="21">
        <v>420700000</v>
      </c>
      <c r="O17" s="21">
        <v>12691000</v>
      </c>
      <c r="P17" s="153">
        <f t="shared" si="0"/>
        <v>3.016638935108153E-2</v>
      </c>
    </row>
    <row r="18" spans="2:16" x14ac:dyDescent="0.25">
      <c r="B18" s="22">
        <v>16</v>
      </c>
      <c r="C18" s="16" t="s">
        <v>2911</v>
      </c>
      <c r="D18" s="16" t="s">
        <v>161</v>
      </c>
      <c r="E18" s="16" t="s">
        <v>2913</v>
      </c>
      <c r="F18" s="16" t="s">
        <v>1841</v>
      </c>
      <c r="G18" s="16">
        <v>33</v>
      </c>
      <c r="H18" s="16" t="s">
        <v>145</v>
      </c>
      <c r="I18" s="16" t="s">
        <v>135</v>
      </c>
      <c r="J18" s="16" t="s">
        <v>136</v>
      </c>
      <c r="K18" s="16" t="s">
        <v>2690</v>
      </c>
      <c r="L18" s="20" t="s">
        <v>69</v>
      </c>
      <c r="M18" s="21">
        <v>80220000</v>
      </c>
      <c r="N18" s="21">
        <v>80220000</v>
      </c>
      <c r="O18" s="21">
        <v>80220000</v>
      </c>
      <c r="P18" s="153">
        <f t="shared" si="0"/>
        <v>1</v>
      </c>
    </row>
    <row r="19" spans="2:16" x14ac:dyDescent="0.25">
      <c r="B19" s="22">
        <v>17</v>
      </c>
      <c r="C19" s="16" t="s">
        <v>1839</v>
      </c>
      <c r="D19" s="16" t="s">
        <v>161</v>
      </c>
      <c r="E19" s="16" t="s">
        <v>1840</v>
      </c>
      <c r="F19" s="16" t="s">
        <v>1841</v>
      </c>
      <c r="G19" s="16">
        <v>33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69</v>
      </c>
      <c r="M19" s="21">
        <v>462935000</v>
      </c>
      <c r="N19" s="21">
        <v>462935000</v>
      </c>
      <c r="O19" s="21">
        <v>462934981</v>
      </c>
      <c r="P19" s="153">
        <f t="shared" si="0"/>
        <v>0.99999995895752103</v>
      </c>
    </row>
    <row r="20" spans="2:16" x14ac:dyDescent="0.25">
      <c r="B20" s="22">
        <v>18</v>
      </c>
      <c r="C20" s="16" t="s">
        <v>1837</v>
      </c>
      <c r="D20" s="16" t="s">
        <v>161</v>
      </c>
      <c r="E20" s="16" t="s">
        <v>1838</v>
      </c>
      <c r="F20" s="16" t="s">
        <v>163</v>
      </c>
      <c r="G20" s="16">
        <v>33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69</v>
      </c>
      <c r="M20" s="21">
        <v>4215607000</v>
      </c>
      <c r="N20" s="21">
        <v>4215607000</v>
      </c>
      <c r="O20" s="21">
        <v>4205302384</v>
      </c>
      <c r="P20" s="153">
        <f t="shared" si="0"/>
        <v>0.99755560326187898</v>
      </c>
    </row>
    <row r="21" spans="2:16" x14ac:dyDescent="0.25">
      <c r="B21" s="22">
        <v>19</v>
      </c>
      <c r="C21" s="16" t="s">
        <v>1835</v>
      </c>
      <c r="D21" s="16" t="s">
        <v>161</v>
      </c>
      <c r="E21" s="16" t="s">
        <v>1836</v>
      </c>
      <c r="F21" s="16" t="s">
        <v>163</v>
      </c>
      <c r="G21" s="16">
        <v>33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69</v>
      </c>
      <c r="M21" s="21">
        <v>4795868000</v>
      </c>
      <c r="N21" s="21">
        <v>4795868000</v>
      </c>
      <c r="O21" s="21">
        <v>4792017957</v>
      </c>
      <c r="P21" s="153">
        <f t="shared" si="0"/>
        <v>0.99919721664566252</v>
      </c>
    </row>
    <row r="22" spans="2:16" x14ac:dyDescent="0.25">
      <c r="B22" s="22">
        <v>20</v>
      </c>
      <c r="C22" s="16" t="s">
        <v>1833</v>
      </c>
      <c r="D22" s="16" t="s">
        <v>161</v>
      </c>
      <c r="E22" s="16" t="s">
        <v>1834</v>
      </c>
      <c r="F22" s="16" t="s">
        <v>163</v>
      </c>
      <c r="G22" s="16">
        <v>33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69</v>
      </c>
      <c r="M22" s="21">
        <v>1464602000</v>
      </c>
      <c r="N22" s="21">
        <v>1464602000</v>
      </c>
      <c r="O22" s="21">
        <v>1450187051</v>
      </c>
      <c r="P22" s="153">
        <f t="shared" si="0"/>
        <v>0.99015777050693632</v>
      </c>
    </row>
    <row r="23" spans="2:16" x14ac:dyDescent="0.25">
      <c r="B23" s="22">
        <v>21</v>
      </c>
      <c r="C23" s="16" t="s">
        <v>1831</v>
      </c>
      <c r="D23" s="16" t="s">
        <v>161</v>
      </c>
      <c r="E23" s="16" t="s">
        <v>1832</v>
      </c>
      <c r="F23" s="16" t="s">
        <v>163</v>
      </c>
      <c r="G23" s="16">
        <v>33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69</v>
      </c>
      <c r="M23" s="21">
        <v>17881621000</v>
      </c>
      <c r="N23" s="21">
        <v>17881621000</v>
      </c>
      <c r="O23" s="21">
        <v>17878424067</v>
      </c>
      <c r="P23" s="153">
        <f t="shared" si="0"/>
        <v>0.9998212168236873</v>
      </c>
    </row>
    <row r="24" spans="2:16" x14ac:dyDescent="0.25">
      <c r="B24" s="22">
        <v>22</v>
      </c>
      <c r="C24" s="16" t="s">
        <v>1829</v>
      </c>
      <c r="D24" s="16" t="s">
        <v>161</v>
      </c>
      <c r="E24" s="16" t="s">
        <v>1830</v>
      </c>
      <c r="F24" s="16" t="s">
        <v>163</v>
      </c>
      <c r="G24" s="16">
        <v>33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20" t="s">
        <v>69</v>
      </c>
      <c r="M24" s="21">
        <v>28371410000</v>
      </c>
      <c r="N24" s="21">
        <v>28371410000</v>
      </c>
      <c r="O24" s="21">
        <v>28368042672</v>
      </c>
      <c r="P24" s="153">
        <f t="shared" si="0"/>
        <v>0.99988131263127211</v>
      </c>
    </row>
    <row r="25" spans="2:16" x14ac:dyDescent="0.25">
      <c r="B25" s="22">
        <v>23</v>
      </c>
      <c r="C25" s="16" t="s">
        <v>1827</v>
      </c>
      <c r="D25" s="16" t="s">
        <v>161</v>
      </c>
      <c r="E25" s="16" t="s">
        <v>1828</v>
      </c>
      <c r="F25" s="16" t="s">
        <v>163</v>
      </c>
      <c r="G25" s="16">
        <v>33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20" t="s">
        <v>69</v>
      </c>
      <c r="M25" s="21">
        <v>80975000</v>
      </c>
      <c r="N25" s="21">
        <v>80975000</v>
      </c>
      <c r="O25" s="21">
        <v>80974305</v>
      </c>
      <c r="P25" s="153">
        <f t="shared" si="0"/>
        <v>0.99999141710404449</v>
      </c>
    </row>
    <row r="26" spans="2:16" x14ac:dyDescent="0.25">
      <c r="B26" s="22">
        <v>24</v>
      </c>
      <c r="C26" s="16" t="s">
        <v>1825</v>
      </c>
      <c r="D26" s="16" t="s">
        <v>161</v>
      </c>
      <c r="E26" s="16" t="s">
        <v>1826</v>
      </c>
      <c r="F26" s="16" t="s">
        <v>163</v>
      </c>
      <c r="G26" s="16">
        <v>33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69</v>
      </c>
      <c r="M26" s="21">
        <v>20262237000</v>
      </c>
      <c r="N26" s="21">
        <v>20262237000</v>
      </c>
      <c r="O26" s="21">
        <v>20260553940</v>
      </c>
      <c r="P26" s="153">
        <f t="shared" si="0"/>
        <v>0.99991693612112031</v>
      </c>
    </row>
    <row r="27" spans="2:16" x14ac:dyDescent="0.25">
      <c r="B27" s="22">
        <v>25</v>
      </c>
      <c r="C27" s="16" t="s">
        <v>1822</v>
      </c>
      <c r="D27" s="16" t="s">
        <v>161</v>
      </c>
      <c r="E27" s="16" t="s">
        <v>1823</v>
      </c>
      <c r="F27" s="16" t="s">
        <v>1824</v>
      </c>
      <c r="G27" s="16">
        <v>32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20" t="s">
        <v>69</v>
      </c>
      <c r="M27" s="21">
        <v>34468393000</v>
      </c>
      <c r="N27" s="21">
        <v>34468393000</v>
      </c>
      <c r="O27" s="21">
        <v>31738732915</v>
      </c>
      <c r="P27" s="153">
        <f t="shared" si="0"/>
        <v>0.92080686543756185</v>
      </c>
    </row>
    <row r="28" spans="2:16" x14ac:dyDescent="0.25">
      <c r="B28" s="22">
        <v>26</v>
      </c>
      <c r="C28" s="16">
        <v>30484767</v>
      </c>
      <c r="D28" s="16" t="s">
        <v>130</v>
      </c>
      <c r="E28" s="16" t="s">
        <v>1819</v>
      </c>
      <c r="F28" s="16" t="s">
        <v>133</v>
      </c>
      <c r="G28" s="16">
        <v>31</v>
      </c>
      <c r="H28" s="16" t="s">
        <v>145</v>
      </c>
      <c r="I28" s="16" t="s">
        <v>215</v>
      </c>
      <c r="J28" s="16" t="s">
        <v>403</v>
      </c>
      <c r="K28" s="16" t="s">
        <v>136</v>
      </c>
      <c r="L28" s="20" t="s">
        <v>69</v>
      </c>
      <c r="M28" s="21">
        <v>71820000</v>
      </c>
      <c r="N28" s="21">
        <v>71820000</v>
      </c>
      <c r="O28" s="21">
        <v>71820000</v>
      </c>
      <c r="P28" s="153">
        <f t="shared" si="0"/>
        <v>1</v>
      </c>
    </row>
    <row r="29" spans="2:16" x14ac:dyDescent="0.25">
      <c r="B29" s="22">
        <v>27</v>
      </c>
      <c r="C29" s="16">
        <v>30484353</v>
      </c>
      <c r="D29" s="16" t="s">
        <v>130</v>
      </c>
      <c r="E29" s="16" t="s">
        <v>1816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220</v>
      </c>
      <c r="L29" s="20" t="s">
        <v>69</v>
      </c>
      <c r="M29" s="21">
        <v>1308416000</v>
      </c>
      <c r="N29" s="21">
        <v>0</v>
      </c>
      <c r="O29" s="21">
        <v>0</v>
      </c>
      <c r="P29" s="153" t="e">
        <f t="shared" si="0"/>
        <v>#DIV/0!</v>
      </c>
    </row>
    <row r="30" spans="2:16" x14ac:dyDescent="0.25">
      <c r="B30" s="22">
        <v>28</v>
      </c>
      <c r="C30" s="16">
        <v>30484338</v>
      </c>
      <c r="D30" s="16" t="s">
        <v>130</v>
      </c>
      <c r="E30" s="16" t="s">
        <v>1812</v>
      </c>
      <c r="F30" s="16" t="s">
        <v>133</v>
      </c>
      <c r="G30" s="16">
        <v>31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69</v>
      </c>
      <c r="M30" s="21">
        <v>1211538000</v>
      </c>
      <c r="N30" s="21">
        <v>976317000</v>
      </c>
      <c r="O30" s="21">
        <v>973417000</v>
      </c>
      <c r="P30" s="153">
        <f t="shared" si="0"/>
        <v>0.99702965327859705</v>
      </c>
    </row>
    <row r="31" spans="2:16" x14ac:dyDescent="0.25">
      <c r="B31" s="22">
        <v>29</v>
      </c>
      <c r="C31" s="16">
        <v>30484167</v>
      </c>
      <c r="D31" s="16" t="s">
        <v>130</v>
      </c>
      <c r="E31" s="16" t="s">
        <v>1808</v>
      </c>
      <c r="F31" s="16" t="s">
        <v>133</v>
      </c>
      <c r="G31" s="16">
        <v>31</v>
      </c>
      <c r="H31" s="16" t="s">
        <v>987</v>
      </c>
      <c r="I31" s="16" t="s">
        <v>135</v>
      </c>
      <c r="J31" s="16" t="s">
        <v>136</v>
      </c>
      <c r="K31" s="16" t="s">
        <v>210</v>
      </c>
      <c r="L31" s="20" t="s">
        <v>69</v>
      </c>
      <c r="M31" s="21">
        <v>41847000</v>
      </c>
      <c r="N31" s="21">
        <v>18050000</v>
      </c>
      <c r="O31" s="21">
        <v>18050000</v>
      </c>
      <c r="P31" s="153">
        <f t="shared" si="0"/>
        <v>1</v>
      </c>
    </row>
    <row r="32" spans="2:16" x14ac:dyDescent="0.25">
      <c r="B32" s="22">
        <v>30</v>
      </c>
      <c r="C32" s="16">
        <v>30484056</v>
      </c>
      <c r="D32" s="16" t="s">
        <v>130</v>
      </c>
      <c r="E32" s="16" t="s">
        <v>2914</v>
      </c>
      <c r="F32" s="16" t="s">
        <v>133</v>
      </c>
      <c r="G32" s="16">
        <v>31</v>
      </c>
      <c r="H32" s="16" t="s">
        <v>987</v>
      </c>
      <c r="I32" s="16" t="s">
        <v>135</v>
      </c>
      <c r="J32" s="16" t="s">
        <v>136</v>
      </c>
      <c r="K32" s="16" t="s">
        <v>220</v>
      </c>
      <c r="L32" s="20" t="s">
        <v>69</v>
      </c>
      <c r="M32" s="21">
        <v>50251000</v>
      </c>
      <c r="N32" s="21">
        <v>9924000</v>
      </c>
      <c r="O32" s="21">
        <v>9800000</v>
      </c>
      <c r="P32" s="153">
        <f t="shared" si="0"/>
        <v>0.98750503829101166</v>
      </c>
    </row>
    <row r="33" spans="2:16" x14ac:dyDescent="0.25">
      <c r="B33" s="22">
        <v>31</v>
      </c>
      <c r="C33" s="16">
        <v>30480674</v>
      </c>
      <c r="D33" s="16" t="s">
        <v>130</v>
      </c>
      <c r="E33" s="16" t="s">
        <v>1804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20" t="s">
        <v>69</v>
      </c>
      <c r="M33" s="21">
        <v>2520900000</v>
      </c>
      <c r="N33" s="21">
        <v>1479543000</v>
      </c>
      <c r="O33" s="21">
        <v>1479542666</v>
      </c>
      <c r="P33" s="153">
        <f t="shared" si="0"/>
        <v>0.99999977425461783</v>
      </c>
    </row>
    <row r="34" spans="2:16" x14ac:dyDescent="0.25">
      <c r="B34" s="22">
        <v>32</v>
      </c>
      <c r="C34" s="16">
        <v>30464690</v>
      </c>
      <c r="D34" s="16" t="s">
        <v>130</v>
      </c>
      <c r="E34" s="16" t="s">
        <v>1801</v>
      </c>
      <c r="F34" s="16" t="s">
        <v>133</v>
      </c>
      <c r="G34" s="16">
        <v>31</v>
      </c>
      <c r="H34" s="16" t="s">
        <v>145</v>
      </c>
      <c r="I34" s="16" t="s">
        <v>135</v>
      </c>
      <c r="J34" s="16" t="s">
        <v>136</v>
      </c>
      <c r="K34" s="16" t="s">
        <v>146</v>
      </c>
      <c r="L34" s="20" t="s">
        <v>69</v>
      </c>
      <c r="M34" s="21">
        <v>561967000</v>
      </c>
      <c r="N34" s="21">
        <v>75200000</v>
      </c>
      <c r="O34" s="21">
        <v>75034238</v>
      </c>
      <c r="P34" s="153">
        <f t="shared" si="0"/>
        <v>0.99779571808510636</v>
      </c>
    </row>
    <row r="35" spans="2:16" x14ac:dyDescent="0.25">
      <c r="B35" s="22">
        <v>33</v>
      </c>
      <c r="C35" s="16">
        <v>30464688</v>
      </c>
      <c r="D35" s="16" t="s">
        <v>130</v>
      </c>
      <c r="E35" s="16" t="s">
        <v>1797</v>
      </c>
      <c r="F35" s="16" t="s">
        <v>133</v>
      </c>
      <c r="G35" s="16">
        <v>31</v>
      </c>
      <c r="H35" s="16" t="s">
        <v>145</v>
      </c>
      <c r="I35" s="16" t="s">
        <v>135</v>
      </c>
      <c r="J35" s="16" t="s">
        <v>136</v>
      </c>
      <c r="K35" s="16" t="s">
        <v>869</v>
      </c>
      <c r="L35" s="20" t="s">
        <v>69</v>
      </c>
      <c r="M35" s="21">
        <v>414390000</v>
      </c>
      <c r="N35" s="21">
        <v>406386000</v>
      </c>
      <c r="O35" s="21">
        <v>406386000</v>
      </c>
      <c r="P35" s="153">
        <f t="shared" si="0"/>
        <v>1</v>
      </c>
    </row>
    <row r="36" spans="2:16" x14ac:dyDescent="0.25">
      <c r="B36" s="22">
        <v>34</v>
      </c>
      <c r="C36" s="16">
        <v>30464650</v>
      </c>
      <c r="D36" s="16" t="s">
        <v>130</v>
      </c>
      <c r="E36" s="16" t="s">
        <v>1793</v>
      </c>
      <c r="F36" s="16" t="s">
        <v>133</v>
      </c>
      <c r="G36" s="16">
        <v>31</v>
      </c>
      <c r="H36" s="16" t="s">
        <v>145</v>
      </c>
      <c r="I36" s="16" t="s">
        <v>215</v>
      </c>
      <c r="J36" s="16" t="s">
        <v>821</v>
      </c>
      <c r="K36" s="16" t="s">
        <v>136</v>
      </c>
      <c r="L36" s="20" t="s">
        <v>69</v>
      </c>
      <c r="M36" s="21">
        <v>1000592000</v>
      </c>
      <c r="N36" s="21">
        <v>10381000</v>
      </c>
      <c r="O36" s="21">
        <v>9789000</v>
      </c>
      <c r="P36" s="153">
        <f t="shared" si="0"/>
        <v>0.94297273865716214</v>
      </c>
    </row>
    <row r="37" spans="2:16" x14ac:dyDescent="0.25">
      <c r="B37" s="22">
        <v>35</v>
      </c>
      <c r="C37" s="16">
        <v>30464126</v>
      </c>
      <c r="D37" s="16" t="s">
        <v>130</v>
      </c>
      <c r="E37" s="16" t="s">
        <v>1788</v>
      </c>
      <c r="F37" s="16" t="s">
        <v>133</v>
      </c>
      <c r="G37" s="16">
        <v>31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20" t="s">
        <v>69</v>
      </c>
      <c r="M37" s="21">
        <v>3767543000</v>
      </c>
      <c r="N37" s="21">
        <v>2697425000</v>
      </c>
      <c r="O37" s="21">
        <v>2682444573</v>
      </c>
      <c r="P37" s="153">
        <f t="shared" si="0"/>
        <v>0.994446397212156</v>
      </c>
    </row>
    <row r="38" spans="2:16" x14ac:dyDescent="0.25">
      <c r="B38" s="22">
        <v>36</v>
      </c>
      <c r="C38" s="16">
        <v>30462577</v>
      </c>
      <c r="D38" s="16" t="s">
        <v>130</v>
      </c>
      <c r="E38" s="16" t="s">
        <v>1784</v>
      </c>
      <c r="F38" s="16" t="s">
        <v>133</v>
      </c>
      <c r="G38" s="16">
        <v>31</v>
      </c>
      <c r="H38" s="16" t="s">
        <v>987</v>
      </c>
      <c r="I38" s="16" t="s">
        <v>135</v>
      </c>
      <c r="J38" s="16" t="s">
        <v>136</v>
      </c>
      <c r="K38" s="16" t="s">
        <v>225</v>
      </c>
      <c r="L38" s="20" t="s">
        <v>69</v>
      </c>
      <c r="M38" s="21">
        <v>39259000</v>
      </c>
      <c r="N38" s="21">
        <v>30400000</v>
      </c>
      <c r="O38" s="21">
        <v>30400000</v>
      </c>
      <c r="P38" s="153">
        <f t="shared" si="0"/>
        <v>1</v>
      </c>
    </row>
    <row r="39" spans="2:16" x14ac:dyDescent="0.25">
      <c r="B39" s="22">
        <v>37</v>
      </c>
      <c r="C39" s="16">
        <v>30461222</v>
      </c>
      <c r="D39" s="16" t="s">
        <v>130</v>
      </c>
      <c r="E39" s="16" t="s">
        <v>1781</v>
      </c>
      <c r="F39" s="16" t="s">
        <v>133</v>
      </c>
      <c r="G39" s="16">
        <v>31</v>
      </c>
      <c r="H39" s="16" t="s">
        <v>987</v>
      </c>
      <c r="I39" s="16" t="s">
        <v>135</v>
      </c>
      <c r="J39" s="16" t="s">
        <v>136</v>
      </c>
      <c r="K39" s="16" t="s">
        <v>246</v>
      </c>
      <c r="L39" s="20" t="s">
        <v>69</v>
      </c>
      <c r="M39" s="21">
        <v>22550000</v>
      </c>
      <c r="N39" s="21">
        <v>10589000</v>
      </c>
      <c r="O39" s="21">
        <v>10588500</v>
      </c>
      <c r="P39" s="153">
        <f t="shared" si="0"/>
        <v>0.99995278118802533</v>
      </c>
    </row>
    <row r="40" spans="2:16" x14ac:dyDescent="0.25">
      <c r="B40" s="22">
        <v>38</v>
      </c>
      <c r="C40" s="16">
        <v>30460171</v>
      </c>
      <c r="D40" s="16" t="s">
        <v>130</v>
      </c>
      <c r="E40" s="16" t="s">
        <v>1778</v>
      </c>
      <c r="F40" s="16" t="s">
        <v>133</v>
      </c>
      <c r="G40" s="16">
        <v>31</v>
      </c>
      <c r="H40" s="16" t="s">
        <v>987</v>
      </c>
      <c r="I40" s="16" t="s">
        <v>135</v>
      </c>
      <c r="J40" s="16" t="s">
        <v>136</v>
      </c>
      <c r="K40" s="16" t="s">
        <v>869</v>
      </c>
      <c r="L40" s="20" t="s">
        <v>69</v>
      </c>
      <c r="M40" s="21">
        <v>42178000</v>
      </c>
      <c r="N40" s="21">
        <v>18920000</v>
      </c>
      <c r="O40" s="21">
        <v>18920000</v>
      </c>
      <c r="P40" s="153">
        <f t="shared" si="0"/>
        <v>1</v>
      </c>
    </row>
    <row r="41" spans="2:16" x14ac:dyDescent="0.25">
      <c r="B41" s="22">
        <v>39</v>
      </c>
      <c r="C41" s="16">
        <v>30460052</v>
      </c>
      <c r="D41" s="16" t="s">
        <v>130</v>
      </c>
      <c r="E41" s="16" t="s">
        <v>1773</v>
      </c>
      <c r="F41" s="16" t="s">
        <v>133</v>
      </c>
      <c r="G41" s="16">
        <v>31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20" t="s">
        <v>69</v>
      </c>
      <c r="M41" s="21">
        <v>2072410000</v>
      </c>
      <c r="N41" s="21">
        <v>137783000</v>
      </c>
      <c r="O41" s="21">
        <v>137782694</v>
      </c>
      <c r="P41" s="153">
        <f t="shared" si="0"/>
        <v>0.99999777911643672</v>
      </c>
    </row>
    <row r="42" spans="2:16" x14ac:dyDescent="0.25">
      <c r="B42" s="22">
        <v>40</v>
      </c>
      <c r="C42" s="16" t="s">
        <v>1769</v>
      </c>
      <c r="D42" s="16" t="s">
        <v>161</v>
      </c>
      <c r="E42" s="16" t="s">
        <v>1770</v>
      </c>
      <c r="F42" s="16" t="s">
        <v>133</v>
      </c>
      <c r="G42" s="16">
        <v>31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20" t="s">
        <v>69</v>
      </c>
      <c r="M42" s="21">
        <v>1670240000</v>
      </c>
      <c r="N42" s="21">
        <v>423783000</v>
      </c>
      <c r="O42" s="21">
        <v>423782997</v>
      </c>
      <c r="P42" s="153">
        <f t="shared" si="0"/>
        <v>0.99999999292090525</v>
      </c>
    </row>
    <row r="43" spans="2:16" x14ac:dyDescent="0.25">
      <c r="B43" s="22">
        <v>41</v>
      </c>
      <c r="C43" s="16">
        <v>30425976</v>
      </c>
      <c r="D43" s="16" t="s">
        <v>161</v>
      </c>
      <c r="E43" s="16" t="s">
        <v>1766</v>
      </c>
      <c r="F43" s="16" t="s">
        <v>133</v>
      </c>
      <c r="G43" s="16">
        <v>31</v>
      </c>
      <c r="H43" s="16" t="s">
        <v>987</v>
      </c>
      <c r="I43" s="16" t="s">
        <v>135</v>
      </c>
      <c r="J43" s="16" t="s">
        <v>136</v>
      </c>
      <c r="K43" s="16" t="s">
        <v>220</v>
      </c>
      <c r="L43" s="20" t="s">
        <v>69</v>
      </c>
      <c r="M43" s="21">
        <v>171219000</v>
      </c>
      <c r="N43" s="21">
        <v>31099000</v>
      </c>
      <c r="O43" s="21">
        <v>31098538</v>
      </c>
      <c r="P43" s="153">
        <f t="shared" si="0"/>
        <v>0.9999851442168558</v>
      </c>
    </row>
    <row r="44" spans="2:16" x14ac:dyDescent="0.25">
      <c r="B44" s="22">
        <v>42</v>
      </c>
      <c r="C44" s="16">
        <v>30393002</v>
      </c>
      <c r="D44" s="16" t="s">
        <v>130</v>
      </c>
      <c r="E44" s="16" t="s">
        <v>1763</v>
      </c>
      <c r="F44" s="16" t="s">
        <v>133</v>
      </c>
      <c r="G44" s="16">
        <v>31</v>
      </c>
      <c r="H44" s="16" t="s">
        <v>987</v>
      </c>
      <c r="I44" s="16" t="s">
        <v>135</v>
      </c>
      <c r="J44" s="16" t="s">
        <v>136</v>
      </c>
      <c r="K44" s="16" t="s">
        <v>250</v>
      </c>
      <c r="L44" s="20" t="s">
        <v>69</v>
      </c>
      <c r="M44" s="21">
        <v>350000000</v>
      </c>
      <c r="N44" s="21">
        <v>1130000</v>
      </c>
      <c r="O44" s="21">
        <v>1130000</v>
      </c>
      <c r="P44" s="153">
        <f t="shared" si="0"/>
        <v>1</v>
      </c>
    </row>
    <row r="45" spans="2:16" x14ac:dyDescent="0.25">
      <c r="B45" s="22">
        <v>43</v>
      </c>
      <c r="C45" s="16">
        <v>30392334</v>
      </c>
      <c r="D45" s="16" t="s">
        <v>130</v>
      </c>
      <c r="E45" s="16" t="s">
        <v>1760</v>
      </c>
      <c r="F45" s="16" t="s">
        <v>133</v>
      </c>
      <c r="G45" s="16">
        <v>31</v>
      </c>
      <c r="H45" s="16" t="s">
        <v>987</v>
      </c>
      <c r="I45" s="16" t="s">
        <v>164</v>
      </c>
      <c r="J45" s="16" t="s">
        <v>136</v>
      </c>
      <c r="K45" s="16" t="s">
        <v>136</v>
      </c>
      <c r="L45" s="20" t="s">
        <v>69</v>
      </c>
      <c r="M45" s="21">
        <v>202347000</v>
      </c>
      <c r="N45" s="21">
        <v>39000000</v>
      </c>
      <c r="O45" s="21">
        <v>0</v>
      </c>
      <c r="P45" s="153">
        <f t="shared" si="0"/>
        <v>0</v>
      </c>
    </row>
    <row r="46" spans="2:16" x14ac:dyDescent="0.25">
      <c r="B46" s="22">
        <v>44</v>
      </c>
      <c r="C46" s="16">
        <v>30387094</v>
      </c>
      <c r="D46" s="16" t="s">
        <v>130</v>
      </c>
      <c r="E46" s="16" t="s">
        <v>2915</v>
      </c>
      <c r="F46" s="16" t="s">
        <v>133</v>
      </c>
      <c r="G46" s="16">
        <v>31</v>
      </c>
      <c r="H46" s="16" t="s">
        <v>987</v>
      </c>
      <c r="I46" s="16" t="s">
        <v>135</v>
      </c>
      <c r="J46" s="16" t="s">
        <v>136</v>
      </c>
      <c r="K46" s="16" t="s">
        <v>869</v>
      </c>
      <c r="L46" s="20" t="s">
        <v>69</v>
      </c>
      <c r="M46" s="21">
        <v>34891000</v>
      </c>
      <c r="N46" s="21">
        <v>7968000</v>
      </c>
      <c r="O46" s="21">
        <v>7000000</v>
      </c>
      <c r="P46" s="153">
        <f t="shared" si="0"/>
        <v>0.87851405622489964</v>
      </c>
    </row>
    <row r="47" spans="2:16" x14ac:dyDescent="0.25">
      <c r="B47" s="22">
        <v>45</v>
      </c>
      <c r="C47" s="16">
        <v>30385123</v>
      </c>
      <c r="D47" s="16" t="s">
        <v>130</v>
      </c>
      <c r="E47" s="16" t="s">
        <v>1756</v>
      </c>
      <c r="F47" s="16" t="s">
        <v>133</v>
      </c>
      <c r="G47" s="16">
        <v>31</v>
      </c>
      <c r="H47" s="16" t="s">
        <v>987</v>
      </c>
      <c r="I47" s="16" t="s">
        <v>135</v>
      </c>
      <c r="J47" s="16" t="s">
        <v>136</v>
      </c>
      <c r="K47" s="16" t="s">
        <v>250</v>
      </c>
      <c r="L47" s="20" t="s">
        <v>69</v>
      </c>
      <c r="M47" s="21">
        <v>240824000</v>
      </c>
      <c r="N47" s="21">
        <v>116750000</v>
      </c>
      <c r="O47" s="21">
        <v>116750000</v>
      </c>
      <c r="P47" s="153">
        <f t="shared" si="0"/>
        <v>1</v>
      </c>
    </row>
    <row r="48" spans="2:16" x14ac:dyDescent="0.25">
      <c r="B48" s="22">
        <v>46</v>
      </c>
      <c r="C48" s="16">
        <v>30383472</v>
      </c>
      <c r="D48" s="16" t="s">
        <v>130</v>
      </c>
      <c r="E48" s="16" t="s">
        <v>1752</v>
      </c>
      <c r="F48" s="16" t="s">
        <v>133</v>
      </c>
      <c r="G48" s="16">
        <v>31</v>
      </c>
      <c r="H48" s="16" t="s">
        <v>145</v>
      </c>
      <c r="I48" s="16" t="s">
        <v>135</v>
      </c>
      <c r="J48" s="16" t="s">
        <v>136</v>
      </c>
      <c r="K48" s="16" t="s">
        <v>246</v>
      </c>
      <c r="L48" s="20" t="s">
        <v>69</v>
      </c>
      <c r="M48" s="21">
        <v>1965674000</v>
      </c>
      <c r="N48" s="21">
        <v>8802000</v>
      </c>
      <c r="O48" s="21">
        <v>8801030</v>
      </c>
      <c r="P48" s="153">
        <f t="shared" si="0"/>
        <v>0.99988979777323339</v>
      </c>
    </row>
    <row r="49" spans="2:16" x14ac:dyDescent="0.25">
      <c r="B49" s="22">
        <v>47</v>
      </c>
      <c r="C49" s="16">
        <v>30353322</v>
      </c>
      <c r="D49" s="16" t="s">
        <v>130</v>
      </c>
      <c r="E49" s="16" t="s">
        <v>1749</v>
      </c>
      <c r="F49" s="16" t="s">
        <v>133</v>
      </c>
      <c r="G49" s="16">
        <v>31</v>
      </c>
      <c r="H49" s="16" t="s">
        <v>987</v>
      </c>
      <c r="I49" s="16" t="s">
        <v>135</v>
      </c>
      <c r="J49" s="16" t="s">
        <v>136</v>
      </c>
      <c r="K49" s="16" t="s">
        <v>250</v>
      </c>
      <c r="L49" s="20" t="s">
        <v>69</v>
      </c>
      <c r="M49" s="21">
        <v>3826438000</v>
      </c>
      <c r="N49" s="21">
        <v>72409000</v>
      </c>
      <c r="O49" s="21">
        <v>72406884</v>
      </c>
      <c r="P49" s="153">
        <f t="shared" si="0"/>
        <v>0.99997077711334226</v>
      </c>
    </row>
    <row r="50" spans="2:16" x14ac:dyDescent="0.25">
      <c r="B50" s="22">
        <v>48</v>
      </c>
      <c r="C50" s="16">
        <v>30347124</v>
      </c>
      <c r="D50" s="16" t="s">
        <v>130</v>
      </c>
      <c r="E50" s="16" t="s">
        <v>1746</v>
      </c>
      <c r="F50" s="16" t="s">
        <v>133</v>
      </c>
      <c r="G50" s="16">
        <v>31</v>
      </c>
      <c r="H50" s="16" t="s">
        <v>987</v>
      </c>
      <c r="I50" s="16" t="s">
        <v>135</v>
      </c>
      <c r="J50" s="16" t="s">
        <v>136</v>
      </c>
      <c r="K50" s="16" t="s">
        <v>250</v>
      </c>
      <c r="L50" s="20" t="s">
        <v>69</v>
      </c>
      <c r="M50" s="21">
        <v>242432000</v>
      </c>
      <c r="N50" s="21">
        <v>0</v>
      </c>
      <c r="O50" s="21">
        <v>0</v>
      </c>
      <c r="P50" s="153" t="e">
        <f t="shared" si="0"/>
        <v>#DIV/0!</v>
      </c>
    </row>
    <row r="51" spans="2:16" x14ac:dyDescent="0.25">
      <c r="B51" s="22">
        <v>49</v>
      </c>
      <c r="C51" s="16">
        <v>30292472</v>
      </c>
      <c r="D51" s="16" t="s">
        <v>130</v>
      </c>
      <c r="E51" s="16" t="s">
        <v>1743</v>
      </c>
      <c r="F51" s="16" t="s">
        <v>133</v>
      </c>
      <c r="G51" s="16">
        <v>31</v>
      </c>
      <c r="H51" s="16" t="s">
        <v>134</v>
      </c>
      <c r="I51" s="16" t="s">
        <v>135</v>
      </c>
      <c r="J51" s="16" t="s">
        <v>136</v>
      </c>
      <c r="K51" s="16" t="s">
        <v>250</v>
      </c>
      <c r="L51" s="20" t="s">
        <v>69</v>
      </c>
      <c r="M51" s="21">
        <v>297500000</v>
      </c>
      <c r="N51" s="21">
        <v>59400000</v>
      </c>
      <c r="O51" s="21">
        <v>59400000</v>
      </c>
      <c r="P51" s="153">
        <f t="shared" si="0"/>
        <v>1</v>
      </c>
    </row>
    <row r="52" spans="2:16" x14ac:dyDescent="0.25">
      <c r="B52" s="22">
        <v>50</v>
      </c>
      <c r="C52" s="16">
        <v>30277373</v>
      </c>
      <c r="D52" s="16" t="s">
        <v>130</v>
      </c>
      <c r="E52" s="16" t="s">
        <v>1739</v>
      </c>
      <c r="F52" s="16" t="s">
        <v>133</v>
      </c>
      <c r="G52" s="16">
        <v>31</v>
      </c>
      <c r="H52" s="16" t="s">
        <v>145</v>
      </c>
      <c r="I52" s="16" t="s">
        <v>135</v>
      </c>
      <c r="J52" s="16" t="s">
        <v>136</v>
      </c>
      <c r="K52" s="16" t="s">
        <v>152</v>
      </c>
      <c r="L52" s="20" t="s">
        <v>69</v>
      </c>
      <c r="M52" s="21">
        <v>720955000</v>
      </c>
      <c r="N52" s="21">
        <v>145316000</v>
      </c>
      <c r="O52" s="21">
        <v>145315732</v>
      </c>
      <c r="P52" s="153">
        <f t="shared" si="0"/>
        <v>0.9999981557433455</v>
      </c>
    </row>
    <row r="53" spans="2:16" x14ac:dyDescent="0.25">
      <c r="B53" s="22">
        <v>51</v>
      </c>
      <c r="C53" s="16">
        <v>30134269</v>
      </c>
      <c r="D53" s="16" t="s">
        <v>130</v>
      </c>
      <c r="E53" s="16" t="s">
        <v>1736</v>
      </c>
      <c r="F53" s="16" t="s">
        <v>133</v>
      </c>
      <c r="G53" s="16">
        <v>31</v>
      </c>
      <c r="H53" s="16" t="s">
        <v>145</v>
      </c>
      <c r="I53" s="16" t="s">
        <v>135</v>
      </c>
      <c r="J53" s="16" t="s">
        <v>136</v>
      </c>
      <c r="K53" s="16" t="s">
        <v>246</v>
      </c>
      <c r="L53" s="20" t="s">
        <v>69</v>
      </c>
      <c r="M53" s="21">
        <v>168155000</v>
      </c>
      <c r="N53" s="21">
        <v>153500000</v>
      </c>
      <c r="O53" s="21">
        <v>153187145</v>
      </c>
      <c r="P53" s="153">
        <f t="shared" si="0"/>
        <v>0.99796185667752446</v>
      </c>
    </row>
    <row r="54" spans="2:16" x14ac:dyDescent="0.25">
      <c r="B54" s="22">
        <v>52</v>
      </c>
      <c r="C54" s="16">
        <v>30131318</v>
      </c>
      <c r="D54" s="16" t="s">
        <v>130</v>
      </c>
      <c r="E54" s="16" t="s">
        <v>1732</v>
      </c>
      <c r="F54" s="16" t="s">
        <v>133</v>
      </c>
      <c r="G54" s="16">
        <v>31</v>
      </c>
      <c r="H54" s="16" t="s">
        <v>145</v>
      </c>
      <c r="I54" s="16" t="s">
        <v>135</v>
      </c>
      <c r="J54" s="16" t="s">
        <v>136</v>
      </c>
      <c r="K54" s="16" t="s">
        <v>250</v>
      </c>
      <c r="L54" s="20" t="s">
        <v>69</v>
      </c>
      <c r="M54" s="21">
        <v>4056158000</v>
      </c>
      <c r="N54" s="21">
        <v>1167767000</v>
      </c>
      <c r="O54" s="21">
        <v>1167467000</v>
      </c>
      <c r="P54" s="153">
        <f t="shared" si="0"/>
        <v>0.9997430994367883</v>
      </c>
    </row>
    <row r="55" spans="2:16" x14ac:dyDescent="0.25">
      <c r="B55" s="22">
        <v>53</v>
      </c>
      <c r="C55" s="16">
        <v>30117989</v>
      </c>
      <c r="D55" s="16" t="s">
        <v>130</v>
      </c>
      <c r="E55" s="16" t="s">
        <v>1726</v>
      </c>
      <c r="F55" s="16" t="s">
        <v>133</v>
      </c>
      <c r="G55" s="16">
        <v>31</v>
      </c>
      <c r="H55" s="16" t="s">
        <v>145</v>
      </c>
      <c r="I55" s="16" t="s">
        <v>135</v>
      </c>
      <c r="J55" s="16" t="s">
        <v>136</v>
      </c>
      <c r="K55" s="16" t="s">
        <v>158</v>
      </c>
      <c r="L55" s="20" t="s">
        <v>69</v>
      </c>
      <c r="M55" s="21">
        <v>924000000</v>
      </c>
      <c r="N55" s="21">
        <v>495528000</v>
      </c>
      <c r="O55" s="21">
        <v>495528000</v>
      </c>
      <c r="P55" s="153">
        <f t="shared" si="0"/>
        <v>1</v>
      </c>
    </row>
    <row r="56" spans="2:16" x14ac:dyDescent="0.25">
      <c r="B56" s="22">
        <v>54</v>
      </c>
      <c r="C56" s="16">
        <v>30117629</v>
      </c>
      <c r="D56" s="16" t="s">
        <v>130</v>
      </c>
      <c r="E56" s="16" t="s">
        <v>1723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212</v>
      </c>
      <c r="L56" s="20" t="s">
        <v>69</v>
      </c>
      <c r="M56" s="21">
        <v>183316000</v>
      </c>
      <c r="N56" s="21">
        <v>53868000</v>
      </c>
      <c r="O56" s="21">
        <v>53867820</v>
      </c>
      <c r="P56" s="153">
        <f t="shared" si="0"/>
        <v>0.99999665849855202</v>
      </c>
    </row>
    <row r="57" spans="2:16" x14ac:dyDescent="0.25">
      <c r="B57" s="22">
        <v>55</v>
      </c>
      <c r="C57" s="16">
        <v>30109271</v>
      </c>
      <c r="D57" s="16" t="s">
        <v>130</v>
      </c>
      <c r="E57" s="16" t="s">
        <v>1718</v>
      </c>
      <c r="F57" s="16" t="s">
        <v>133</v>
      </c>
      <c r="G57" s="16">
        <v>31</v>
      </c>
      <c r="H57" s="16" t="s">
        <v>145</v>
      </c>
      <c r="I57" s="16" t="s">
        <v>135</v>
      </c>
      <c r="J57" s="16" t="s">
        <v>136</v>
      </c>
      <c r="K57" s="16" t="s">
        <v>152</v>
      </c>
      <c r="L57" s="20" t="s">
        <v>69</v>
      </c>
      <c r="M57" s="21">
        <v>389521000</v>
      </c>
      <c r="N57" s="21">
        <v>127552000</v>
      </c>
      <c r="O57" s="21">
        <v>30425456</v>
      </c>
      <c r="P57" s="153">
        <f t="shared" si="0"/>
        <v>0.23853374310085299</v>
      </c>
    </row>
    <row r="58" spans="2:16" x14ac:dyDescent="0.25">
      <c r="B58" s="22">
        <v>56</v>
      </c>
      <c r="C58" s="16">
        <v>30095966</v>
      </c>
      <c r="D58" s="16" t="s">
        <v>130</v>
      </c>
      <c r="E58" s="16" t="s">
        <v>1714</v>
      </c>
      <c r="F58" s="16" t="s">
        <v>133</v>
      </c>
      <c r="G58" s="16">
        <v>31</v>
      </c>
      <c r="H58" s="16" t="s">
        <v>987</v>
      </c>
      <c r="I58" s="16" t="s">
        <v>135</v>
      </c>
      <c r="J58" s="16" t="s">
        <v>136</v>
      </c>
      <c r="K58" s="16" t="s">
        <v>250</v>
      </c>
      <c r="L58" s="20" t="s">
        <v>69</v>
      </c>
      <c r="M58" s="21">
        <v>290000000</v>
      </c>
      <c r="N58" s="21">
        <v>116500000</v>
      </c>
      <c r="O58" s="21">
        <v>116500000</v>
      </c>
      <c r="P58" s="153">
        <f t="shared" si="0"/>
        <v>1</v>
      </c>
    </row>
    <row r="59" spans="2:16" x14ac:dyDescent="0.25">
      <c r="B59" s="22">
        <v>57</v>
      </c>
      <c r="C59" s="16">
        <v>30084244</v>
      </c>
      <c r="D59" s="16" t="s">
        <v>130</v>
      </c>
      <c r="E59" s="16" t="s">
        <v>1709</v>
      </c>
      <c r="F59" s="16" t="s">
        <v>133</v>
      </c>
      <c r="G59" s="16">
        <v>31</v>
      </c>
      <c r="H59" s="16" t="s">
        <v>145</v>
      </c>
      <c r="I59" s="16" t="s">
        <v>135</v>
      </c>
      <c r="J59" s="16" t="s">
        <v>136</v>
      </c>
      <c r="K59" s="16" t="s">
        <v>212</v>
      </c>
      <c r="L59" s="20" t="s">
        <v>69</v>
      </c>
      <c r="M59" s="21">
        <v>1202746000</v>
      </c>
      <c r="N59" s="21">
        <v>492934000</v>
      </c>
      <c r="O59" s="21">
        <v>492933689</v>
      </c>
      <c r="P59" s="153">
        <f t="shared" si="0"/>
        <v>0.99999936908389353</v>
      </c>
    </row>
    <row r="60" spans="2:16" x14ac:dyDescent="0.25">
      <c r="B60" s="22">
        <v>58</v>
      </c>
      <c r="C60" s="16">
        <v>30082413</v>
      </c>
      <c r="D60" s="16" t="s">
        <v>130</v>
      </c>
      <c r="E60" s="16" t="s">
        <v>1704</v>
      </c>
      <c r="F60" s="16" t="s">
        <v>133</v>
      </c>
      <c r="G60" s="16">
        <v>31</v>
      </c>
      <c r="H60" s="16" t="s">
        <v>987</v>
      </c>
      <c r="I60" s="16" t="s">
        <v>135</v>
      </c>
      <c r="J60" s="16" t="s">
        <v>136</v>
      </c>
      <c r="K60" s="16" t="s">
        <v>210</v>
      </c>
      <c r="L60" s="20" t="s">
        <v>69</v>
      </c>
      <c r="M60" s="21">
        <v>422423000</v>
      </c>
      <c r="N60" s="21">
        <v>279600000</v>
      </c>
      <c r="O60" s="21">
        <v>277552852</v>
      </c>
      <c r="P60" s="153">
        <f t="shared" si="0"/>
        <v>0.99267829756795423</v>
      </c>
    </row>
    <row r="61" spans="2:16" x14ac:dyDescent="0.25">
      <c r="B61" s="22">
        <v>59</v>
      </c>
      <c r="C61" s="16">
        <v>30075875</v>
      </c>
      <c r="D61" s="16" t="s">
        <v>130</v>
      </c>
      <c r="E61" s="16" t="s">
        <v>1701</v>
      </c>
      <c r="F61" s="16" t="s">
        <v>133</v>
      </c>
      <c r="G61" s="16">
        <v>31</v>
      </c>
      <c r="H61" s="16" t="s">
        <v>987</v>
      </c>
      <c r="I61" s="16" t="s">
        <v>135</v>
      </c>
      <c r="J61" s="16" t="s">
        <v>136</v>
      </c>
      <c r="K61" s="16" t="s">
        <v>225</v>
      </c>
      <c r="L61" s="20" t="s">
        <v>69</v>
      </c>
      <c r="M61" s="21">
        <v>404540000</v>
      </c>
      <c r="N61" s="21">
        <v>133858000</v>
      </c>
      <c r="O61" s="21">
        <v>133857500</v>
      </c>
      <c r="P61" s="153">
        <f t="shared" si="0"/>
        <v>0.99999626469841174</v>
      </c>
    </row>
    <row r="62" spans="2:16" x14ac:dyDescent="0.25">
      <c r="B62" s="22">
        <v>60</v>
      </c>
      <c r="C62" s="16">
        <v>30074297</v>
      </c>
      <c r="D62" s="16" t="s">
        <v>130</v>
      </c>
      <c r="E62" s="16" t="s">
        <v>1697</v>
      </c>
      <c r="F62" s="16" t="s">
        <v>133</v>
      </c>
      <c r="G62" s="16">
        <v>31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20" t="s">
        <v>69</v>
      </c>
      <c r="M62" s="21">
        <v>17250000</v>
      </c>
      <c r="N62" s="21">
        <v>17250000</v>
      </c>
      <c r="O62" s="21">
        <v>17250000</v>
      </c>
      <c r="P62" s="153">
        <f t="shared" si="0"/>
        <v>1</v>
      </c>
    </row>
    <row r="63" spans="2:16" x14ac:dyDescent="0.25">
      <c r="B63" s="22">
        <v>61</v>
      </c>
      <c r="C63" s="16">
        <v>30071084</v>
      </c>
      <c r="D63" s="16" t="s">
        <v>130</v>
      </c>
      <c r="E63" s="16" t="s">
        <v>1692</v>
      </c>
      <c r="F63" s="16" t="s">
        <v>133</v>
      </c>
      <c r="G63" s="16">
        <v>31</v>
      </c>
      <c r="H63" s="16" t="s">
        <v>987</v>
      </c>
      <c r="I63" s="16" t="s">
        <v>135</v>
      </c>
      <c r="J63" s="16" t="s">
        <v>136</v>
      </c>
      <c r="K63" s="16" t="s">
        <v>212</v>
      </c>
      <c r="L63" s="20" t="s">
        <v>69</v>
      </c>
      <c r="M63" s="21">
        <v>609000</v>
      </c>
      <c r="N63" s="21">
        <v>609000</v>
      </c>
      <c r="O63" s="21">
        <v>609000</v>
      </c>
      <c r="P63" s="153">
        <f t="shared" si="0"/>
        <v>1</v>
      </c>
    </row>
    <row r="64" spans="2:16" x14ac:dyDescent="0.25">
      <c r="B64" s="22">
        <v>62</v>
      </c>
      <c r="C64" s="16">
        <v>30003943</v>
      </c>
      <c r="D64" s="16" t="s">
        <v>130</v>
      </c>
      <c r="E64" s="16" t="s">
        <v>1688</v>
      </c>
      <c r="F64" s="16" t="s">
        <v>133</v>
      </c>
      <c r="G64" s="16">
        <v>31</v>
      </c>
      <c r="H64" s="16" t="s">
        <v>145</v>
      </c>
      <c r="I64" s="16" t="s">
        <v>135</v>
      </c>
      <c r="J64" s="16" t="s">
        <v>136</v>
      </c>
      <c r="K64" s="16" t="s">
        <v>225</v>
      </c>
      <c r="L64" s="20" t="s">
        <v>69</v>
      </c>
      <c r="M64" s="21">
        <v>29140941666</v>
      </c>
      <c r="N64" s="21">
        <v>6797622000</v>
      </c>
      <c r="O64" s="21">
        <v>6792108531</v>
      </c>
      <c r="P64" s="153">
        <f t="shared" si="0"/>
        <v>0.99918891209308192</v>
      </c>
    </row>
    <row r="65" spans="2:16" ht="15.75" thickBot="1" x14ac:dyDescent="0.3">
      <c r="B65" s="26">
        <v>63</v>
      </c>
      <c r="C65" s="132">
        <v>29</v>
      </c>
      <c r="D65" s="132" t="s">
        <v>161</v>
      </c>
      <c r="E65" s="132" t="s">
        <v>1683</v>
      </c>
      <c r="F65" s="132" t="s">
        <v>1260</v>
      </c>
      <c r="G65" s="132">
        <v>29</v>
      </c>
      <c r="H65" s="132" t="s">
        <v>145</v>
      </c>
      <c r="I65" s="132" t="s">
        <v>164</v>
      </c>
      <c r="J65" s="132" t="s">
        <v>136</v>
      </c>
      <c r="K65" s="132" t="s">
        <v>136</v>
      </c>
      <c r="L65" s="159" t="s">
        <v>69</v>
      </c>
      <c r="M65" s="29">
        <v>82639000</v>
      </c>
      <c r="N65" s="29">
        <v>82639000</v>
      </c>
      <c r="O65" s="29">
        <v>82385205</v>
      </c>
      <c r="P65" s="165">
        <f t="shared" si="0"/>
        <v>0.99692887135613939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4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hidden="1" customWidth="1"/>
    <col min="8" max="11" width="11.42578125" style="1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 x14ac:dyDescent="0.3">
      <c r="S1" s="9" t="s">
        <v>2717</v>
      </c>
      <c r="AD1" s="161" t="s">
        <v>84</v>
      </c>
      <c r="AE1" s="162"/>
    </row>
    <row r="2" spans="2:35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 x14ac:dyDescent="0.25">
      <c r="B3" s="22">
        <v>1</v>
      </c>
      <c r="C3" s="16" t="s">
        <v>1914</v>
      </c>
      <c r="D3" s="16" t="s">
        <v>161</v>
      </c>
      <c r="E3" s="16" t="s">
        <v>1915</v>
      </c>
      <c r="F3" s="16" t="s">
        <v>263</v>
      </c>
      <c r="G3" s="16">
        <v>24</v>
      </c>
      <c r="H3" s="16" t="s">
        <v>145</v>
      </c>
      <c r="I3" s="16" t="s">
        <v>215</v>
      </c>
      <c r="J3" s="16" t="s">
        <v>504</v>
      </c>
      <c r="K3" s="16" t="s">
        <v>136</v>
      </c>
      <c r="L3" s="21" t="s">
        <v>79</v>
      </c>
      <c r="M3" s="21">
        <v>15000000</v>
      </c>
      <c r="N3" s="21">
        <v>15000000</v>
      </c>
      <c r="O3" s="21">
        <v>15000000</v>
      </c>
      <c r="P3" s="153">
        <f>+O3/N3</f>
        <v>1</v>
      </c>
      <c r="S3" s="16" t="s">
        <v>79</v>
      </c>
      <c r="T3" s="33">
        <f>+COUNTIF($L$2:$L$151,S3)</f>
        <v>12</v>
      </c>
      <c r="U3" s="21">
        <f>+SUMIF($L$3:$L$151,S3,$M$3:$M$151)</f>
        <v>69706800</v>
      </c>
      <c r="V3" s="21">
        <f>+SUMIF($L$3:$L$151,S3,$N$3:$N$151)</f>
        <v>69706800</v>
      </c>
      <c r="W3" s="21">
        <f>+SUMIF($L$3:$L$151,S3,$O$3:$O$151)</f>
        <v>69706800</v>
      </c>
      <c r="X3" s="23">
        <f>+W3/V3</f>
        <v>1</v>
      </c>
      <c r="AD3" s="22">
        <v>22</v>
      </c>
      <c r="AE3" s="24" t="s">
        <v>1686</v>
      </c>
      <c r="AF3" s="19">
        <f>+COUNTIF($G$2:$G$150,AD3)</f>
        <v>4</v>
      </c>
      <c r="AG3" s="21">
        <f>+SUMIF($G$3:$G$150,AD3,$M$3:$M$150)</f>
        <v>10166800</v>
      </c>
      <c r="AH3" s="21">
        <f>+SUMIF($G$3:$G$150,AD3,$N$3:$N$150)</f>
        <v>10166800</v>
      </c>
      <c r="AI3" s="23">
        <f>+AH3/$AH$5</f>
        <v>0.14585090694164701</v>
      </c>
    </row>
    <row r="4" spans="2:35" ht="23.25" thickBot="1" x14ac:dyDescent="0.3">
      <c r="B4" s="22">
        <v>2</v>
      </c>
      <c r="C4" s="16" t="s">
        <v>1912</v>
      </c>
      <c r="D4" s="16" t="s">
        <v>161</v>
      </c>
      <c r="E4" s="16" t="s">
        <v>1913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1047</v>
      </c>
      <c r="L4" s="21" t="s">
        <v>79</v>
      </c>
      <c r="M4" s="21">
        <v>15000000</v>
      </c>
      <c r="N4" s="21">
        <v>15000000</v>
      </c>
      <c r="O4" s="21">
        <v>15000000</v>
      </c>
      <c r="P4" s="153">
        <f t="shared" ref="P4:P14" si="0">+O4/N4</f>
        <v>1</v>
      </c>
      <c r="S4" s="26" t="s">
        <v>167</v>
      </c>
      <c r="T4" s="28">
        <f>+SUM(T3:T3)</f>
        <v>12</v>
      </c>
      <c r="U4" s="29">
        <f>+SUM(U3:U3)</f>
        <v>69706800</v>
      </c>
      <c r="V4" s="29">
        <f>+SUM(V3:V3)</f>
        <v>69706800</v>
      </c>
      <c r="W4" s="29">
        <f>+SUM(W3:W3)</f>
        <v>69706800</v>
      </c>
      <c r="X4" s="30">
        <f>+W4/V4</f>
        <v>1</v>
      </c>
      <c r="AD4" s="22">
        <v>24</v>
      </c>
      <c r="AE4" s="24" t="s">
        <v>141</v>
      </c>
      <c r="AF4" s="19">
        <f>+COUNTIF($G$2:$G$150,AD4)</f>
        <v>8</v>
      </c>
      <c r="AG4" s="21">
        <f>+SUMIF($G$3:$G$150,AD4,$M$3:$M$150)</f>
        <v>59540000</v>
      </c>
      <c r="AH4" s="21">
        <f>+SUMIF($G$3:$G$150,AD4,$N$3:$N$150)</f>
        <v>59540000</v>
      </c>
      <c r="AI4" s="23">
        <f>+AH4/$AH$5</f>
        <v>0.85414909305835296</v>
      </c>
    </row>
    <row r="5" spans="2:35" ht="15.75" thickBot="1" x14ac:dyDescent="0.3">
      <c r="B5" s="22">
        <v>3</v>
      </c>
      <c r="C5" s="16" t="s">
        <v>1910</v>
      </c>
      <c r="D5" s="16" t="s">
        <v>161</v>
      </c>
      <c r="E5" s="16" t="s">
        <v>1911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550</v>
      </c>
      <c r="L5" s="21" t="s">
        <v>79</v>
      </c>
      <c r="M5" s="21">
        <v>5000000</v>
      </c>
      <c r="N5" s="21">
        <v>5000000</v>
      </c>
      <c r="O5" s="21">
        <v>5000000</v>
      </c>
      <c r="P5" s="153">
        <f t="shared" si="0"/>
        <v>1</v>
      </c>
      <c r="AD5" s="26" t="s">
        <v>167</v>
      </c>
      <c r="AE5" s="27"/>
      <c r="AF5" s="28">
        <f>+SUM(AF3:AF4)</f>
        <v>12</v>
      </c>
      <c r="AG5" s="21">
        <f>+SUM(AG3:AG4)</f>
        <v>69706800</v>
      </c>
      <c r="AH5" s="21">
        <f>+SUM(AH3:AH4)</f>
        <v>69706800</v>
      </c>
      <c r="AI5" s="23">
        <f>+SUM(AI3:AI4)</f>
        <v>1</v>
      </c>
    </row>
    <row r="6" spans="2:35" x14ac:dyDescent="0.25">
      <c r="B6" s="22">
        <v>4</v>
      </c>
      <c r="C6" s="16" t="s">
        <v>1908</v>
      </c>
      <c r="D6" s="16" t="s">
        <v>161</v>
      </c>
      <c r="E6" s="16" t="s">
        <v>1909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550</v>
      </c>
      <c r="L6" s="21" t="s">
        <v>79</v>
      </c>
      <c r="M6" s="21">
        <v>5000000</v>
      </c>
      <c r="N6" s="21">
        <v>5000000</v>
      </c>
      <c r="O6" s="21">
        <v>5000000</v>
      </c>
      <c r="P6" s="153">
        <f t="shared" si="0"/>
        <v>1</v>
      </c>
    </row>
    <row r="7" spans="2:35" x14ac:dyDescent="0.25">
      <c r="B7" s="22">
        <v>5</v>
      </c>
      <c r="C7" s="16" t="s">
        <v>1906</v>
      </c>
      <c r="D7" s="16" t="s">
        <v>161</v>
      </c>
      <c r="E7" s="16" t="s">
        <v>1907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220</v>
      </c>
      <c r="L7" s="21" t="s">
        <v>79</v>
      </c>
      <c r="M7" s="21">
        <v>5000000</v>
      </c>
      <c r="N7" s="21">
        <v>5000000</v>
      </c>
      <c r="O7" s="21">
        <v>5000000</v>
      </c>
      <c r="P7" s="153">
        <f t="shared" si="0"/>
        <v>1</v>
      </c>
    </row>
    <row r="8" spans="2:35" x14ac:dyDescent="0.25">
      <c r="B8" s="22">
        <v>6</v>
      </c>
      <c r="C8" s="16" t="s">
        <v>1904</v>
      </c>
      <c r="D8" s="16" t="s">
        <v>161</v>
      </c>
      <c r="E8" s="16" t="s">
        <v>1905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220</v>
      </c>
      <c r="L8" s="21" t="s">
        <v>79</v>
      </c>
      <c r="M8" s="21">
        <v>5000000</v>
      </c>
      <c r="N8" s="21">
        <v>5000000</v>
      </c>
      <c r="O8" s="21">
        <v>5000000</v>
      </c>
      <c r="P8" s="153">
        <f t="shared" si="0"/>
        <v>1</v>
      </c>
    </row>
    <row r="9" spans="2:35" x14ac:dyDescent="0.25">
      <c r="B9" s="22">
        <v>7</v>
      </c>
      <c r="C9" s="16" t="s">
        <v>1902</v>
      </c>
      <c r="D9" s="16" t="s">
        <v>161</v>
      </c>
      <c r="E9" s="16" t="s">
        <v>1903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220</v>
      </c>
      <c r="L9" s="21" t="s">
        <v>79</v>
      </c>
      <c r="M9" s="21">
        <v>4540000</v>
      </c>
      <c r="N9" s="21">
        <v>4540000</v>
      </c>
      <c r="O9" s="21">
        <v>4540000</v>
      </c>
      <c r="P9" s="153">
        <f t="shared" si="0"/>
        <v>1</v>
      </c>
    </row>
    <row r="10" spans="2:35" x14ac:dyDescent="0.25">
      <c r="B10" s="22">
        <v>8</v>
      </c>
      <c r="C10" s="16" t="s">
        <v>1900</v>
      </c>
      <c r="D10" s="16" t="s">
        <v>161</v>
      </c>
      <c r="E10" s="16" t="s">
        <v>1901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250</v>
      </c>
      <c r="L10" s="21" t="s">
        <v>79</v>
      </c>
      <c r="M10" s="21">
        <v>5000000</v>
      </c>
      <c r="N10" s="21">
        <v>5000000</v>
      </c>
      <c r="O10" s="21">
        <v>5000000</v>
      </c>
      <c r="P10" s="153">
        <f t="shared" si="0"/>
        <v>1</v>
      </c>
    </row>
    <row r="11" spans="2:35" x14ac:dyDescent="0.25">
      <c r="B11" s="22">
        <v>9</v>
      </c>
      <c r="C11" s="16" t="s">
        <v>1898</v>
      </c>
      <c r="D11" s="16" t="s">
        <v>161</v>
      </c>
      <c r="E11" s="16" t="s">
        <v>1899</v>
      </c>
      <c r="F11" s="16" t="s">
        <v>1847</v>
      </c>
      <c r="G11" s="16">
        <v>22</v>
      </c>
      <c r="H11" s="16" t="s">
        <v>145</v>
      </c>
      <c r="I11" s="16" t="s">
        <v>135</v>
      </c>
      <c r="J11" s="16" t="s">
        <v>136</v>
      </c>
      <c r="K11" s="16" t="s">
        <v>823</v>
      </c>
      <c r="L11" s="21" t="s">
        <v>79</v>
      </c>
      <c r="M11" s="21">
        <v>3241800</v>
      </c>
      <c r="N11" s="21">
        <v>3241800</v>
      </c>
      <c r="O11" s="21">
        <v>3241800</v>
      </c>
      <c r="P11" s="153">
        <f t="shared" si="0"/>
        <v>1</v>
      </c>
    </row>
    <row r="12" spans="2:35" x14ac:dyDescent="0.25">
      <c r="B12" s="22">
        <v>10</v>
      </c>
      <c r="C12" s="16" t="s">
        <v>1895</v>
      </c>
      <c r="D12" s="16" t="s">
        <v>161</v>
      </c>
      <c r="E12" s="16" t="s">
        <v>1896</v>
      </c>
      <c r="F12" s="16" t="s">
        <v>1847</v>
      </c>
      <c r="G12" s="16">
        <v>22</v>
      </c>
      <c r="H12" s="16" t="s">
        <v>145</v>
      </c>
      <c r="I12" s="16" t="s">
        <v>135</v>
      </c>
      <c r="J12" s="16" t="s">
        <v>136</v>
      </c>
      <c r="K12" s="16" t="s">
        <v>1897</v>
      </c>
      <c r="L12" s="21" t="s">
        <v>79</v>
      </c>
      <c r="M12" s="21">
        <v>4925000</v>
      </c>
      <c r="N12" s="21">
        <v>4925000</v>
      </c>
      <c r="O12" s="21">
        <v>4925000</v>
      </c>
      <c r="P12" s="153">
        <f t="shared" si="0"/>
        <v>1</v>
      </c>
    </row>
    <row r="13" spans="2:35" x14ac:dyDescent="0.25">
      <c r="B13" s="22">
        <v>11</v>
      </c>
      <c r="C13" s="16" t="s">
        <v>1892</v>
      </c>
      <c r="D13" s="16" t="s">
        <v>161</v>
      </c>
      <c r="E13" s="16" t="s">
        <v>1893</v>
      </c>
      <c r="F13" s="16" t="s">
        <v>1847</v>
      </c>
      <c r="G13" s="16">
        <v>22</v>
      </c>
      <c r="H13" s="16" t="s">
        <v>145</v>
      </c>
      <c r="I13" s="16" t="s">
        <v>135</v>
      </c>
      <c r="J13" s="16" t="s">
        <v>136</v>
      </c>
      <c r="K13" s="16" t="s">
        <v>479</v>
      </c>
      <c r="L13" s="21" t="s">
        <v>79</v>
      </c>
      <c r="M13" s="21">
        <v>0</v>
      </c>
      <c r="N13" s="21">
        <v>0</v>
      </c>
      <c r="O13" s="21">
        <v>0</v>
      </c>
      <c r="P13" s="153">
        <v>0</v>
      </c>
    </row>
    <row r="14" spans="2:35" ht="15.75" thickBot="1" x14ac:dyDescent="0.3">
      <c r="B14" s="26">
        <v>12</v>
      </c>
      <c r="C14" s="132" t="s">
        <v>1889</v>
      </c>
      <c r="D14" s="132" t="s">
        <v>161</v>
      </c>
      <c r="E14" s="132" t="s">
        <v>1890</v>
      </c>
      <c r="F14" s="132" t="s">
        <v>1847</v>
      </c>
      <c r="G14" s="132">
        <v>22</v>
      </c>
      <c r="H14" s="132" t="s">
        <v>145</v>
      </c>
      <c r="I14" s="132" t="s">
        <v>135</v>
      </c>
      <c r="J14" s="132" t="s">
        <v>136</v>
      </c>
      <c r="K14" s="132" t="s">
        <v>479</v>
      </c>
      <c r="L14" s="29" t="s">
        <v>79</v>
      </c>
      <c r="M14" s="29">
        <v>2000000</v>
      </c>
      <c r="N14" s="29">
        <v>2000000</v>
      </c>
      <c r="O14" s="29">
        <v>2000000</v>
      </c>
      <c r="P14" s="154">
        <f t="shared" si="0"/>
        <v>1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dimension ref="A3:K23"/>
  <sheetViews>
    <sheetView workbookViewId="0">
      <selection activeCell="K5" sqref="K5:K10"/>
    </sheetView>
  </sheetViews>
  <sheetFormatPr baseColWidth="10" defaultRowHeight="15" x14ac:dyDescent="0.2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 x14ac:dyDescent="0.25">
      <c r="A3" s="74" t="s">
        <v>2439</v>
      </c>
      <c r="B3" s="74" t="s">
        <v>2626</v>
      </c>
    </row>
    <row r="4" spans="1:11" x14ac:dyDescent="0.25">
      <c r="A4" s="74" t="s">
        <v>2436</v>
      </c>
      <c r="B4">
        <v>23</v>
      </c>
      <c r="C4">
        <v>24</v>
      </c>
      <c r="D4">
        <v>32</v>
      </c>
      <c r="E4" t="s">
        <v>82</v>
      </c>
    </row>
    <row r="5" spans="1:11" x14ac:dyDescent="0.25">
      <c r="A5" s="72" t="s">
        <v>28</v>
      </c>
      <c r="B5" s="8"/>
      <c r="C5" s="8">
        <v>279646869658</v>
      </c>
      <c r="D5" s="8"/>
      <c r="E5" s="8">
        <v>279646869658</v>
      </c>
      <c r="H5" t="s">
        <v>2627</v>
      </c>
      <c r="I5" s="8">
        <f>+E5</f>
        <v>279646869658</v>
      </c>
      <c r="J5" s="8">
        <f>+I5/1000</f>
        <v>279646869.65799999</v>
      </c>
      <c r="K5" s="108">
        <f t="shared" ref="K5:K10" si="0">+J5/$J$10</f>
        <v>0.43794688680766858</v>
      </c>
    </row>
    <row r="6" spans="1:11" x14ac:dyDescent="0.25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2628</v>
      </c>
      <c r="I6" s="8">
        <f t="shared" ref="I6:I8" si="1">+E6</f>
        <v>161342563317</v>
      </c>
      <c r="J6" s="8">
        <f t="shared" ref="J6:J9" si="2">+I6/1000</f>
        <v>161342563.317</v>
      </c>
      <c r="K6" s="108">
        <f t="shared" si="0"/>
        <v>0.25267392909015496</v>
      </c>
    </row>
    <row r="7" spans="1:11" x14ac:dyDescent="0.25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 t="shared" si="1"/>
        <v>116690293351</v>
      </c>
      <c r="J7" s="8">
        <f t="shared" si="2"/>
        <v>116690293.351</v>
      </c>
      <c r="K7" s="108">
        <f t="shared" si="0"/>
        <v>0.18274529858404256</v>
      </c>
    </row>
    <row r="8" spans="1:11" x14ac:dyDescent="0.25">
      <c r="A8" s="72" t="s">
        <v>67</v>
      </c>
      <c r="B8" s="8"/>
      <c r="C8" s="8"/>
      <c r="D8" s="8">
        <v>34468393000</v>
      </c>
      <c r="E8" s="8">
        <v>34468393000</v>
      </c>
      <c r="H8" t="s">
        <v>2579</v>
      </c>
      <c r="I8" s="8">
        <f t="shared" si="1"/>
        <v>34468393000</v>
      </c>
      <c r="J8" s="8">
        <f t="shared" si="2"/>
        <v>34468393</v>
      </c>
      <c r="K8" s="108">
        <f t="shared" si="0"/>
        <v>5.3979954884080701E-2</v>
      </c>
    </row>
    <row r="9" spans="1:11" x14ac:dyDescent="0.25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2"/>
        <v>46392484.755999997</v>
      </c>
      <c r="K9" s="108">
        <f t="shared" si="0"/>
        <v>7.2653930634053107E-2</v>
      </c>
    </row>
    <row r="10" spans="1:11" x14ac:dyDescent="0.25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>+I10/1000</f>
        <v>638540604.08200002</v>
      </c>
      <c r="K10" s="108">
        <f t="shared" si="0"/>
        <v>1</v>
      </c>
    </row>
    <row r="11" spans="1:11" x14ac:dyDescent="0.25">
      <c r="A11" s="72" t="s">
        <v>21</v>
      </c>
      <c r="B11" s="8"/>
      <c r="C11" s="8">
        <v>8715279033</v>
      </c>
      <c r="D11" s="8"/>
      <c r="E11" s="8">
        <v>8715279033</v>
      </c>
    </row>
    <row r="12" spans="1:11" x14ac:dyDescent="0.25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 x14ac:dyDescent="0.25">
      <c r="A13" s="72" t="s">
        <v>14</v>
      </c>
      <c r="B13" s="8"/>
      <c r="C13" s="8">
        <v>2335296074</v>
      </c>
      <c r="D13" s="8"/>
      <c r="E13" s="8">
        <v>2335296074</v>
      </c>
    </row>
    <row r="14" spans="1:11" x14ac:dyDescent="0.25">
      <c r="A14" s="72" t="s">
        <v>64</v>
      </c>
      <c r="B14" s="8"/>
      <c r="C14" s="8">
        <v>1875118120</v>
      </c>
      <c r="D14" s="8"/>
      <c r="E14" s="8">
        <v>1875118120</v>
      </c>
    </row>
    <row r="15" spans="1:11" x14ac:dyDescent="0.25">
      <c r="A15" s="72" t="s">
        <v>70</v>
      </c>
      <c r="B15" s="8"/>
      <c r="C15" s="8">
        <v>1805371000</v>
      </c>
      <c r="D15" s="8"/>
      <c r="E15" s="8">
        <v>1805371000</v>
      </c>
    </row>
    <row r="16" spans="1:11" x14ac:dyDescent="0.25">
      <c r="A16" s="72" t="s">
        <v>37</v>
      </c>
      <c r="B16" s="8"/>
      <c r="C16" s="8">
        <v>959668586</v>
      </c>
      <c r="D16" s="8"/>
      <c r="E16" s="8">
        <v>959668586</v>
      </c>
    </row>
    <row r="17" spans="1:5" x14ac:dyDescent="0.25">
      <c r="A17" s="72" t="s">
        <v>39</v>
      </c>
      <c r="B17" s="8"/>
      <c r="C17" s="8">
        <v>871101813</v>
      </c>
      <c r="D17" s="8"/>
      <c r="E17" s="8">
        <v>871101813</v>
      </c>
    </row>
    <row r="18" spans="1:5" x14ac:dyDescent="0.25">
      <c r="A18" s="72" t="s">
        <v>50</v>
      </c>
      <c r="B18" s="8"/>
      <c r="C18" s="8">
        <v>241169970</v>
      </c>
      <c r="D18" s="8"/>
      <c r="E18" s="8">
        <v>241169970</v>
      </c>
    </row>
    <row r="19" spans="1:5" x14ac:dyDescent="0.25">
      <c r="A19" s="72" t="s">
        <v>80</v>
      </c>
      <c r="B19" s="8"/>
      <c r="C19" s="8">
        <v>193160762</v>
      </c>
      <c r="D19" s="8"/>
      <c r="E19" s="8">
        <v>193160762</v>
      </c>
    </row>
    <row r="20" spans="1:5" x14ac:dyDescent="0.25">
      <c r="A20" s="72" t="s">
        <v>9</v>
      </c>
      <c r="B20" s="8"/>
      <c r="C20" s="8">
        <v>89859602</v>
      </c>
      <c r="D20" s="8"/>
      <c r="E20" s="8">
        <v>89859602</v>
      </c>
    </row>
    <row r="21" spans="1:5" x14ac:dyDescent="0.25">
      <c r="A21" s="72" t="s">
        <v>78</v>
      </c>
      <c r="B21" s="8"/>
      <c r="C21" s="8">
        <v>59540000</v>
      </c>
      <c r="D21" s="8"/>
      <c r="E21" s="8">
        <v>59540000</v>
      </c>
    </row>
    <row r="22" spans="1:5" x14ac:dyDescent="0.25">
      <c r="A22" s="72" t="s">
        <v>41</v>
      </c>
      <c r="B22" s="8"/>
      <c r="C22" s="8">
        <v>0</v>
      </c>
      <c r="D22" s="8"/>
      <c r="E22" s="8">
        <v>0</v>
      </c>
    </row>
    <row r="23" spans="1:5" x14ac:dyDescent="0.2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dimension ref="A1:AO1469"/>
  <sheetViews>
    <sheetView topLeftCell="A2" zoomScale="80" zoomScaleNormal="80" workbookViewId="0">
      <selection activeCell="A2" sqref="A2:AO1469"/>
    </sheetView>
  </sheetViews>
  <sheetFormatPr baseColWidth="10" defaultRowHeight="15" x14ac:dyDescent="0.2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 x14ac:dyDescent="0.3"/>
    <row r="2" spans="1:41" ht="33.75" x14ac:dyDescent="0.2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2445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 x14ac:dyDescent="0.25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 x14ac:dyDescent="0.25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 x14ac:dyDescent="0.25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 x14ac:dyDescent="0.25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 x14ac:dyDescent="0.25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 x14ac:dyDescent="0.25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 x14ac:dyDescent="0.25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 x14ac:dyDescent="0.25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 x14ac:dyDescent="0.25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 x14ac:dyDescent="0.25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 x14ac:dyDescent="0.25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 x14ac:dyDescent="0.25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 x14ac:dyDescent="0.25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 x14ac:dyDescent="0.25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 x14ac:dyDescent="0.25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 x14ac:dyDescent="0.25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 x14ac:dyDescent="0.25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 x14ac:dyDescent="0.25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 x14ac:dyDescent="0.25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 x14ac:dyDescent="0.25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 x14ac:dyDescent="0.25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 x14ac:dyDescent="0.25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 x14ac:dyDescent="0.25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 x14ac:dyDescent="0.25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 x14ac:dyDescent="0.25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 x14ac:dyDescent="0.25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 x14ac:dyDescent="0.25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 x14ac:dyDescent="0.25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 x14ac:dyDescent="0.25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 x14ac:dyDescent="0.25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 x14ac:dyDescent="0.25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 x14ac:dyDescent="0.25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 x14ac:dyDescent="0.25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 x14ac:dyDescent="0.25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 x14ac:dyDescent="0.25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 x14ac:dyDescent="0.25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 x14ac:dyDescent="0.25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 x14ac:dyDescent="0.25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 x14ac:dyDescent="0.25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 x14ac:dyDescent="0.25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 x14ac:dyDescent="0.25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 x14ac:dyDescent="0.25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 x14ac:dyDescent="0.25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 x14ac:dyDescent="0.25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 x14ac:dyDescent="0.25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 x14ac:dyDescent="0.25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 x14ac:dyDescent="0.25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 x14ac:dyDescent="0.25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 x14ac:dyDescent="0.25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 x14ac:dyDescent="0.25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 x14ac:dyDescent="0.25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 x14ac:dyDescent="0.25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 x14ac:dyDescent="0.25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 x14ac:dyDescent="0.25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 x14ac:dyDescent="0.25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 x14ac:dyDescent="0.25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 x14ac:dyDescent="0.25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 x14ac:dyDescent="0.25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 x14ac:dyDescent="0.25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 x14ac:dyDescent="0.25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 x14ac:dyDescent="0.25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 x14ac:dyDescent="0.25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 x14ac:dyDescent="0.25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 x14ac:dyDescent="0.25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 x14ac:dyDescent="0.25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 x14ac:dyDescent="0.25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 x14ac:dyDescent="0.25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 x14ac:dyDescent="0.25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 x14ac:dyDescent="0.25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 x14ac:dyDescent="0.25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 x14ac:dyDescent="0.25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 x14ac:dyDescent="0.25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 x14ac:dyDescent="0.25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 x14ac:dyDescent="0.25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 x14ac:dyDescent="0.25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 x14ac:dyDescent="0.25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 x14ac:dyDescent="0.25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 x14ac:dyDescent="0.25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 x14ac:dyDescent="0.25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 x14ac:dyDescent="0.25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 x14ac:dyDescent="0.25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 x14ac:dyDescent="0.25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 x14ac:dyDescent="0.25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 x14ac:dyDescent="0.25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 x14ac:dyDescent="0.25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 x14ac:dyDescent="0.25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 x14ac:dyDescent="0.25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 x14ac:dyDescent="0.25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 x14ac:dyDescent="0.25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 x14ac:dyDescent="0.25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 x14ac:dyDescent="0.25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 x14ac:dyDescent="0.25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 x14ac:dyDescent="0.25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 x14ac:dyDescent="0.25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 x14ac:dyDescent="0.25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 x14ac:dyDescent="0.25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 x14ac:dyDescent="0.25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 x14ac:dyDescent="0.25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 x14ac:dyDescent="0.25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 x14ac:dyDescent="0.25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 x14ac:dyDescent="0.25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 x14ac:dyDescent="0.25">
      <c r="A104" s="15">
        <v>102</v>
      </c>
      <c r="B104" s="16" t="s">
        <v>2446</v>
      </c>
      <c r="C104" s="17" t="s">
        <v>161</v>
      </c>
      <c r="D104" s="18" t="s">
        <v>2447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 x14ac:dyDescent="0.25">
      <c r="A105" s="15">
        <v>103</v>
      </c>
      <c r="B105" s="16" t="s">
        <v>2448</v>
      </c>
      <c r="C105" s="17" t="s">
        <v>161</v>
      </c>
      <c r="D105" s="18" t="s">
        <v>2449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 x14ac:dyDescent="0.25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 x14ac:dyDescent="0.25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 x14ac:dyDescent="0.25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 x14ac:dyDescent="0.25">
      <c r="A109" s="15">
        <v>107</v>
      </c>
      <c r="B109" s="16" t="s">
        <v>2450</v>
      </c>
      <c r="C109" s="17" t="s">
        <v>161</v>
      </c>
      <c r="D109" s="18" t="s">
        <v>2451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 x14ac:dyDescent="0.25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 x14ac:dyDescent="0.25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 x14ac:dyDescent="0.25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 x14ac:dyDescent="0.25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 x14ac:dyDescent="0.25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 x14ac:dyDescent="0.25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 x14ac:dyDescent="0.25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 x14ac:dyDescent="0.25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 x14ac:dyDescent="0.25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 x14ac:dyDescent="0.25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 x14ac:dyDescent="0.25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 x14ac:dyDescent="0.25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 x14ac:dyDescent="0.25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 x14ac:dyDescent="0.25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 x14ac:dyDescent="0.25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 x14ac:dyDescent="0.25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 x14ac:dyDescent="0.25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 x14ac:dyDescent="0.25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 x14ac:dyDescent="0.25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 x14ac:dyDescent="0.25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 x14ac:dyDescent="0.25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 x14ac:dyDescent="0.25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 x14ac:dyDescent="0.25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 x14ac:dyDescent="0.25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 x14ac:dyDescent="0.25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 x14ac:dyDescent="0.25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 x14ac:dyDescent="0.25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 x14ac:dyDescent="0.25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 x14ac:dyDescent="0.25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 x14ac:dyDescent="0.25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 x14ac:dyDescent="0.25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 x14ac:dyDescent="0.25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 x14ac:dyDescent="0.25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 x14ac:dyDescent="0.25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 x14ac:dyDescent="0.25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 x14ac:dyDescent="0.25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 x14ac:dyDescent="0.25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 x14ac:dyDescent="0.25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 x14ac:dyDescent="0.25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 x14ac:dyDescent="0.25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 x14ac:dyDescent="0.25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 x14ac:dyDescent="0.25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 x14ac:dyDescent="0.25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 x14ac:dyDescent="0.25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 x14ac:dyDescent="0.25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 x14ac:dyDescent="0.25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 x14ac:dyDescent="0.25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 x14ac:dyDescent="0.25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 x14ac:dyDescent="0.25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 x14ac:dyDescent="0.25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 x14ac:dyDescent="0.25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 x14ac:dyDescent="0.25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 x14ac:dyDescent="0.25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 x14ac:dyDescent="0.25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 x14ac:dyDescent="0.25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 x14ac:dyDescent="0.25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 x14ac:dyDescent="0.25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 x14ac:dyDescent="0.25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 x14ac:dyDescent="0.25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 x14ac:dyDescent="0.25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 x14ac:dyDescent="0.25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 x14ac:dyDescent="0.25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 x14ac:dyDescent="0.25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 x14ac:dyDescent="0.25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 x14ac:dyDescent="0.25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 x14ac:dyDescent="0.25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 x14ac:dyDescent="0.25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 x14ac:dyDescent="0.25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 x14ac:dyDescent="0.25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 x14ac:dyDescent="0.25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 x14ac:dyDescent="0.25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 x14ac:dyDescent="0.25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 x14ac:dyDescent="0.25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 x14ac:dyDescent="0.25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 x14ac:dyDescent="0.25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 x14ac:dyDescent="0.25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 x14ac:dyDescent="0.25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 x14ac:dyDescent="0.25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 x14ac:dyDescent="0.25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 x14ac:dyDescent="0.25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 x14ac:dyDescent="0.25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 x14ac:dyDescent="0.25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 x14ac:dyDescent="0.25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 x14ac:dyDescent="0.25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 x14ac:dyDescent="0.25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 x14ac:dyDescent="0.25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 x14ac:dyDescent="0.25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 x14ac:dyDescent="0.25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 x14ac:dyDescent="0.25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 x14ac:dyDescent="0.25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 x14ac:dyDescent="0.25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 x14ac:dyDescent="0.25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 x14ac:dyDescent="0.25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 x14ac:dyDescent="0.25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 x14ac:dyDescent="0.25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 x14ac:dyDescent="0.25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 x14ac:dyDescent="0.25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 x14ac:dyDescent="0.25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 x14ac:dyDescent="0.25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 x14ac:dyDescent="0.25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 x14ac:dyDescent="0.25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 x14ac:dyDescent="0.25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 x14ac:dyDescent="0.25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 x14ac:dyDescent="0.25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 x14ac:dyDescent="0.25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 x14ac:dyDescent="0.25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 x14ac:dyDescent="0.25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 x14ac:dyDescent="0.25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 x14ac:dyDescent="0.25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 x14ac:dyDescent="0.25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 x14ac:dyDescent="0.25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 x14ac:dyDescent="0.25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 x14ac:dyDescent="0.25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 x14ac:dyDescent="0.25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 x14ac:dyDescent="0.25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 x14ac:dyDescent="0.25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 x14ac:dyDescent="0.25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 x14ac:dyDescent="0.25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 x14ac:dyDescent="0.25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 x14ac:dyDescent="0.25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 x14ac:dyDescent="0.25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 x14ac:dyDescent="0.25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 x14ac:dyDescent="0.25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 x14ac:dyDescent="0.25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 x14ac:dyDescent="0.25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 x14ac:dyDescent="0.25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 x14ac:dyDescent="0.25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 x14ac:dyDescent="0.25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 x14ac:dyDescent="0.25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 x14ac:dyDescent="0.25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 x14ac:dyDescent="0.25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 x14ac:dyDescent="0.25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 x14ac:dyDescent="0.25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 x14ac:dyDescent="0.25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 x14ac:dyDescent="0.25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 x14ac:dyDescent="0.25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 x14ac:dyDescent="0.25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 x14ac:dyDescent="0.25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 x14ac:dyDescent="0.25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 x14ac:dyDescent="0.25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 x14ac:dyDescent="0.25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 x14ac:dyDescent="0.25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 x14ac:dyDescent="0.25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 x14ac:dyDescent="0.25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 x14ac:dyDescent="0.25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 x14ac:dyDescent="0.25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 x14ac:dyDescent="0.25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 x14ac:dyDescent="0.25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 x14ac:dyDescent="0.25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 x14ac:dyDescent="0.25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 x14ac:dyDescent="0.25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 x14ac:dyDescent="0.25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 x14ac:dyDescent="0.25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 x14ac:dyDescent="0.25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 x14ac:dyDescent="0.25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 x14ac:dyDescent="0.25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 x14ac:dyDescent="0.25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 x14ac:dyDescent="0.25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 x14ac:dyDescent="0.25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 x14ac:dyDescent="0.25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 x14ac:dyDescent="0.25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 x14ac:dyDescent="0.25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 x14ac:dyDescent="0.25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 x14ac:dyDescent="0.25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 x14ac:dyDescent="0.25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 x14ac:dyDescent="0.25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 x14ac:dyDescent="0.25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 x14ac:dyDescent="0.25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 x14ac:dyDescent="0.25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 x14ac:dyDescent="0.25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 x14ac:dyDescent="0.25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 x14ac:dyDescent="0.25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 x14ac:dyDescent="0.25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 x14ac:dyDescent="0.25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 x14ac:dyDescent="0.25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 x14ac:dyDescent="0.25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 x14ac:dyDescent="0.25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 x14ac:dyDescent="0.25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 x14ac:dyDescent="0.25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 x14ac:dyDescent="0.25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 x14ac:dyDescent="0.25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 x14ac:dyDescent="0.25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 x14ac:dyDescent="0.25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 x14ac:dyDescent="0.25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 x14ac:dyDescent="0.25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 x14ac:dyDescent="0.25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 x14ac:dyDescent="0.25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 x14ac:dyDescent="0.25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 x14ac:dyDescent="0.25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 x14ac:dyDescent="0.25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 x14ac:dyDescent="0.25">
      <c r="A300" s="15">
        <v>298</v>
      </c>
      <c r="B300" s="16" t="s">
        <v>812</v>
      </c>
      <c r="C300" s="17" t="s">
        <v>161</v>
      </c>
      <c r="D300" s="18" t="s">
        <v>2452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 x14ac:dyDescent="0.25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 x14ac:dyDescent="0.25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 x14ac:dyDescent="0.25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 x14ac:dyDescent="0.25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 x14ac:dyDescent="0.25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 x14ac:dyDescent="0.25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 x14ac:dyDescent="0.25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 x14ac:dyDescent="0.25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 x14ac:dyDescent="0.25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 x14ac:dyDescent="0.25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 x14ac:dyDescent="0.25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 x14ac:dyDescent="0.25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 x14ac:dyDescent="0.25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 x14ac:dyDescent="0.25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 x14ac:dyDescent="0.25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 x14ac:dyDescent="0.25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 x14ac:dyDescent="0.25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 x14ac:dyDescent="0.25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 x14ac:dyDescent="0.25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 x14ac:dyDescent="0.25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 x14ac:dyDescent="0.25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 x14ac:dyDescent="0.25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 x14ac:dyDescent="0.25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 x14ac:dyDescent="0.25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 x14ac:dyDescent="0.25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 x14ac:dyDescent="0.25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 x14ac:dyDescent="0.25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 x14ac:dyDescent="0.25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 x14ac:dyDescent="0.25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 x14ac:dyDescent="0.25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 x14ac:dyDescent="0.25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 x14ac:dyDescent="0.25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 x14ac:dyDescent="0.25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 x14ac:dyDescent="0.25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 x14ac:dyDescent="0.25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 x14ac:dyDescent="0.25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 x14ac:dyDescent="0.25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 x14ac:dyDescent="0.25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 x14ac:dyDescent="0.25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 x14ac:dyDescent="0.25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 x14ac:dyDescent="0.25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 x14ac:dyDescent="0.25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 x14ac:dyDescent="0.25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 x14ac:dyDescent="0.25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 x14ac:dyDescent="0.25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 x14ac:dyDescent="0.25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 x14ac:dyDescent="0.25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 x14ac:dyDescent="0.25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 x14ac:dyDescent="0.25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 x14ac:dyDescent="0.25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 x14ac:dyDescent="0.25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 x14ac:dyDescent="0.25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 x14ac:dyDescent="0.25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 x14ac:dyDescent="0.25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 x14ac:dyDescent="0.25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 x14ac:dyDescent="0.25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 x14ac:dyDescent="0.25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 x14ac:dyDescent="0.25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 x14ac:dyDescent="0.25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 x14ac:dyDescent="0.25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 x14ac:dyDescent="0.25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 x14ac:dyDescent="0.25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 x14ac:dyDescent="0.25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 x14ac:dyDescent="0.25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 x14ac:dyDescent="0.25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 x14ac:dyDescent="0.25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 x14ac:dyDescent="0.25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 x14ac:dyDescent="0.25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 x14ac:dyDescent="0.25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 x14ac:dyDescent="0.25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 x14ac:dyDescent="0.25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 x14ac:dyDescent="0.25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 x14ac:dyDescent="0.25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 x14ac:dyDescent="0.25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 x14ac:dyDescent="0.25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 x14ac:dyDescent="0.25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 x14ac:dyDescent="0.25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 x14ac:dyDescent="0.25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 x14ac:dyDescent="0.25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 x14ac:dyDescent="0.25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 x14ac:dyDescent="0.25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 x14ac:dyDescent="0.25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 x14ac:dyDescent="0.25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 x14ac:dyDescent="0.25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 x14ac:dyDescent="0.25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 x14ac:dyDescent="0.25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 x14ac:dyDescent="0.25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 x14ac:dyDescent="0.25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 x14ac:dyDescent="0.25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 x14ac:dyDescent="0.25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 x14ac:dyDescent="0.25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 x14ac:dyDescent="0.25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 x14ac:dyDescent="0.25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 x14ac:dyDescent="0.25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 x14ac:dyDescent="0.25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 x14ac:dyDescent="0.25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 x14ac:dyDescent="0.25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 x14ac:dyDescent="0.25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 x14ac:dyDescent="0.25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 x14ac:dyDescent="0.25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 x14ac:dyDescent="0.25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 x14ac:dyDescent="0.25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 x14ac:dyDescent="0.25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 x14ac:dyDescent="0.25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 x14ac:dyDescent="0.25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 x14ac:dyDescent="0.25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 x14ac:dyDescent="0.25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 x14ac:dyDescent="0.25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 x14ac:dyDescent="0.25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 x14ac:dyDescent="0.25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 x14ac:dyDescent="0.25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 x14ac:dyDescent="0.25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 x14ac:dyDescent="0.25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 x14ac:dyDescent="0.25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 x14ac:dyDescent="0.25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 x14ac:dyDescent="0.25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 x14ac:dyDescent="0.25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 x14ac:dyDescent="0.25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 x14ac:dyDescent="0.25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 x14ac:dyDescent="0.25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 x14ac:dyDescent="0.25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 x14ac:dyDescent="0.25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 x14ac:dyDescent="0.25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 x14ac:dyDescent="0.25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 x14ac:dyDescent="0.25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 x14ac:dyDescent="0.25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 x14ac:dyDescent="0.25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 x14ac:dyDescent="0.25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 x14ac:dyDescent="0.25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 x14ac:dyDescent="0.25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 x14ac:dyDescent="0.25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 x14ac:dyDescent="0.25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 x14ac:dyDescent="0.25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 x14ac:dyDescent="0.25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 x14ac:dyDescent="0.25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 x14ac:dyDescent="0.25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 x14ac:dyDescent="0.25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 x14ac:dyDescent="0.25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 x14ac:dyDescent="0.25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 x14ac:dyDescent="0.25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 x14ac:dyDescent="0.25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 x14ac:dyDescent="0.25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 x14ac:dyDescent="0.25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 x14ac:dyDescent="0.25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 x14ac:dyDescent="0.25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 x14ac:dyDescent="0.25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 x14ac:dyDescent="0.25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 x14ac:dyDescent="0.25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 x14ac:dyDescent="0.25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 x14ac:dyDescent="0.25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 x14ac:dyDescent="0.25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 x14ac:dyDescent="0.25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 x14ac:dyDescent="0.25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 x14ac:dyDescent="0.25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 x14ac:dyDescent="0.25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 x14ac:dyDescent="0.25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 x14ac:dyDescent="0.25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 x14ac:dyDescent="0.25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 x14ac:dyDescent="0.25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 x14ac:dyDescent="0.25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 x14ac:dyDescent="0.25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 x14ac:dyDescent="0.25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 x14ac:dyDescent="0.25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 x14ac:dyDescent="0.25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 x14ac:dyDescent="0.25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 x14ac:dyDescent="0.25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 x14ac:dyDescent="0.25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 x14ac:dyDescent="0.25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 x14ac:dyDescent="0.25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 x14ac:dyDescent="0.25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 x14ac:dyDescent="0.25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 x14ac:dyDescent="0.25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 x14ac:dyDescent="0.25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 x14ac:dyDescent="0.25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 x14ac:dyDescent="0.25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 x14ac:dyDescent="0.25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 x14ac:dyDescent="0.25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 x14ac:dyDescent="0.25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 x14ac:dyDescent="0.25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 x14ac:dyDescent="0.25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 x14ac:dyDescent="0.25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 x14ac:dyDescent="0.25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 x14ac:dyDescent="0.25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 x14ac:dyDescent="0.25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 x14ac:dyDescent="0.25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 x14ac:dyDescent="0.25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 x14ac:dyDescent="0.25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 x14ac:dyDescent="0.25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 x14ac:dyDescent="0.25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 x14ac:dyDescent="0.25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 x14ac:dyDescent="0.25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 x14ac:dyDescent="0.25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 x14ac:dyDescent="0.25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 x14ac:dyDescent="0.25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 x14ac:dyDescent="0.25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 x14ac:dyDescent="0.25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 x14ac:dyDescent="0.25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 x14ac:dyDescent="0.25">
      <c r="A498" s="15">
        <v>496</v>
      </c>
      <c r="B498" s="16" t="s">
        <v>2453</v>
      </c>
      <c r="C498" s="17" t="s">
        <v>161</v>
      </c>
      <c r="D498" s="18" t="s">
        <v>2454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 x14ac:dyDescent="0.25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 x14ac:dyDescent="0.25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 x14ac:dyDescent="0.25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 x14ac:dyDescent="0.25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 x14ac:dyDescent="0.25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 x14ac:dyDescent="0.25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 x14ac:dyDescent="0.25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 x14ac:dyDescent="0.25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 x14ac:dyDescent="0.25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 x14ac:dyDescent="0.25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 x14ac:dyDescent="0.25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 x14ac:dyDescent="0.25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 x14ac:dyDescent="0.25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 x14ac:dyDescent="0.25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 x14ac:dyDescent="0.25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 x14ac:dyDescent="0.25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 x14ac:dyDescent="0.25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 x14ac:dyDescent="0.25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 x14ac:dyDescent="0.25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 x14ac:dyDescent="0.25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 x14ac:dyDescent="0.25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2455</v>
      </c>
      <c r="T519" s="19" t="s">
        <v>2455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 x14ac:dyDescent="0.25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 x14ac:dyDescent="0.25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 x14ac:dyDescent="0.25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 x14ac:dyDescent="0.25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2456</v>
      </c>
      <c r="T523" s="19" t="s">
        <v>2456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 x14ac:dyDescent="0.25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2457</v>
      </c>
      <c r="T524" s="19" t="s">
        <v>2457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 x14ac:dyDescent="0.25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 x14ac:dyDescent="0.25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2458</v>
      </c>
      <c r="T526" s="19" t="s">
        <v>2458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 x14ac:dyDescent="0.25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 x14ac:dyDescent="0.25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2459</v>
      </c>
      <c r="T528" s="19" t="s">
        <v>2459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 x14ac:dyDescent="0.25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 x14ac:dyDescent="0.25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2460</v>
      </c>
      <c r="T530" s="19" t="s">
        <v>2460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 x14ac:dyDescent="0.25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2461</v>
      </c>
      <c r="T531" s="19" t="s">
        <v>2461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 x14ac:dyDescent="0.25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 x14ac:dyDescent="0.25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 x14ac:dyDescent="0.25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2462</v>
      </c>
      <c r="T534" s="19" t="s">
        <v>2462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 x14ac:dyDescent="0.25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2463</v>
      </c>
      <c r="T535" s="19" t="s">
        <v>2463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 x14ac:dyDescent="0.25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 x14ac:dyDescent="0.25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 x14ac:dyDescent="0.25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 x14ac:dyDescent="0.25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2464</v>
      </c>
      <c r="T539" s="19" t="s">
        <v>2464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 x14ac:dyDescent="0.25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2465</v>
      </c>
      <c r="T540" s="19" t="s">
        <v>2465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 x14ac:dyDescent="0.25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 x14ac:dyDescent="0.25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2466</v>
      </c>
      <c r="T542" s="19" t="s">
        <v>2466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 x14ac:dyDescent="0.25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2467</v>
      </c>
      <c r="T543" s="19" t="s">
        <v>2467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 x14ac:dyDescent="0.25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 x14ac:dyDescent="0.25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 x14ac:dyDescent="0.25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2468</v>
      </c>
      <c r="T546" s="19" t="s">
        <v>2468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 x14ac:dyDescent="0.25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 x14ac:dyDescent="0.25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2469</v>
      </c>
      <c r="T548" s="19" t="s">
        <v>2469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 x14ac:dyDescent="0.25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2470</v>
      </c>
      <c r="T549" s="19" t="s">
        <v>2470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 x14ac:dyDescent="0.25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2471</v>
      </c>
      <c r="T550" s="19" t="s">
        <v>2471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 x14ac:dyDescent="0.25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 x14ac:dyDescent="0.25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 x14ac:dyDescent="0.25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 x14ac:dyDescent="0.25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2472</v>
      </c>
      <c r="T554" s="19" t="s">
        <v>2472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 x14ac:dyDescent="0.25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 x14ac:dyDescent="0.25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 x14ac:dyDescent="0.25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2473</v>
      </c>
      <c r="T557" s="19" t="s">
        <v>2473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 x14ac:dyDescent="0.25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 x14ac:dyDescent="0.25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2474</v>
      </c>
      <c r="T559" s="19" t="s">
        <v>2474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 x14ac:dyDescent="0.25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 x14ac:dyDescent="0.25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2475</v>
      </c>
      <c r="T561" s="19" t="s">
        <v>2475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 x14ac:dyDescent="0.25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2476</v>
      </c>
      <c r="T562" s="19" t="s">
        <v>2476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 x14ac:dyDescent="0.25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2477</v>
      </c>
      <c r="T563" s="19" t="s">
        <v>2477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 x14ac:dyDescent="0.25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2478</v>
      </c>
      <c r="T564" s="19" t="s">
        <v>2478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 x14ac:dyDescent="0.25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2479</v>
      </c>
      <c r="T565" s="19" t="s">
        <v>2479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 x14ac:dyDescent="0.25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2480</v>
      </c>
      <c r="T566" s="19" t="s">
        <v>2480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 x14ac:dyDescent="0.25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 x14ac:dyDescent="0.25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2481</v>
      </c>
      <c r="T568" s="19" t="s">
        <v>2481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 x14ac:dyDescent="0.25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2482</v>
      </c>
      <c r="T569" s="19" t="s">
        <v>2482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 x14ac:dyDescent="0.25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2483</v>
      </c>
      <c r="T570" s="19" t="s">
        <v>2483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 x14ac:dyDescent="0.25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2484</v>
      </c>
      <c r="T571" s="19" t="s">
        <v>2484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 x14ac:dyDescent="0.25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 x14ac:dyDescent="0.25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2485</v>
      </c>
      <c r="T573" s="19" t="s">
        <v>2485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 x14ac:dyDescent="0.25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2486</v>
      </c>
      <c r="T574" s="19" t="s">
        <v>2486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 x14ac:dyDescent="0.25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2487</v>
      </c>
      <c r="T575" s="19" t="s">
        <v>2487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 x14ac:dyDescent="0.25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2488</v>
      </c>
      <c r="T576" s="19" t="s">
        <v>2488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 x14ac:dyDescent="0.25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2489</v>
      </c>
      <c r="T577" s="19" t="s">
        <v>2489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 x14ac:dyDescent="0.25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2490</v>
      </c>
      <c r="T578" s="19" t="s">
        <v>2490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 x14ac:dyDescent="0.25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2491</v>
      </c>
      <c r="T579" s="19" t="s">
        <v>2491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 x14ac:dyDescent="0.25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2492</v>
      </c>
      <c r="T580" s="19" t="s">
        <v>2492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 x14ac:dyDescent="0.25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2493</v>
      </c>
      <c r="T581" s="19" t="s">
        <v>2493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 x14ac:dyDescent="0.25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2494</v>
      </c>
      <c r="T582" s="19" t="s">
        <v>2494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 x14ac:dyDescent="0.25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2495</v>
      </c>
      <c r="T583" s="19" t="s">
        <v>2495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 x14ac:dyDescent="0.25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2496</v>
      </c>
      <c r="T584" s="19" t="s">
        <v>2496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 x14ac:dyDescent="0.25">
      <c r="A585" s="15">
        <v>583</v>
      </c>
      <c r="B585" s="16" t="s">
        <v>2497</v>
      </c>
      <c r="C585" s="17" t="s">
        <v>130</v>
      </c>
      <c r="D585" s="18" t="s">
        <v>2498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2499</v>
      </c>
      <c r="T585" s="19" t="s">
        <v>2499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 x14ac:dyDescent="0.25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2500</v>
      </c>
      <c r="T586" s="19" t="s">
        <v>2500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 x14ac:dyDescent="0.25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 x14ac:dyDescent="0.25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 x14ac:dyDescent="0.25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2501</v>
      </c>
      <c r="T589" s="19" t="s">
        <v>2501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 x14ac:dyDescent="0.25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2502</v>
      </c>
      <c r="T590" s="19" t="s">
        <v>2502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 x14ac:dyDescent="0.25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 x14ac:dyDescent="0.25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 x14ac:dyDescent="0.25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2503</v>
      </c>
      <c r="T593" s="19" t="s">
        <v>2503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 x14ac:dyDescent="0.25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2504</v>
      </c>
      <c r="T594" s="19" t="s">
        <v>2504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 x14ac:dyDescent="0.25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 x14ac:dyDescent="0.25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2505</v>
      </c>
      <c r="T596" s="19" t="s">
        <v>2505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 x14ac:dyDescent="0.25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 x14ac:dyDescent="0.25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 x14ac:dyDescent="0.25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 x14ac:dyDescent="0.25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 x14ac:dyDescent="0.25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 x14ac:dyDescent="0.25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 x14ac:dyDescent="0.25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 x14ac:dyDescent="0.25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 x14ac:dyDescent="0.25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 x14ac:dyDescent="0.25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 x14ac:dyDescent="0.25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 x14ac:dyDescent="0.25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 x14ac:dyDescent="0.25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 x14ac:dyDescent="0.25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 x14ac:dyDescent="0.25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 x14ac:dyDescent="0.25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 x14ac:dyDescent="0.25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 x14ac:dyDescent="0.25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 x14ac:dyDescent="0.25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 x14ac:dyDescent="0.25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 x14ac:dyDescent="0.25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 x14ac:dyDescent="0.25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 x14ac:dyDescent="0.25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 x14ac:dyDescent="0.25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 x14ac:dyDescent="0.25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 x14ac:dyDescent="0.25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 x14ac:dyDescent="0.25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 x14ac:dyDescent="0.25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 x14ac:dyDescent="0.25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 x14ac:dyDescent="0.25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 x14ac:dyDescent="0.25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 x14ac:dyDescent="0.25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 x14ac:dyDescent="0.25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 x14ac:dyDescent="0.25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 x14ac:dyDescent="0.25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 x14ac:dyDescent="0.25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 x14ac:dyDescent="0.25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 x14ac:dyDescent="0.25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 x14ac:dyDescent="0.25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 x14ac:dyDescent="0.25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 x14ac:dyDescent="0.25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 x14ac:dyDescent="0.25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 x14ac:dyDescent="0.25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 x14ac:dyDescent="0.25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 x14ac:dyDescent="0.25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 x14ac:dyDescent="0.25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 x14ac:dyDescent="0.25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 x14ac:dyDescent="0.25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 x14ac:dyDescent="0.25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 x14ac:dyDescent="0.25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 x14ac:dyDescent="0.25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 x14ac:dyDescent="0.25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 x14ac:dyDescent="0.25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 x14ac:dyDescent="0.25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 x14ac:dyDescent="0.25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 x14ac:dyDescent="0.25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 x14ac:dyDescent="0.25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 x14ac:dyDescent="0.25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 x14ac:dyDescent="0.25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 x14ac:dyDescent="0.25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 x14ac:dyDescent="0.25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 x14ac:dyDescent="0.25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 x14ac:dyDescent="0.25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 x14ac:dyDescent="0.25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 x14ac:dyDescent="0.25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 x14ac:dyDescent="0.25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 x14ac:dyDescent="0.25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 x14ac:dyDescent="0.25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 x14ac:dyDescent="0.25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 x14ac:dyDescent="0.25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 x14ac:dyDescent="0.25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 x14ac:dyDescent="0.25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 x14ac:dyDescent="0.25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 x14ac:dyDescent="0.25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 x14ac:dyDescent="0.25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 x14ac:dyDescent="0.25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 x14ac:dyDescent="0.25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 x14ac:dyDescent="0.25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 x14ac:dyDescent="0.25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 x14ac:dyDescent="0.25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 x14ac:dyDescent="0.25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 x14ac:dyDescent="0.25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 x14ac:dyDescent="0.25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 x14ac:dyDescent="0.25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 x14ac:dyDescent="0.25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 x14ac:dyDescent="0.25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 x14ac:dyDescent="0.25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 x14ac:dyDescent="0.25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 x14ac:dyDescent="0.25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 x14ac:dyDescent="0.25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 x14ac:dyDescent="0.25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 x14ac:dyDescent="0.25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 x14ac:dyDescent="0.25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 x14ac:dyDescent="0.25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 x14ac:dyDescent="0.25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 x14ac:dyDescent="0.25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 x14ac:dyDescent="0.25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 x14ac:dyDescent="0.25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 x14ac:dyDescent="0.25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 x14ac:dyDescent="0.25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 x14ac:dyDescent="0.25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 x14ac:dyDescent="0.25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 x14ac:dyDescent="0.25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 x14ac:dyDescent="0.25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 x14ac:dyDescent="0.25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 x14ac:dyDescent="0.25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 x14ac:dyDescent="0.25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 x14ac:dyDescent="0.25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 x14ac:dyDescent="0.25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 x14ac:dyDescent="0.25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 x14ac:dyDescent="0.25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 x14ac:dyDescent="0.25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 x14ac:dyDescent="0.25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 x14ac:dyDescent="0.25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 x14ac:dyDescent="0.25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 x14ac:dyDescent="0.25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 x14ac:dyDescent="0.25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 x14ac:dyDescent="0.25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 x14ac:dyDescent="0.25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 x14ac:dyDescent="0.25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 x14ac:dyDescent="0.25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 x14ac:dyDescent="0.25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 x14ac:dyDescent="0.25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 x14ac:dyDescent="0.25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 x14ac:dyDescent="0.25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 x14ac:dyDescent="0.25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 x14ac:dyDescent="0.25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 x14ac:dyDescent="0.25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 x14ac:dyDescent="0.25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 x14ac:dyDescent="0.25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 x14ac:dyDescent="0.25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 x14ac:dyDescent="0.25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 x14ac:dyDescent="0.25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 x14ac:dyDescent="0.25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 x14ac:dyDescent="0.25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 x14ac:dyDescent="0.25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 x14ac:dyDescent="0.25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 x14ac:dyDescent="0.25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 x14ac:dyDescent="0.25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 x14ac:dyDescent="0.25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 x14ac:dyDescent="0.25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 x14ac:dyDescent="0.25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 x14ac:dyDescent="0.25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 x14ac:dyDescent="0.25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 x14ac:dyDescent="0.25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 x14ac:dyDescent="0.25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 x14ac:dyDescent="0.25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 x14ac:dyDescent="0.25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 x14ac:dyDescent="0.25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 x14ac:dyDescent="0.25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 x14ac:dyDescent="0.25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 x14ac:dyDescent="0.25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 x14ac:dyDescent="0.25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 x14ac:dyDescent="0.25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 x14ac:dyDescent="0.25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 x14ac:dyDescent="0.25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 x14ac:dyDescent="0.25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 x14ac:dyDescent="0.25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 x14ac:dyDescent="0.25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 x14ac:dyDescent="0.25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 x14ac:dyDescent="0.25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 x14ac:dyDescent="0.25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 x14ac:dyDescent="0.25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 x14ac:dyDescent="0.25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 x14ac:dyDescent="0.25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 x14ac:dyDescent="0.25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 x14ac:dyDescent="0.25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 x14ac:dyDescent="0.25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 x14ac:dyDescent="0.25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 x14ac:dyDescent="0.25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 x14ac:dyDescent="0.25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 x14ac:dyDescent="0.25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 x14ac:dyDescent="0.25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 x14ac:dyDescent="0.25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 x14ac:dyDescent="0.25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 x14ac:dyDescent="0.25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 x14ac:dyDescent="0.25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 x14ac:dyDescent="0.25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 x14ac:dyDescent="0.25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 x14ac:dyDescent="0.25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 x14ac:dyDescent="0.25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 x14ac:dyDescent="0.25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 x14ac:dyDescent="0.25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 x14ac:dyDescent="0.25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 x14ac:dyDescent="0.25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 x14ac:dyDescent="0.25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 x14ac:dyDescent="0.25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 x14ac:dyDescent="0.25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 x14ac:dyDescent="0.25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 x14ac:dyDescent="0.25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 x14ac:dyDescent="0.25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 x14ac:dyDescent="0.25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 x14ac:dyDescent="0.25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 x14ac:dyDescent="0.25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 x14ac:dyDescent="0.25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 x14ac:dyDescent="0.25">
      <c r="A792" s="15">
        <v>790</v>
      </c>
      <c r="B792" s="16" t="s">
        <v>2506</v>
      </c>
      <c r="C792" s="17" t="s">
        <v>130</v>
      </c>
      <c r="D792" s="18" t="s">
        <v>2507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2508</v>
      </c>
      <c r="S792" s="16" t="s">
        <v>2509</v>
      </c>
      <c r="T792" s="19" t="s">
        <v>2510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 x14ac:dyDescent="0.25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 x14ac:dyDescent="0.25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 x14ac:dyDescent="0.25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 x14ac:dyDescent="0.25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 x14ac:dyDescent="0.25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 x14ac:dyDescent="0.25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 x14ac:dyDescent="0.25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 x14ac:dyDescent="0.25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 x14ac:dyDescent="0.25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 x14ac:dyDescent="0.25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 x14ac:dyDescent="0.25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 x14ac:dyDescent="0.25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 x14ac:dyDescent="0.25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 x14ac:dyDescent="0.25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 x14ac:dyDescent="0.25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 x14ac:dyDescent="0.25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 x14ac:dyDescent="0.25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 x14ac:dyDescent="0.25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 x14ac:dyDescent="0.25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 x14ac:dyDescent="0.25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 x14ac:dyDescent="0.25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 x14ac:dyDescent="0.25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 x14ac:dyDescent="0.25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 x14ac:dyDescent="0.25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 x14ac:dyDescent="0.25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 x14ac:dyDescent="0.25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 x14ac:dyDescent="0.25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 x14ac:dyDescent="0.25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 x14ac:dyDescent="0.25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 x14ac:dyDescent="0.25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 x14ac:dyDescent="0.25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 x14ac:dyDescent="0.25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 x14ac:dyDescent="0.25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 x14ac:dyDescent="0.25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 x14ac:dyDescent="0.25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 x14ac:dyDescent="0.25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 x14ac:dyDescent="0.25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 x14ac:dyDescent="0.25">
      <c r="A830" s="15">
        <v>828</v>
      </c>
      <c r="B830" s="16" t="s">
        <v>474</v>
      </c>
      <c r="C830" s="17" t="s">
        <v>161</v>
      </c>
      <c r="D830" s="18" t="s">
        <v>2511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 x14ac:dyDescent="0.25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 x14ac:dyDescent="0.25">
      <c r="A832" s="15">
        <v>830</v>
      </c>
      <c r="B832" s="16" t="s">
        <v>474</v>
      </c>
      <c r="C832" s="17" t="s">
        <v>161</v>
      </c>
      <c r="D832" s="18" t="s">
        <v>2512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 x14ac:dyDescent="0.25">
      <c r="A833" s="15">
        <v>831</v>
      </c>
      <c r="B833" s="16" t="s">
        <v>474</v>
      </c>
      <c r="C833" s="17" t="s">
        <v>161</v>
      </c>
      <c r="D833" s="18" t="s">
        <v>2513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 x14ac:dyDescent="0.25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 x14ac:dyDescent="0.25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 x14ac:dyDescent="0.25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 x14ac:dyDescent="0.25">
      <c r="A837" s="15">
        <v>835</v>
      </c>
      <c r="B837" s="16" t="s">
        <v>474</v>
      </c>
      <c r="C837" s="17" t="s">
        <v>161</v>
      </c>
      <c r="D837" s="18" t="s">
        <v>2514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 x14ac:dyDescent="0.25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 x14ac:dyDescent="0.25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 x14ac:dyDescent="0.25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 x14ac:dyDescent="0.25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 x14ac:dyDescent="0.25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 x14ac:dyDescent="0.25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 x14ac:dyDescent="0.25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 x14ac:dyDescent="0.25">
      <c r="A845" s="15">
        <v>843</v>
      </c>
      <c r="B845" s="16" t="s">
        <v>474</v>
      </c>
      <c r="C845" s="17" t="s">
        <v>161</v>
      </c>
      <c r="D845" s="18" t="s">
        <v>2515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 x14ac:dyDescent="0.25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 x14ac:dyDescent="0.25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 x14ac:dyDescent="0.25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 x14ac:dyDescent="0.25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 x14ac:dyDescent="0.25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 x14ac:dyDescent="0.25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 x14ac:dyDescent="0.25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 x14ac:dyDescent="0.25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 x14ac:dyDescent="0.25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 x14ac:dyDescent="0.25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 x14ac:dyDescent="0.25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 x14ac:dyDescent="0.25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 x14ac:dyDescent="0.25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 x14ac:dyDescent="0.25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 x14ac:dyDescent="0.25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 x14ac:dyDescent="0.25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 x14ac:dyDescent="0.25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 x14ac:dyDescent="0.25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 x14ac:dyDescent="0.25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 x14ac:dyDescent="0.25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 x14ac:dyDescent="0.25">
      <c r="A866" s="15">
        <v>864</v>
      </c>
      <c r="B866" s="16" t="s">
        <v>499</v>
      </c>
      <c r="C866" s="17" t="s">
        <v>161</v>
      </c>
      <c r="D866" s="18" t="s">
        <v>2516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 x14ac:dyDescent="0.25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 x14ac:dyDescent="0.25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 x14ac:dyDescent="0.25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 x14ac:dyDescent="0.25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 x14ac:dyDescent="0.25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 x14ac:dyDescent="0.25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 x14ac:dyDescent="0.25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 x14ac:dyDescent="0.25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 x14ac:dyDescent="0.25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 x14ac:dyDescent="0.25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 x14ac:dyDescent="0.25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 x14ac:dyDescent="0.25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 x14ac:dyDescent="0.25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 x14ac:dyDescent="0.25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 x14ac:dyDescent="0.25">
      <c r="A881" s="15">
        <v>879</v>
      </c>
      <c r="B881" s="16" t="s">
        <v>499</v>
      </c>
      <c r="C881" s="17" t="s">
        <v>161</v>
      </c>
      <c r="D881" s="18" t="s">
        <v>2517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 x14ac:dyDescent="0.25">
      <c r="A882" s="15">
        <v>880</v>
      </c>
      <c r="B882" s="16" t="s">
        <v>499</v>
      </c>
      <c r="C882" s="17" t="s">
        <v>161</v>
      </c>
      <c r="D882" s="18" t="s">
        <v>2518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 x14ac:dyDescent="0.25">
      <c r="A883" s="15">
        <v>881</v>
      </c>
      <c r="B883" s="16" t="s">
        <v>499</v>
      </c>
      <c r="C883" s="17" t="s">
        <v>161</v>
      </c>
      <c r="D883" s="18" t="s">
        <v>2519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 x14ac:dyDescent="0.25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 x14ac:dyDescent="0.25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 x14ac:dyDescent="0.25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 x14ac:dyDescent="0.25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 x14ac:dyDescent="0.25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 x14ac:dyDescent="0.25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 x14ac:dyDescent="0.25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 x14ac:dyDescent="0.25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 x14ac:dyDescent="0.25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 x14ac:dyDescent="0.25">
      <c r="A893" s="15">
        <v>891</v>
      </c>
      <c r="B893" s="16" t="s">
        <v>499</v>
      </c>
      <c r="C893" s="17" t="s">
        <v>161</v>
      </c>
      <c r="D893" s="18" t="s">
        <v>2520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 x14ac:dyDescent="0.25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 x14ac:dyDescent="0.25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 x14ac:dyDescent="0.25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 x14ac:dyDescent="0.25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 x14ac:dyDescent="0.25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 x14ac:dyDescent="0.25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 x14ac:dyDescent="0.25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 x14ac:dyDescent="0.25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 x14ac:dyDescent="0.25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 x14ac:dyDescent="0.25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 x14ac:dyDescent="0.25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 x14ac:dyDescent="0.25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 x14ac:dyDescent="0.25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 x14ac:dyDescent="0.25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 x14ac:dyDescent="0.25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 x14ac:dyDescent="0.25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 x14ac:dyDescent="0.25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 x14ac:dyDescent="0.25">
      <c r="A911" s="15">
        <v>909</v>
      </c>
      <c r="B911" s="16" t="s">
        <v>499</v>
      </c>
      <c r="C911" s="17" t="s">
        <v>161</v>
      </c>
      <c r="D911" s="18" t="s">
        <v>2521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 x14ac:dyDescent="0.25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 x14ac:dyDescent="0.25">
      <c r="A913" s="15">
        <v>911</v>
      </c>
      <c r="B913" s="16" t="s">
        <v>499</v>
      </c>
      <c r="C913" s="17" t="s">
        <v>161</v>
      </c>
      <c r="D913" s="18" t="s">
        <v>2522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 x14ac:dyDescent="0.25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 x14ac:dyDescent="0.25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 x14ac:dyDescent="0.25">
      <c r="A916" s="15">
        <v>914</v>
      </c>
      <c r="B916" s="16" t="s">
        <v>565</v>
      </c>
      <c r="C916" s="17" t="s">
        <v>161</v>
      </c>
      <c r="D916" s="18" t="s">
        <v>2523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 x14ac:dyDescent="0.25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 x14ac:dyDescent="0.25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 x14ac:dyDescent="0.25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 x14ac:dyDescent="0.25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 x14ac:dyDescent="0.25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 x14ac:dyDescent="0.25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 x14ac:dyDescent="0.25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 x14ac:dyDescent="0.25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 x14ac:dyDescent="0.25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 x14ac:dyDescent="0.25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 x14ac:dyDescent="0.25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 x14ac:dyDescent="0.25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 x14ac:dyDescent="0.25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 x14ac:dyDescent="0.25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 x14ac:dyDescent="0.25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 x14ac:dyDescent="0.25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 x14ac:dyDescent="0.25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 x14ac:dyDescent="0.25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 x14ac:dyDescent="0.25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 x14ac:dyDescent="0.25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 x14ac:dyDescent="0.25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 x14ac:dyDescent="0.25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 x14ac:dyDescent="0.25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 x14ac:dyDescent="0.25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 x14ac:dyDescent="0.25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 x14ac:dyDescent="0.25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 x14ac:dyDescent="0.25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 x14ac:dyDescent="0.25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 x14ac:dyDescent="0.25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 x14ac:dyDescent="0.25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 x14ac:dyDescent="0.25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 x14ac:dyDescent="0.25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 x14ac:dyDescent="0.25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 x14ac:dyDescent="0.25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 x14ac:dyDescent="0.25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 x14ac:dyDescent="0.25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 x14ac:dyDescent="0.25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 x14ac:dyDescent="0.25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 x14ac:dyDescent="0.25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 x14ac:dyDescent="0.25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2524</v>
      </c>
      <c r="R956" s="16" t="s">
        <v>247</v>
      </c>
      <c r="S956" s="16" t="s">
        <v>148</v>
      </c>
      <c r="T956" s="19" t="s">
        <v>2525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 x14ac:dyDescent="0.25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 x14ac:dyDescent="0.25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 x14ac:dyDescent="0.25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 x14ac:dyDescent="0.25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 x14ac:dyDescent="0.25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 x14ac:dyDescent="0.25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 x14ac:dyDescent="0.25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 x14ac:dyDescent="0.25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 x14ac:dyDescent="0.25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 x14ac:dyDescent="0.25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 x14ac:dyDescent="0.25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 x14ac:dyDescent="0.25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 x14ac:dyDescent="0.25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 x14ac:dyDescent="0.25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 x14ac:dyDescent="0.25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 x14ac:dyDescent="0.25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 x14ac:dyDescent="0.25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 x14ac:dyDescent="0.25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 x14ac:dyDescent="0.25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 x14ac:dyDescent="0.25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 x14ac:dyDescent="0.25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 x14ac:dyDescent="0.25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 x14ac:dyDescent="0.25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 x14ac:dyDescent="0.25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 x14ac:dyDescent="0.25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 x14ac:dyDescent="0.25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 x14ac:dyDescent="0.25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 x14ac:dyDescent="0.25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 x14ac:dyDescent="0.25">
      <c r="A985" s="15">
        <v>983</v>
      </c>
      <c r="B985" s="16" t="s">
        <v>174</v>
      </c>
      <c r="C985" s="17" t="s">
        <v>161</v>
      </c>
      <c r="D985" s="18" t="s">
        <v>2526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 x14ac:dyDescent="0.25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 x14ac:dyDescent="0.25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 x14ac:dyDescent="0.25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 x14ac:dyDescent="0.25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 x14ac:dyDescent="0.25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 x14ac:dyDescent="0.25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 x14ac:dyDescent="0.25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 x14ac:dyDescent="0.25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 x14ac:dyDescent="0.25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 x14ac:dyDescent="0.25">
      <c r="A995" s="15">
        <v>993</v>
      </c>
      <c r="B995" s="16" t="s">
        <v>1938</v>
      </c>
      <c r="C995" s="17" t="s">
        <v>161</v>
      </c>
      <c r="D995" s="18" t="s">
        <v>1939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 x14ac:dyDescent="0.25">
      <c r="A996" s="15">
        <v>994</v>
      </c>
      <c r="B996" s="16" t="s">
        <v>1940</v>
      </c>
      <c r="C996" s="17" t="s">
        <v>161</v>
      </c>
      <c r="D996" s="18" t="s">
        <v>1941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 x14ac:dyDescent="0.25">
      <c r="A997" s="15">
        <v>995</v>
      </c>
      <c r="B997" s="16" t="s">
        <v>1942</v>
      </c>
      <c r="C997" s="17" t="s">
        <v>161</v>
      </c>
      <c r="D997" s="18" t="s">
        <v>1943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 x14ac:dyDescent="0.25">
      <c r="A998" s="15">
        <v>996</v>
      </c>
      <c r="B998" s="16" t="s">
        <v>1944</v>
      </c>
      <c r="C998" s="17" t="s">
        <v>161</v>
      </c>
      <c r="D998" s="18" t="s">
        <v>1945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 x14ac:dyDescent="0.25">
      <c r="A999" s="15">
        <v>997</v>
      </c>
      <c r="B999" s="16" t="s">
        <v>1946</v>
      </c>
      <c r="C999" s="17" t="s">
        <v>161</v>
      </c>
      <c r="D999" s="18" t="s">
        <v>1947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 x14ac:dyDescent="0.25">
      <c r="A1000" s="15">
        <v>998</v>
      </c>
      <c r="B1000" s="16" t="s">
        <v>1948</v>
      </c>
      <c r="C1000" s="17" t="s">
        <v>161</v>
      </c>
      <c r="D1000" s="18" t="s">
        <v>1949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 x14ac:dyDescent="0.25">
      <c r="A1001" s="15">
        <v>999</v>
      </c>
      <c r="B1001" s="16" t="s">
        <v>1950</v>
      </c>
      <c r="C1001" s="17" t="s">
        <v>161</v>
      </c>
      <c r="D1001" s="18" t="s">
        <v>1951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 x14ac:dyDescent="0.25">
      <c r="A1002" s="15">
        <v>1000</v>
      </c>
      <c r="B1002" s="16" t="s">
        <v>2527</v>
      </c>
      <c r="C1002" s="17" t="s">
        <v>161</v>
      </c>
      <c r="D1002" s="18" t="s">
        <v>2528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 x14ac:dyDescent="0.25">
      <c r="A1003" s="15">
        <v>1001</v>
      </c>
      <c r="B1003" s="16" t="s">
        <v>1952</v>
      </c>
      <c r="C1003" s="17" t="s">
        <v>161</v>
      </c>
      <c r="D1003" s="18" t="s">
        <v>1953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 x14ac:dyDescent="0.25">
      <c r="A1004" s="15">
        <v>1002</v>
      </c>
      <c r="B1004" s="16" t="s">
        <v>1954</v>
      </c>
      <c r="C1004" s="17" t="s">
        <v>161</v>
      </c>
      <c r="D1004" s="18" t="s">
        <v>1955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 x14ac:dyDescent="0.25">
      <c r="A1005" s="15">
        <v>1003</v>
      </c>
      <c r="B1005" s="16" t="s">
        <v>1956</v>
      </c>
      <c r="C1005" s="17" t="s">
        <v>161</v>
      </c>
      <c r="D1005" s="18" t="s">
        <v>1957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 x14ac:dyDescent="0.25">
      <c r="A1006" s="15">
        <v>1004</v>
      </c>
      <c r="B1006" s="16" t="s">
        <v>1958</v>
      </c>
      <c r="C1006" s="17" t="s">
        <v>161</v>
      </c>
      <c r="D1006" s="18" t="s">
        <v>1959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 x14ac:dyDescent="0.25">
      <c r="A1007" s="15">
        <v>1005</v>
      </c>
      <c r="B1007" s="16" t="s">
        <v>2529</v>
      </c>
      <c r="C1007" s="17" t="s">
        <v>161</v>
      </c>
      <c r="D1007" s="18" t="s">
        <v>2530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 x14ac:dyDescent="0.25">
      <c r="A1008" s="15">
        <v>1006</v>
      </c>
      <c r="B1008" s="16" t="s">
        <v>1960</v>
      </c>
      <c r="C1008" s="17" t="s">
        <v>161</v>
      </c>
      <c r="D1008" s="18" t="s">
        <v>1961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 x14ac:dyDescent="0.25">
      <c r="A1009" s="15">
        <v>1007</v>
      </c>
      <c r="B1009" s="16" t="s">
        <v>1962</v>
      </c>
      <c r="C1009" s="17" t="s">
        <v>161</v>
      </c>
      <c r="D1009" s="18" t="s">
        <v>1963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 x14ac:dyDescent="0.25">
      <c r="A1010" s="15">
        <v>1008</v>
      </c>
      <c r="B1010" s="16" t="s">
        <v>1964</v>
      </c>
      <c r="C1010" s="17" t="s">
        <v>161</v>
      </c>
      <c r="D1010" s="18" t="s">
        <v>1965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 x14ac:dyDescent="0.25">
      <c r="A1011" s="15">
        <v>1009</v>
      </c>
      <c r="B1011" s="16" t="s">
        <v>1966</v>
      </c>
      <c r="C1011" s="17" t="s">
        <v>161</v>
      </c>
      <c r="D1011" s="18" t="s">
        <v>1967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 x14ac:dyDescent="0.25">
      <c r="A1012" s="15">
        <v>1010</v>
      </c>
      <c r="B1012" s="16" t="s">
        <v>1968</v>
      </c>
      <c r="C1012" s="17" t="s">
        <v>161</v>
      </c>
      <c r="D1012" s="18" t="s">
        <v>1969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 x14ac:dyDescent="0.25">
      <c r="A1013" s="15">
        <v>1011</v>
      </c>
      <c r="B1013" s="16" t="s">
        <v>1970</v>
      </c>
      <c r="C1013" s="17" t="s">
        <v>161</v>
      </c>
      <c r="D1013" s="18" t="s">
        <v>1971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 x14ac:dyDescent="0.25">
      <c r="A1014" s="15">
        <v>1012</v>
      </c>
      <c r="B1014" s="16" t="s">
        <v>1972</v>
      </c>
      <c r="C1014" s="17" t="s">
        <v>161</v>
      </c>
      <c r="D1014" s="18" t="s">
        <v>1973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 x14ac:dyDescent="0.25">
      <c r="A1015" s="15">
        <v>1013</v>
      </c>
      <c r="B1015" s="16" t="s">
        <v>2531</v>
      </c>
      <c r="C1015" s="17" t="s">
        <v>161</v>
      </c>
      <c r="D1015" s="18" t="s">
        <v>2532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 x14ac:dyDescent="0.25">
      <c r="A1016" s="15">
        <v>1014</v>
      </c>
      <c r="B1016" s="16" t="s">
        <v>1974</v>
      </c>
      <c r="C1016" s="17" t="s">
        <v>161</v>
      </c>
      <c r="D1016" s="18" t="s">
        <v>1975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 x14ac:dyDescent="0.25">
      <c r="A1017" s="15">
        <v>1015</v>
      </c>
      <c r="B1017" s="16" t="s">
        <v>1976</v>
      </c>
      <c r="C1017" s="17" t="s">
        <v>161</v>
      </c>
      <c r="D1017" s="18" t="s">
        <v>1977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 x14ac:dyDescent="0.25">
      <c r="A1018" s="15">
        <v>1016</v>
      </c>
      <c r="B1018" s="16" t="s">
        <v>1978</v>
      </c>
      <c r="C1018" s="17" t="s">
        <v>161</v>
      </c>
      <c r="D1018" s="18" t="s">
        <v>1979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 x14ac:dyDescent="0.25">
      <c r="A1019" s="15">
        <v>1017</v>
      </c>
      <c r="B1019" s="16" t="s">
        <v>1980</v>
      </c>
      <c r="C1019" s="17" t="s">
        <v>161</v>
      </c>
      <c r="D1019" s="18" t="s">
        <v>1981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 x14ac:dyDescent="0.25">
      <c r="A1020" s="15">
        <v>1018</v>
      </c>
      <c r="B1020" s="16" t="s">
        <v>1982</v>
      </c>
      <c r="C1020" s="17" t="s">
        <v>161</v>
      </c>
      <c r="D1020" s="18" t="s">
        <v>1983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 x14ac:dyDescent="0.25">
      <c r="A1021" s="15">
        <v>1019</v>
      </c>
      <c r="B1021" s="16" t="s">
        <v>1984</v>
      </c>
      <c r="C1021" s="17" t="s">
        <v>161</v>
      </c>
      <c r="D1021" s="18" t="s">
        <v>1985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 x14ac:dyDescent="0.25">
      <c r="A1022" s="15">
        <v>1020</v>
      </c>
      <c r="B1022" s="16" t="s">
        <v>1986</v>
      </c>
      <c r="C1022" s="17" t="s">
        <v>161</v>
      </c>
      <c r="D1022" s="18" t="s">
        <v>1987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 x14ac:dyDescent="0.25">
      <c r="A1023" s="15">
        <v>1021</v>
      </c>
      <c r="B1023" s="16" t="s">
        <v>1988</v>
      </c>
      <c r="C1023" s="17" t="s">
        <v>161</v>
      </c>
      <c r="D1023" s="18" t="s">
        <v>1989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 x14ac:dyDescent="0.25">
      <c r="A1024" s="15">
        <v>1022</v>
      </c>
      <c r="B1024" s="16" t="s">
        <v>1990</v>
      </c>
      <c r="C1024" s="17" t="s">
        <v>161</v>
      </c>
      <c r="D1024" s="18" t="s">
        <v>1991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 x14ac:dyDescent="0.25">
      <c r="A1025" s="15">
        <v>1023</v>
      </c>
      <c r="B1025" s="16" t="s">
        <v>1992</v>
      </c>
      <c r="C1025" s="17" t="s">
        <v>161</v>
      </c>
      <c r="D1025" s="18" t="s">
        <v>1993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1994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 x14ac:dyDescent="0.25">
      <c r="A1026" s="15">
        <v>1024</v>
      </c>
      <c r="B1026" s="16" t="s">
        <v>1995</v>
      </c>
      <c r="C1026" s="17" t="s">
        <v>161</v>
      </c>
      <c r="D1026" s="18" t="s">
        <v>1996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 x14ac:dyDescent="0.25">
      <c r="A1027" s="15">
        <v>1025</v>
      </c>
      <c r="B1027" s="16" t="s">
        <v>1997</v>
      </c>
      <c r="C1027" s="17" t="s">
        <v>161</v>
      </c>
      <c r="D1027" s="18" t="s">
        <v>1998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1994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 x14ac:dyDescent="0.25">
      <c r="A1028" s="15">
        <v>1026</v>
      </c>
      <c r="B1028" s="16" t="s">
        <v>1999</v>
      </c>
      <c r="C1028" s="17" t="s">
        <v>161</v>
      </c>
      <c r="D1028" s="18" t="s">
        <v>2000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 x14ac:dyDescent="0.25">
      <c r="A1029" s="15">
        <v>1027</v>
      </c>
      <c r="B1029" s="16" t="s">
        <v>1999</v>
      </c>
      <c r="C1029" s="17" t="s">
        <v>161</v>
      </c>
      <c r="D1029" s="18" t="s">
        <v>2001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 x14ac:dyDescent="0.25">
      <c r="A1030" s="15">
        <v>1028</v>
      </c>
      <c r="B1030" s="16" t="s">
        <v>1999</v>
      </c>
      <c r="C1030" s="17" t="s">
        <v>161</v>
      </c>
      <c r="D1030" s="18" t="s">
        <v>2002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 x14ac:dyDescent="0.25">
      <c r="A1031" s="15">
        <v>1029</v>
      </c>
      <c r="B1031" s="16" t="s">
        <v>1999</v>
      </c>
      <c r="C1031" s="17" t="s">
        <v>161</v>
      </c>
      <c r="D1031" s="18" t="s">
        <v>2003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 x14ac:dyDescent="0.25">
      <c r="A1032" s="15">
        <v>1030</v>
      </c>
      <c r="B1032" s="16" t="s">
        <v>1999</v>
      </c>
      <c r="C1032" s="17" t="s">
        <v>161</v>
      </c>
      <c r="D1032" s="18" t="s">
        <v>2004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 x14ac:dyDescent="0.25">
      <c r="A1033" s="15">
        <v>1031</v>
      </c>
      <c r="B1033" s="16" t="s">
        <v>1999</v>
      </c>
      <c r="C1033" s="17" t="s">
        <v>161</v>
      </c>
      <c r="D1033" s="18" t="s">
        <v>2005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 x14ac:dyDescent="0.25">
      <c r="A1034" s="15">
        <v>1032</v>
      </c>
      <c r="B1034" s="16" t="s">
        <v>1999</v>
      </c>
      <c r="C1034" s="17" t="s">
        <v>161</v>
      </c>
      <c r="D1034" s="18" t="s">
        <v>2006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 x14ac:dyDescent="0.25">
      <c r="A1035" s="15">
        <v>1033</v>
      </c>
      <c r="B1035" s="16" t="s">
        <v>1999</v>
      </c>
      <c r="C1035" s="17" t="s">
        <v>161</v>
      </c>
      <c r="D1035" s="18" t="s">
        <v>2007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 x14ac:dyDescent="0.25">
      <c r="A1036" s="15">
        <v>1034</v>
      </c>
      <c r="B1036" s="16" t="s">
        <v>1999</v>
      </c>
      <c r="C1036" s="17" t="s">
        <v>161</v>
      </c>
      <c r="D1036" s="18" t="s">
        <v>2008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 x14ac:dyDescent="0.25">
      <c r="A1037" s="15">
        <v>1035</v>
      </c>
      <c r="B1037" s="16" t="s">
        <v>1999</v>
      </c>
      <c r="C1037" s="17" t="s">
        <v>161</v>
      </c>
      <c r="D1037" s="18" t="s">
        <v>2009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 x14ac:dyDescent="0.25">
      <c r="A1038" s="15">
        <v>1036</v>
      </c>
      <c r="B1038" s="16" t="s">
        <v>1999</v>
      </c>
      <c r="C1038" s="17" t="s">
        <v>161</v>
      </c>
      <c r="D1038" s="18" t="s">
        <v>2010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 x14ac:dyDescent="0.25">
      <c r="A1039" s="15">
        <v>1037</v>
      </c>
      <c r="B1039" s="16" t="s">
        <v>1999</v>
      </c>
      <c r="C1039" s="17" t="s">
        <v>161</v>
      </c>
      <c r="D1039" s="18" t="s">
        <v>2011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 x14ac:dyDescent="0.25">
      <c r="A1040" s="15">
        <v>1038</v>
      </c>
      <c r="B1040" s="16" t="s">
        <v>1999</v>
      </c>
      <c r="C1040" s="17" t="s">
        <v>161</v>
      </c>
      <c r="D1040" s="18" t="s">
        <v>2012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 x14ac:dyDescent="0.25">
      <c r="A1041" s="15">
        <v>1039</v>
      </c>
      <c r="B1041" s="16" t="s">
        <v>1999</v>
      </c>
      <c r="C1041" s="17" t="s">
        <v>161</v>
      </c>
      <c r="D1041" s="18" t="s">
        <v>2013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 x14ac:dyDescent="0.25">
      <c r="A1042" s="15">
        <v>1040</v>
      </c>
      <c r="B1042" s="16" t="s">
        <v>1999</v>
      </c>
      <c r="C1042" s="17" t="s">
        <v>161</v>
      </c>
      <c r="D1042" s="18" t="s">
        <v>2014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 x14ac:dyDescent="0.25">
      <c r="A1043" s="15">
        <v>1041</v>
      </c>
      <c r="B1043" s="16" t="s">
        <v>2015</v>
      </c>
      <c r="C1043" s="17" t="s">
        <v>161</v>
      </c>
      <c r="D1043" s="18" t="s">
        <v>2016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 x14ac:dyDescent="0.25">
      <c r="A1044" s="15">
        <v>1042</v>
      </c>
      <c r="B1044" s="16" t="s">
        <v>2015</v>
      </c>
      <c r="C1044" s="17" t="s">
        <v>161</v>
      </c>
      <c r="D1044" s="18" t="s">
        <v>2017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 x14ac:dyDescent="0.25">
      <c r="A1045" s="15">
        <v>1043</v>
      </c>
      <c r="B1045" s="16" t="s">
        <v>2015</v>
      </c>
      <c r="C1045" s="17" t="s">
        <v>161</v>
      </c>
      <c r="D1045" s="18" t="s">
        <v>2018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 x14ac:dyDescent="0.25">
      <c r="A1046" s="15">
        <v>1044</v>
      </c>
      <c r="B1046" s="16" t="s">
        <v>2019</v>
      </c>
      <c r="C1046" s="17" t="s">
        <v>161</v>
      </c>
      <c r="D1046" s="18" t="s">
        <v>2020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 x14ac:dyDescent="0.25">
      <c r="A1047" s="15">
        <v>1045</v>
      </c>
      <c r="B1047" s="16" t="s">
        <v>2019</v>
      </c>
      <c r="C1047" s="17" t="s">
        <v>161</v>
      </c>
      <c r="D1047" s="18" t="s">
        <v>2020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 x14ac:dyDescent="0.25">
      <c r="A1048" s="15">
        <v>1046</v>
      </c>
      <c r="B1048" s="16" t="s">
        <v>2019</v>
      </c>
      <c r="C1048" s="17" t="s">
        <v>161</v>
      </c>
      <c r="D1048" s="18" t="s">
        <v>2020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 x14ac:dyDescent="0.25">
      <c r="A1049" s="15">
        <v>1047</v>
      </c>
      <c r="B1049" s="16" t="s">
        <v>2019</v>
      </c>
      <c r="C1049" s="17" t="s">
        <v>161</v>
      </c>
      <c r="D1049" s="18" t="s">
        <v>2020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 x14ac:dyDescent="0.25">
      <c r="A1050" s="15">
        <v>1048</v>
      </c>
      <c r="B1050" s="16" t="s">
        <v>2019</v>
      </c>
      <c r="C1050" s="17" t="s">
        <v>161</v>
      </c>
      <c r="D1050" s="18" t="s">
        <v>2020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 x14ac:dyDescent="0.25">
      <c r="A1051" s="15">
        <v>1049</v>
      </c>
      <c r="B1051" s="16" t="s">
        <v>2019</v>
      </c>
      <c r="C1051" s="17" t="s">
        <v>161</v>
      </c>
      <c r="D1051" s="18" t="s">
        <v>2020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 x14ac:dyDescent="0.25">
      <c r="A1052" s="15">
        <v>1050</v>
      </c>
      <c r="B1052" s="16" t="s">
        <v>2019</v>
      </c>
      <c r="C1052" s="17" t="s">
        <v>161</v>
      </c>
      <c r="D1052" s="18" t="s">
        <v>2020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 x14ac:dyDescent="0.25">
      <c r="A1053" s="15">
        <v>1051</v>
      </c>
      <c r="B1053" s="16" t="s">
        <v>2021</v>
      </c>
      <c r="C1053" s="17" t="s">
        <v>161</v>
      </c>
      <c r="D1053" s="18" t="s">
        <v>2022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 x14ac:dyDescent="0.25">
      <c r="A1054" s="15">
        <v>1052</v>
      </c>
      <c r="B1054" s="16" t="s">
        <v>2021</v>
      </c>
      <c r="C1054" s="17" t="s">
        <v>161</v>
      </c>
      <c r="D1054" s="18" t="s">
        <v>2023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 x14ac:dyDescent="0.25">
      <c r="A1055" s="15">
        <v>1053</v>
      </c>
      <c r="B1055" s="16" t="s">
        <v>2021</v>
      </c>
      <c r="C1055" s="17" t="s">
        <v>161</v>
      </c>
      <c r="D1055" s="18" t="s">
        <v>2024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 x14ac:dyDescent="0.25">
      <c r="A1056" s="15">
        <v>1054</v>
      </c>
      <c r="B1056" s="16" t="s">
        <v>2021</v>
      </c>
      <c r="C1056" s="17" t="s">
        <v>161</v>
      </c>
      <c r="D1056" s="18" t="s">
        <v>2025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 x14ac:dyDescent="0.25">
      <c r="A1057" s="15">
        <v>1055</v>
      </c>
      <c r="B1057" s="16" t="s">
        <v>2021</v>
      </c>
      <c r="C1057" s="17" t="s">
        <v>161</v>
      </c>
      <c r="D1057" s="18" t="s">
        <v>2026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 x14ac:dyDescent="0.25">
      <c r="A1058" s="15">
        <v>1056</v>
      </c>
      <c r="B1058" s="16" t="s">
        <v>2021</v>
      </c>
      <c r="C1058" s="17" t="s">
        <v>161</v>
      </c>
      <c r="D1058" s="18" t="s">
        <v>2027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 x14ac:dyDescent="0.25">
      <c r="A1059" s="15">
        <v>1057</v>
      </c>
      <c r="B1059" s="16" t="s">
        <v>2021</v>
      </c>
      <c r="C1059" s="17" t="s">
        <v>161</v>
      </c>
      <c r="D1059" s="18" t="s">
        <v>2028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 x14ac:dyDescent="0.25">
      <c r="A1060" s="15">
        <v>1058</v>
      </c>
      <c r="B1060" s="16" t="s">
        <v>2021</v>
      </c>
      <c r="C1060" s="17" t="s">
        <v>161</v>
      </c>
      <c r="D1060" s="18" t="s">
        <v>2029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 x14ac:dyDescent="0.25">
      <c r="A1061" s="15">
        <v>1059</v>
      </c>
      <c r="B1061" s="16" t="s">
        <v>2021</v>
      </c>
      <c r="C1061" s="17" t="s">
        <v>161</v>
      </c>
      <c r="D1061" s="18" t="s">
        <v>2030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 x14ac:dyDescent="0.25">
      <c r="A1062" s="15">
        <v>1060</v>
      </c>
      <c r="B1062" s="16" t="s">
        <v>2021</v>
      </c>
      <c r="C1062" s="17" t="s">
        <v>161</v>
      </c>
      <c r="D1062" s="18" t="s">
        <v>2031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 x14ac:dyDescent="0.25">
      <c r="A1063" s="15">
        <v>1061</v>
      </c>
      <c r="B1063" s="16" t="s">
        <v>2021</v>
      </c>
      <c r="C1063" s="17" t="s">
        <v>161</v>
      </c>
      <c r="D1063" s="18" t="s">
        <v>2032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 x14ac:dyDescent="0.25">
      <c r="A1064" s="15">
        <v>1062</v>
      </c>
      <c r="B1064" s="16" t="s">
        <v>2021</v>
      </c>
      <c r="C1064" s="17" t="s">
        <v>161</v>
      </c>
      <c r="D1064" s="18" t="s">
        <v>2033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 x14ac:dyDescent="0.25">
      <c r="A1065" s="15">
        <v>1063</v>
      </c>
      <c r="B1065" s="16" t="s">
        <v>2021</v>
      </c>
      <c r="C1065" s="17" t="s">
        <v>161</v>
      </c>
      <c r="D1065" s="18" t="s">
        <v>2034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 x14ac:dyDescent="0.25">
      <c r="A1066" s="15">
        <v>1064</v>
      </c>
      <c r="B1066" s="16" t="s">
        <v>2021</v>
      </c>
      <c r="C1066" s="17" t="s">
        <v>161</v>
      </c>
      <c r="D1066" s="18" t="s">
        <v>2035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 x14ac:dyDescent="0.25">
      <c r="A1067" s="15">
        <v>1065</v>
      </c>
      <c r="B1067" s="16" t="s">
        <v>2021</v>
      </c>
      <c r="C1067" s="17" t="s">
        <v>161</v>
      </c>
      <c r="D1067" s="18" t="s">
        <v>2036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 x14ac:dyDescent="0.25">
      <c r="A1068" s="15">
        <v>1066</v>
      </c>
      <c r="B1068" s="16" t="s">
        <v>2021</v>
      </c>
      <c r="C1068" s="17" t="s">
        <v>161</v>
      </c>
      <c r="D1068" s="18" t="s">
        <v>2037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 x14ac:dyDescent="0.25">
      <c r="A1069" s="15">
        <v>1067</v>
      </c>
      <c r="B1069" s="16" t="s">
        <v>2021</v>
      </c>
      <c r="C1069" s="17" t="s">
        <v>161</v>
      </c>
      <c r="D1069" s="18" t="s">
        <v>2038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 x14ac:dyDescent="0.25">
      <c r="A1070" s="15">
        <v>1068</v>
      </c>
      <c r="B1070" s="16" t="s">
        <v>2021</v>
      </c>
      <c r="C1070" s="17" t="s">
        <v>161</v>
      </c>
      <c r="D1070" s="18" t="s">
        <v>2039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 x14ac:dyDescent="0.25">
      <c r="A1071" s="15">
        <v>1069</v>
      </c>
      <c r="B1071" s="16" t="s">
        <v>2021</v>
      </c>
      <c r="C1071" s="17" t="s">
        <v>161</v>
      </c>
      <c r="D1071" s="18" t="s">
        <v>2040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 x14ac:dyDescent="0.25">
      <c r="A1072" s="15">
        <v>1070</v>
      </c>
      <c r="B1072" s="16" t="s">
        <v>2533</v>
      </c>
      <c r="C1072" s="17" t="s">
        <v>161</v>
      </c>
      <c r="D1072" s="18" t="s">
        <v>2534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 x14ac:dyDescent="0.25">
      <c r="A1073" s="15">
        <v>1071</v>
      </c>
      <c r="B1073" s="16" t="s">
        <v>2041</v>
      </c>
      <c r="C1073" s="17" t="s">
        <v>161</v>
      </c>
      <c r="D1073" s="18" t="s">
        <v>2042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 x14ac:dyDescent="0.25">
      <c r="A1074" s="15">
        <v>1072</v>
      </c>
      <c r="B1074" s="16" t="s">
        <v>2043</v>
      </c>
      <c r="C1074" s="17" t="s">
        <v>161</v>
      </c>
      <c r="D1074" s="18" t="s">
        <v>2044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 x14ac:dyDescent="0.25">
      <c r="A1075" s="15">
        <v>1073</v>
      </c>
      <c r="B1075" s="16" t="s">
        <v>2045</v>
      </c>
      <c r="C1075" s="17" t="s">
        <v>161</v>
      </c>
      <c r="D1075" s="18" t="s">
        <v>2046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 x14ac:dyDescent="0.25">
      <c r="A1076" s="15">
        <v>1074</v>
      </c>
      <c r="B1076" s="16" t="s">
        <v>2047</v>
      </c>
      <c r="C1076" s="17" t="s">
        <v>161</v>
      </c>
      <c r="D1076" s="18" t="s">
        <v>2048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 x14ac:dyDescent="0.25">
      <c r="A1077" s="15">
        <v>1075</v>
      </c>
      <c r="B1077" s="16" t="s">
        <v>2049</v>
      </c>
      <c r="C1077" s="17" t="s">
        <v>161</v>
      </c>
      <c r="D1077" s="18" t="s">
        <v>2050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 x14ac:dyDescent="0.25">
      <c r="A1078" s="15">
        <v>1076</v>
      </c>
      <c r="B1078" s="16" t="s">
        <v>2051</v>
      </c>
      <c r="C1078" s="17" t="s">
        <v>161</v>
      </c>
      <c r="D1078" s="18" t="s">
        <v>2052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 x14ac:dyDescent="0.25">
      <c r="A1079" s="15">
        <v>1077</v>
      </c>
      <c r="B1079" s="16" t="s">
        <v>2053</v>
      </c>
      <c r="C1079" s="17" t="s">
        <v>161</v>
      </c>
      <c r="D1079" s="18" t="s">
        <v>2054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 x14ac:dyDescent="0.25">
      <c r="A1080" s="15">
        <v>1078</v>
      </c>
      <c r="B1080" s="16" t="s">
        <v>2055</v>
      </c>
      <c r="C1080" s="17" t="s">
        <v>161</v>
      </c>
      <c r="D1080" s="18" t="s">
        <v>2056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 x14ac:dyDescent="0.25">
      <c r="A1081" s="15">
        <v>1079</v>
      </c>
      <c r="B1081" s="16" t="s">
        <v>2057</v>
      </c>
      <c r="C1081" s="17" t="s">
        <v>161</v>
      </c>
      <c r="D1081" s="18" t="s">
        <v>2058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 x14ac:dyDescent="0.25">
      <c r="A1082" s="15">
        <v>1080</v>
      </c>
      <c r="B1082" s="16" t="s">
        <v>2059</v>
      </c>
      <c r="C1082" s="17" t="s">
        <v>161</v>
      </c>
      <c r="D1082" s="18" t="s">
        <v>2060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 x14ac:dyDescent="0.25">
      <c r="A1083" s="15">
        <v>1081</v>
      </c>
      <c r="B1083" s="16" t="s">
        <v>2061</v>
      </c>
      <c r="C1083" s="17" t="s">
        <v>161</v>
      </c>
      <c r="D1083" s="18" t="s">
        <v>2062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 x14ac:dyDescent="0.25">
      <c r="A1084" s="15">
        <v>1082</v>
      </c>
      <c r="B1084" s="16" t="s">
        <v>2061</v>
      </c>
      <c r="C1084" s="17" t="s">
        <v>161</v>
      </c>
      <c r="D1084" s="18" t="s">
        <v>2062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 x14ac:dyDescent="0.25">
      <c r="A1085" s="15">
        <v>1083</v>
      </c>
      <c r="B1085" s="16" t="s">
        <v>2063</v>
      </c>
      <c r="C1085" s="17" t="s">
        <v>161</v>
      </c>
      <c r="D1085" s="18" t="s">
        <v>2064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 x14ac:dyDescent="0.25">
      <c r="A1086" s="15">
        <v>1084</v>
      </c>
      <c r="B1086" s="16" t="s">
        <v>2535</v>
      </c>
      <c r="C1086" s="17" t="s">
        <v>161</v>
      </c>
      <c r="D1086" s="18" t="s">
        <v>2536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 x14ac:dyDescent="0.25">
      <c r="A1087" s="15">
        <v>1085</v>
      </c>
      <c r="B1087" s="16" t="s">
        <v>2065</v>
      </c>
      <c r="C1087" s="17" t="s">
        <v>161</v>
      </c>
      <c r="D1087" s="18" t="s">
        <v>2066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 x14ac:dyDescent="0.25">
      <c r="A1088" s="15">
        <v>1086</v>
      </c>
      <c r="B1088" s="16" t="s">
        <v>2537</v>
      </c>
      <c r="C1088" s="17" t="s">
        <v>161</v>
      </c>
      <c r="D1088" s="18" t="s">
        <v>2538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 x14ac:dyDescent="0.25">
      <c r="A1089" s="15">
        <v>1087</v>
      </c>
      <c r="B1089" s="16" t="s">
        <v>2539</v>
      </c>
      <c r="C1089" s="17" t="s">
        <v>161</v>
      </c>
      <c r="D1089" s="18" t="s">
        <v>2540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 x14ac:dyDescent="0.25">
      <c r="A1090" s="15">
        <v>1088</v>
      </c>
      <c r="B1090" s="16" t="s">
        <v>2067</v>
      </c>
      <c r="C1090" s="17" t="s">
        <v>161</v>
      </c>
      <c r="D1090" s="18" t="s">
        <v>2068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 x14ac:dyDescent="0.25">
      <c r="A1091" s="15">
        <v>1089</v>
      </c>
      <c r="B1091" s="16" t="s">
        <v>2069</v>
      </c>
      <c r="C1091" s="17" t="s">
        <v>161</v>
      </c>
      <c r="D1091" s="18" t="s">
        <v>2070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 x14ac:dyDescent="0.25">
      <c r="A1092" s="15">
        <v>1090</v>
      </c>
      <c r="B1092" s="16" t="s">
        <v>2069</v>
      </c>
      <c r="C1092" s="17" t="s">
        <v>161</v>
      </c>
      <c r="D1092" s="18" t="s">
        <v>2070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 x14ac:dyDescent="0.25">
      <c r="A1093" s="15">
        <v>1091</v>
      </c>
      <c r="B1093" s="16" t="s">
        <v>2071</v>
      </c>
      <c r="C1093" s="17" t="s">
        <v>161</v>
      </c>
      <c r="D1093" s="18" t="s">
        <v>2072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 x14ac:dyDescent="0.25">
      <c r="A1094" s="15">
        <v>1092</v>
      </c>
      <c r="B1094" s="16" t="s">
        <v>2073</v>
      </c>
      <c r="C1094" s="17" t="s">
        <v>161</v>
      </c>
      <c r="D1094" s="18" t="s">
        <v>2074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 x14ac:dyDescent="0.25">
      <c r="A1095" s="15">
        <v>1093</v>
      </c>
      <c r="B1095" s="16" t="s">
        <v>2075</v>
      </c>
      <c r="C1095" s="17" t="s">
        <v>161</v>
      </c>
      <c r="D1095" s="18" t="s">
        <v>2076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 x14ac:dyDescent="0.25">
      <c r="A1096" s="15">
        <v>1094</v>
      </c>
      <c r="B1096" s="16" t="s">
        <v>2541</v>
      </c>
      <c r="C1096" s="17" t="s">
        <v>161</v>
      </c>
      <c r="D1096" s="18" t="s">
        <v>2542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 x14ac:dyDescent="0.25">
      <c r="A1097" s="15">
        <v>1095</v>
      </c>
      <c r="B1097" s="16" t="s">
        <v>2077</v>
      </c>
      <c r="C1097" s="17" t="s">
        <v>161</v>
      </c>
      <c r="D1097" s="18" t="s">
        <v>2078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 x14ac:dyDescent="0.25">
      <c r="A1098" s="15">
        <v>1096</v>
      </c>
      <c r="B1098" s="16" t="s">
        <v>2079</v>
      </c>
      <c r="C1098" s="17" t="s">
        <v>161</v>
      </c>
      <c r="D1098" s="18" t="s">
        <v>2080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 x14ac:dyDescent="0.25">
      <c r="A1099" s="15">
        <v>1097</v>
      </c>
      <c r="B1099" s="16" t="s">
        <v>2543</v>
      </c>
      <c r="C1099" s="17" t="s">
        <v>161</v>
      </c>
      <c r="D1099" s="18" t="s">
        <v>2544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 x14ac:dyDescent="0.25">
      <c r="A1100" s="15">
        <v>1098</v>
      </c>
      <c r="B1100" s="16" t="s">
        <v>2545</v>
      </c>
      <c r="C1100" s="17" t="s">
        <v>161</v>
      </c>
      <c r="D1100" s="18" t="s">
        <v>2546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 x14ac:dyDescent="0.25">
      <c r="A1101" s="15">
        <v>1099</v>
      </c>
      <c r="B1101" s="16" t="s">
        <v>2081</v>
      </c>
      <c r="C1101" s="17" t="s">
        <v>161</v>
      </c>
      <c r="D1101" s="18" t="s">
        <v>2082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 x14ac:dyDescent="0.25">
      <c r="A1102" s="15">
        <v>1100</v>
      </c>
      <c r="B1102" s="16" t="s">
        <v>2547</v>
      </c>
      <c r="C1102" s="17" t="s">
        <v>161</v>
      </c>
      <c r="D1102" s="18" t="s">
        <v>2548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 x14ac:dyDescent="0.25">
      <c r="A1103" s="15">
        <v>1101</v>
      </c>
      <c r="B1103" s="16" t="s">
        <v>2549</v>
      </c>
      <c r="C1103" s="17" t="s">
        <v>161</v>
      </c>
      <c r="D1103" s="18" t="s">
        <v>2550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 x14ac:dyDescent="0.25">
      <c r="A1104" s="15">
        <v>1102</v>
      </c>
      <c r="B1104" s="16" t="s">
        <v>2551</v>
      </c>
      <c r="C1104" s="17" t="s">
        <v>161</v>
      </c>
      <c r="D1104" s="18" t="s">
        <v>2552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 x14ac:dyDescent="0.25">
      <c r="A1105" s="15">
        <v>1103</v>
      </c>
      <c r="B1105" s="16" t="s">
        <v>2083</v>
      </c>
      <c r="C1105" s="17" t="s">
        <v>161</v>
      </c>
      <c r="D1105" s="18" t="s">
        <v>2084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 x14ac:dyDescent="0.25">
      <c r="A1106" s="15">
        <v>1104</v>
      </c>
      <c r="B1106" s="16" t="s">
        <v>2085</v>
      </c>
      <c r="C1106" s="17" t="s">
        <v>161</v>
      </c>
      <c r="D1106" s="18" t="s">
        <v>2086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 x14ac:dyDescent="0.25">
      <c r="A1107" s="15">
        <v>1105</v>
      </c>
      <c r="B1107" s="16" t="s">
        <v>2553</v>
      </c>
      <c r="C1107" s="17" t="s">
        <v>161</v>
      </c>
      <c r="D1107" s="18" t="s">
        <v>2554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 x14ac:dyDescent="0.25">
      <c r="A1108" s="15">
        <v>1106</v>
      </c>
      <c r="B1108" s="16" t="s">
        <v>2087</v>
      </c>
      <c r="C1108" s="17" t="s">
        <v>161</v>
      </c>
      <c r="D1108" s="18" t="s">
        <v>2088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 x14ac:dyDescent="0.25">
      <c r="A1109" s="15">
        <v>1107</v>
      </c>
      <c r="B1109" s="16" t="s">
        <v>2089</v>
      </c>
      <c r="C1109" s="17" t="s">
        <v>161</v>
      </c>
      <c r="D1109" s="18" t="s">
        <v>2090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 x14ac:dyDescent="0.25">
      <c r="A1110" s="15">
        <v>1108</v>
      </c>
      <c r="B1110" s="16" t="s">
        <v>2089</v>
      </c>
      <c r="C1110" s="17" t="s">
        <v>161</v>
      </c>
      <c r="D1110" s="18" t="s">
        <v>2090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 x14ac:dyDescent="0.25">
      <c r="A1111" s="15">
        <v>1109</v>
      </c>
      <c r="B1111" s="16" t="s">
        <v>2555</v>
      </c>
      <c r="C1111" s="17" t="s">
        <v>161</v>
      </c>
      <c r="D1111" s="18" t="s">
        <v>2556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 x14ac:dyDescent="0.25">
      <c r="A1112" s="15">
        <v>1110</v>
      </c>
      <c r="B1112" s="16" t="s">
        <v>2091</v>
      </c>
      <c r="C1112" s="17" t="s">
        <v>161</v>
      </c>
      <c r="D1112" s="18" t="s">
        <v>2092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 x14ac:dyDescent="0.25">
      <c r="A1113" s="15">
        <v>1111</v>
      </c>
      <c r="B1113" s="16" t="s">
        <v>2557</v>
      </c>
      <c r="C1113" s="17" t="s">
        <v>161</v>
      </c>
      <c r="D1113" s="18" t="s">
        <v>2558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 x14ac:dyDescent="0.25">
      <c r="A1114" s="15">
        <v>1112</v>
      </c>
      <c r="B1114" s="16" t="s">
        <v>2559</v>
      </c>
      <c r="C1114" s="17" t="s">
        <v>161</v>
      </c>
      <c r="D1114" s="18" t="s">
        <v>2560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 x14ac:dyDescent="0.25">
      <c r="A1115" s="15">
        <v>1113</v>
      </c>
      <c r="B1115" s="16" t="s">
        <v>2093</v>
      </c>
      <c r="C1115" s="17" t="s">
        <v>161</v>
      </c>
      <c r="D1115" s="18" t="s">
        <v>2094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 x14ac:dyDescent="0.25">
      <c r="A1116" s="15">
        <v>1114</v>
      </c>
      <c r="B1116" s="16" t="s">
        <v>2561</v>
      </c>
      <c r="C1116" s="17" t="s">
        <v>161</v>
      </c>
      <c r="D1116" s="18" t="s">
        <v>2562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 x14ac:dyDescent="0.25">
      <c r="A1117" s="15">
        <v>1115</v>
      </c>
      <c r="B1117" s="16" t="s">
        <v>2095</v>
      </c>
      <c r="C1117" s="17" t="s">
        <v>161</v>
      </c>
      <c r="D1117" s="18" t="s">
        <v>2096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 x14ac:dyDescent="0.25">
      <c r="A1118" s="15">
        <v>1116</v>
      </c>
      <c r="B1118" s="16" t="s">
        <v>2095</v>
      </c>
      <c r="C1118" s="17" t="s">
        <v>161</v>
      </c>
      <c r="D1118" s="18" t="s">
        <v>2096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 x14ac:dyDescent="0.25">
      <c r="A1119" s="15">
        <v>1117</v>
      </c>
      <c r="B1119" s="16" t="s">
        <v>865</v>
      </c>
      <c r="C1119" s="17" t="s">
        <v>161</v>
      </c>
      <c r="D1119" s="18" t="s">
        <v>2097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2098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 x14ac:dyDescent="0.25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 x14ac:dyDescent="0.25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 x14ac:dyDescent="0.25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 x14ac:dyDescent="0.25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 x14ac:dyDescent="0.25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 x14ac:dyDescent="0.25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 x14ac:dyDescent="0.25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 x14ac:dyDescent="0.25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 x14ac:dyDescent="0.25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 x14ac:dyDescent="0.25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 x14ac:dyDescent="0.25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 x14ac:dyDescent="0.25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 x14ac:dyDescent="0.25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 x14ac:dyDescent="0.25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 x14ac:dyDescent="0.25">
      <c r="A1134" s="15">
        <v>1132</v>
      </c>
      <c r="B1134" s="16" t="s">
        <v>2099</v>
      </c>
      <c r="C1134" s="17" t="s">
        <v>161</v>
      </c>
      <c r="D1134" s="18" t="s">
        <v>2100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 x14ac:dyDescent="0.25">
      <c r="A1135" s="15">
        <v>1133</v>
      </c>
      <c r="B1135" s="16" t="s">
        <v>2101</v>
      </c>
      <c r="C1135" s="17" t="s">
        <v>161</v>
      </c>
      <c r="D1135" s="18" t="s">
        <v>2102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 x14ac:dyDescent="0.25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 x14ac:dyDescent="0.25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 x14ac:dyDescent="0.25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2563</v>
      </c>
      <c r="T1138" s="19" t="s">
        <v>2563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 x14ac:dyDescent="0.25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 x14ac:dyDescent="0.25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2564</v>
      </c>
      <c r="T1140" s="19" t="s">
        <v>2564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 x14ac:dyDescent="0.25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2565</v>
      </c>
      <c r="T1141" s="19" t="s">
        <v>2565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 x14ac:dyDescent="0.25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2566</v>
      </c>
      <c r="T1142" s="19" t="s">
        <v>2566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 x14ac:dyDescent="0.25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2567</v>
      </c>
      <c r="T1143" s="19" t="s">
        <v>2567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 x14ac:dyDescent="0.25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2568</v>
      </c>
      <c r="T1144" s="19" t="s">
        <v>2568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 x14ac:dyDescent="0.25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 x14ac:dyDescent="0.25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 x14ac:dyDescent="0.25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 x14ac:dyDescent="0.25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2569</v>
      </c>
      <c r="T1148" s="19" t="s">
        <v>2569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 x14ac:dyDescent="0.25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2570</v>
      </c>
      <c r="T1149" s="19" t="s">
        <v>2570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 x14ac:dyDescent="0.25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 x14ac:dyDescent="0.25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 x14ac:dyDescent="0.25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 x14ac:dyDescent="0.25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 x14ac:dyDescent="0.25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 x14ac:dyDescent="0.25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 x14ac:dyDescent="0.25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 x14ac:dyDescent="0.25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 x14ac:dyDescent="0.25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 x14ac:dyDescent="0.25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 x14ac:dyDescent="0.25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 x14ac:dyDescent="0.25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 x14ac:dyDescent="0.25">
      <c r="A1162" s="15">
        <v>1</v>
      </c>
      <c r="B1162" s="16">
        <v>30106295</v>
      </c>
      <c r="C1162" s="17"/>
      <c r="D1162" s="18" t="s">
        <v>2103</v>
      </c>
      <c r="E1162" s="16"/>
      <c r="F1162" s="16">
        <v>22</v>
      </c>
      <c r="G1162" s="16">
        <v>22</v>
      </c>
      <c r="H1162" s="16" t="s">
        <v>145</v>
      </c>
      <c r="I1162" s="16" t="s">
        <v>2104</v>
      </c>
      <c r="J1162" s="16" t="s">
        <v>2104</v>
      </c>
      <c r="K1162" s="16" t="s">
        <v>2104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 x14ac:dyDescent="0.25">
      <c r="A1163" s="15">
        <v>2</v>
      </c>
      <c r="B1163" s="16">
        <v>30485526</v>
      </c>
      <c r="C1163" s="17"/>
      <c r="D1163" s="18" t="s">
        <v>2105</v>
      </c>
      <c r="E1163" s="16"/>
      <c r="F1163" s="16">
        <v>22</v>
      </c>
      <c r="G1163" s="16">
        <v>22</v>
      </c>
      <c r="H1163" s="16" t="s">
        <v>145</v>
      </c>
      <c r="I1163" s="16" t="s">
        <v>2106</v>
      </c>
      <c r="J1163" s="16" t="s">
        <v>2106</v>
      </c>
      <c r="K1163" s="16" t="s">
        <v>2106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 x14ac:dyDescent="0.25">
      <c r="A1164" s="15">
        <v>3</v>
      </c>
      <c r="B1164" s="16">
        <v>30472085</v>
      </c>
      <c r="C1164" s="17"/>
      <c r="D1164" s="18" t="s">
        <v>2107</v>
      </c>
      <c r="E1164" s="16"/>
      <c r="F1164" s="16">
        <v>22</v>
      </c>
      <c r="G1164" s="16">
        <v>22</v>
      </c>
      <c r="H1164" s="16" t="s">
        <v>145</v>
      </c>
      <c r="I1164" s="16" t="s">
        <v>2108</v>
      </c>
      <c r="J1164" s="16" t="s">
        <v>2108</v>
      </c>
      <c r="K1164" s="16" t="s">
        <v>2108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 x14ac:dyDescent="0.25">
      <c r="A1165" s="15">
        <v>4</v>
      </c>
      <c r="B1165" s="16">
        <v>30473384</v>
      </c>
      <c r="C1165" s="17"/>
      <c r="D1165" s="18" t="s">
        <v>2109</v>
      </c>
      <c r="E1165" s="16"/>
      <c r="F1165" s="16">
        <v>22</v>
      </c>
      <c r="G1165" s="16">
        <v>22</v>
      </c>
      <c r="H1165" s="16" t="s">
        <v>145</v>
      </c>
      <c r="I1165" s="16" t="s">
        <v>2106</v>
      </c>
      <c r="J1165" s="16" t="s">
        <v>2106</v>
      </c>
      <c r="K1165" s="16" t="s">
        <v>2106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 x14ac:dyDescent="0.25">
      <c r="A1166" s="15">
        <v>5</v>
      </c>
      <c r="B1166" s="16">
        <v>30459964</v>
      </c>
      <c r="C1166" s="17"/>
      <c r="D1166" s="18" t="s">
        <v>2110</v>
      </c>
      <c r="E1166" s="16"/>
      <c r="F1166" s="16">
        <v>22</v>
      </c>
      <c r="G1166" s="16">
        <v>22</v>
      </c>
      <c r="H1166" s="16" t="s">
        <v>145</v>
      </c>
      <c r="I1166" s="16" t="s">
        <v>2108</v>
      </c>
      <c r="J1166" s="16" t="s">
        <v>2108</v>
      </c>
      <c r="K1166" s="16" t="s">
        <v>2108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 x14ac:dyDescent="0.25">
      <c r="A1167" s="15">
        <v>6</v>
      </c>
      <c r="B1167" s="16">
        <v>40001072</v>
      </c>
      <c r="C1167" s="17"/>
      <c r="D1167" s="18" t="s">
        <v>2111</v>
      </c>
      <c r="E1167" s="16"/>
      <c r="F1167" s="16">
        <v>22</v>
      </c>
      <c r="G1167" s="16">
        <v>22</v>
      </c>
      <c r="H1167" s="16" t="s">
        <v>145</v>
      </c>
      <c r="I1167" s="16" t="s">
        <v>2106</v>
      </c>
      <c r="J1167" s="16" t="s">
        <v>2106</v>
      </c>
      <c r="K1167" s="16" t="s">
        <v>2106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 x14ac:dyDescent="0.25">
      <c r="A1168" s="15">
        <v>7</v>
      </c>
      <c r="B1168" s="16">
        <v>2401100</v>
      </c>
      <c r="C1168" s="17"/>
      <c r="D1168" s="18" t="s">
        <v>2112</v>
      </c>
      <c r="E1168" s="16"/>
      <c r="F1168" s="16">
        <v>24</v>
      </c>
      <c r="G1168" s="16">
        <v>24</v>
      </c>
      <c r="H1168" s="16" t="s">
        <v>145</v>
      </c>
      <c r="I1168" s="16" t="s">
        <v>2106</v>
      </c>
      <c r="J1168" s="16" t="s">
        <v>2106</v>
      </c>
      <c r="K1168" s="16" t="s">
        <v>2106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 x14ac:dyDescent="0.25">
      <c r="A1169" s="15">
        <v>8</v>
      </c>
      <c r="B1169" s="16">
        <v>2401002</v>
      </c>
      <c r="C1169" s="17"/>
      <c r="D1169" s="18" t="s">
        <v>2113</v>
      </c>
      <c r="E1169" s="16"/>
      <c r="F1169" s="16">
        <v>24</v>
      </c>
      <c r="G1169" s="16">
        <v>24</v>
      </c>
      <c r="H1169" s="16" t="s">
        <v>145</v>
      </c>
      <c r="I1169" s="16" t="s">
        <v>2106</v>
      </c>
      <c r="J1169" s="16" t="s">
        <v>2106</v>
      </c>
      <c r="K1169" s="16" t="s">
        <v>2106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 x14ac:dyDescent="0.25">
      <c r="A1170" s="15">
        <v>9</v>
      </c>
      <c r="B1170" s="16">
        <v>2401021</v>
      </c>
      <c r="C1170" s="17"/>
      <c r="D1170" s="18" t="s">
        <v>2114</v>
      </c>
      <c r="E1170" s="16"/>
      <c r="F1170" s="16">
        <v>24</v>
      </c>
      <c r="G1170" s="16">
        <v>24</v>
      </c>
      <c r="H1170" s="16" t="s">
        <v>145</v>
      </c>
      <c r="I1170" s="16" t="s">
        <v>2106</v>
      </c>
      <c r="J1170" s="16" t="s">
        <v>2106</v>
      </c>
      <c r="K1170" s="16" t="s">
        <v>2106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 x14ac:dyDescent="0.25">
      <c r="A1171" s="15">
        <v>10</v>
      </c>
      <c r="B1171" s="16">
        <v>2401006</v>
      </c>
      <c r="C1171" s="17"/>
      <c r="D1171" s="18" t="s">
        <v>2115</v>
      </c>
      <c r="E1171" s="16"/>
      <c r="F1171" s="16">
        <v>24</v>
      </c>
      <c r="G1171" s="16">
        <v>24</v>
      </c>
      <c r="H1171" s="16" t="s">
        <v>145</v>
      </c>
      <c r="I1171" s="16" t="s">
        <v>2106</v>
      </c>
      <c r="J1171" s="16" t="s">
        <v>2106</v>
      </c>
      <c r="K1171" s="16" t="s">
        <v>2106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 x14ac:dyDescent="0.25">
      <c r="A1172" s="15">
        <v>11</v>
      </c>
      <c r="B1172" s="16">
        <v>2403100</v>
      </c>
      <c r="C1172" s="17"/>
      <c r="D1172" s="18" t="s">
        <v>2112</v>
      </c>
      <c r="E1172" s="16"/>
      <c r="F1172" s="16">
        <v>24</v>
      </c>
      <c r="G1172" s="16">
        <v>24</v>
      </c>
      <c r="H1172" s="16" t="s">
        <v>145</v>
      </c>
      <c r="I1172" s="16" t="s">
        <v>2106</v>
      </c>
      <c r="J1172" s="16" t="s">
        <v>2106</v>
      </c>
      <c r="K1172" s="16" t="s">
        <v>2106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 x14ac:dyDescent="0.25">
      <c r="A1173" s="15">
        <v>12</v>
      </c>
      <c r="B1173" s="16">
        <v>2602</v>
      </c>
      <c r="C1173" s="17"/>
      <c r="D1173" s="18" t="s">
        <v>2116</v>
      </c>
      <c r="E1173" s="16"/>
      <c r="F1173" s="16">
        <v>26</v>
      </c>
      <c r="G1173" s="16">
        <v>26</v>
      </c>
      <c r="H1173" s="16" t="s">
        <v>145</v>
      </c>
      <c r="I1173" s="16" t="s">
        <v>2106</v>
      </c>
      <c r="J1173" s="16" t="s">
        <v>2106</v>
      </c>
      <c r="K1173" s="16" t="s">
        <v>2106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 x14ac:dyDescent="0.25">
      <c r="A1174" s="15">
        <v>13</v>
      </c>
      <c r="B1174" s="16">
        <v>30393725</v>
      </c>
      <c r="C1174" s="17"/>
      <c r="D1174" s="18" t="s">
        <v>2117</v>
      </c>
      <c r="E1174" s="16"/>
      <c r="F1174" s="16">
        <v>29</v>
      </c>
      <c r="G1174" s="16">
        <v>29</v>
      </c>
      <c r="H1174" s="16" t="s">
        <v>145</v>
      </c>
      <c r="I1174" s="16" t="s">
        <v>2106</v>
      </c>
      <c r="J1174" s="16" t="s">
        <v>2106</v>
      </c>
      <c r="K1174" s="16" t="s">
        <v>2106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 x14ac:dyDescent="0.25">
      <c r="A1175" s="15">
        <v>14</v>
      </c>
      <c r="B1175" s="16">
        <v>30430573</v>
      </c>
      <c r="C1175" s="17"/>
      <c r="D1175" s="18" t="s">
        <v>2118</v>
      </c>
      <c r="E1175" s="16"/>
      <c r="F1175" s="16">
        <v>29</v>
      </c>
      <c r="G1175" s="16">
        <v>29</v>
      </c>
      <c r="H1175" s="16" t="s">
        <v>145</v>
      </c>
      <c r="I1175" s="16" t="s">
        <v>2119</v>
      </c>
      <c r="J1175" s="16" t="s">
        <v>2119</v>
      </c>
      <c r="K1175" s="16" t="s">
        <v>2119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 x14ac:dyDescent="0.25">
      <c r="A1176" s="15">
        <v>15</v>
      </c>
      <c r="B1176" s="16">
        <v>30438276</v>
      </c>
      <c r="C1176" s="17"/>
      <c r="D1176" s="18" t="s">
        <v>2571</v>
      </c>
      <c r="E1176" s="16"/>
      <c r="F1176" s="16">
        <v>29</v>
      </c>
      <c r="G1176" s="16">
        <v>29</v>
      </c>
      <c r="H1176" s="16" t="s">
        <v>145</v>
      </c>
      <c r="I1176" s="16" t="s">
        <v>2108</v>
      </c>
      <c r="J1176" s="16" t="s">
        <v>2108</v>
      </c>
      <c r="K1176" s="16" t="s">
        <v>2108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 x14ac:dyDescent="0.25">
      <c r="A1177" s="15">
        <v>16</v>
      </c>
      <c r="B1177" s="16">
        <v>30438276</v>
      </c>
      <c r="C1177" s="17"/>
      <c r="D1177" s="18" t="s">
        <v>2572</v>
      </c>
      <c r="E1177" s="16"/>
      <c r="F1177" s="16">
        <v>29</v>
      </c>
      <c r="G1177" s="16">
        <v>29</v>
      </c>
      <c r="H1177" s="16" t="s">
        <v>145</v>
      </c>
      <c r="I1177" s="16" t="s">
        <v>2108</v>
      </c>
      <c r="J1177" s="16" t="s">
        <v>2108</v>
      </c>
      <c r="K1177" s="16" t="s">
        <v>2108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 x14ac:dyDescent="0.25">
      <c r="A1178" s="15">
        <v>17</v>
      </c>
      <c r="B1178" s="16">
        <v>30331422</v>
      </c>
      <c r="C1178" s="17"/>
      <c r="D1178" s="18" t="s">
        <v>2120</v>
      </c>
      <c r="E1178" s="16"/>
      <c r="F1178" s="16">
        <v>29</v>
      </c>
      <c r="G1178" s="16">
        <v>29</v>
      </c>
      <c r="H1178" s="16" t="s">
        <v>145</v>
      </c>
      <c r="I1178" s="16" t="s">
        <v>2121</v>
      </c>
      <c r="J1178" s="16" t="s">
        <v>2121</v>
      </c>
      <c r="K1178" s="16" t="s">
        <v>2121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 x14ac:dyDescent="0.25">
      <c r="A1179" s="15">
        <v>18</v>
      </c>
      <c r="B1179" s="16">
        <v>30481636</v>
      </c>
      <c r="C1179" s="17"/>
      <c r="D1179" s="18" t="s">
        <v>2122</v>
      </c>
      <c r="E1179" s="16"/>
      <c r="F1179" s="16">
        <v>29</v>
      </c>
      <c r="G1179" s="16">
        <v>29</v>
      </c>
      <c r="H1179" s="16" t="s">
        <v>145</v>
      </c>
      <c r="I1179" s="16" t="s">
        <v>2123</v>
      </c>
      <c r="J1179" s="16" t="s">
        <v>2123</v>
      </c>
      <c r="K1179" s="16" t="s">
        <v>2123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 x14ac:dyDescent="0.25">
      <c r="A1180" s="15">
        <v>19</v>
      </c>
      <c r="B1180" s="16">
        <v>30483345</v>
      </c>
      <c r="C1180" s="17"/>
      <c r="D1180" s="18" t="s">
        <v>2124</v>
      </c>
      <c r="E1180" s="16"/>
      <c r="F1180" s="16">
        <v>29</v>
      </c>
      <c r="G1180" s="16">
        <v>29</v>
      </c>
      <c r="H1180" s="16" t="s">
        <v>145</v>
      </c>
      <c r="I1180" s="16" t="s">
        <v>2125</v>
      </c>
      <c r="J1180" s="16" t="s">
        <v>2125</v>
      </c>
      <c r="K1180" s="16" t="s">
        <v>2125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 x14ac:dyDescent="0.25">
      <c r="A1181" s="15">
        <v>20</v>
      </c>
      <c r="B1181" s="16">
        <v>30360773</v>
      </c>
      <c r="C1181" s="17"/>
      <c r="D1181" s="18" t="s">
        <v>2573</v>
      </c>
      <c r="E1181" s="16"/>
      <c r="F1181" s="16">
        <v>29</v>
      </c>
      <c r="G1181" s="16">
        <v>29</v>
      </c>
      <c r="H1181" s="16" t="s">
        <v>145</v>
      </c>
      <c r="I1181" s="16" t="s">
        <v>2125</v>
      </c>
      <c r="J1181" s="16" t="s">
        <v>2125</v>
      </c>
      <c r="K1181" s="16" t="s">
        <v>2125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 x14ac:dyDescent="0.25">
      <c r="A1182" s="15">
        <v>21</v>
      </c>
      <c r="B1182" s="16">
        <v>30360773</v>
      </c>
      <c r="C1182" s="17"/>
      <c r="D1182" s="18" t="s">
        <v>2574</v>
      </c>
      <c r="E1182" s="16"/>
      <c r="F1182" s="16">
        <v>29</v>
      </c>
      <c r="G1182" s="16">
        <v>29</v>
      </c>
      <c r="H1182" s="16" t="s">
        <v>145</v>
      </c>
      <c r="I1182" s="16" t="s">
        <v>2125</v>
      </c>
      <c r="J1182" s="16" t="s">
        <v>2125</v>
      </c>
      <c r="K1182" s="16" t="s">
        <v>2125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 x14ac:dyDescent="0.25">
      <c r="A1183" s="15">
        <v>22</v>
      </c>
      <c r="B1183" s="16">
        <v>30482861</v>
      </c>
      <c r="C1183" s="17"/>
      <c r="D1183" s="18" t="s">
        <v>2126</v>
      </c>
      <c r="E1183" s="16"/>
      <c r="F1183" s="16">
        <v>29</v>
      </c>
      <c r="G1183" s="16">
        <v>29</v>
      </c>
      <c r="H1183" s="16" t="s">
        <v>145</v>
      </c>
      <c r="I1183" s="16" t="s">
        <v>2106</v>
      </c>
      <c r="J1183" s="16" t="s">
        <v>2106</v>
      </c>
      <c r="K1183" s="16" t="s">
        <v>2106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 x14ac:dyDescent="0.25">
      <c r="A1184" s="15">
        <v>23</v>
      </c>
      <c r="B1184" s="16">
        <v>30430873</v>
      </c>
      <c r="C1184" s="17"/>
      <c r="D1184" s="18" t="s">
        <v>2127</v>
      </c>
      <c r="E1184" s="16"/>
      <c r="F1184" s="16">
        <v>29</v>
      </c>
      <c r="G1184" s="16">
        <v>29</v>
      </c>
      <c r="H1184" s="16" t="s">
        <v>145</v>
      </c>
      <c r="I1184" s="16" t="s">
        <v>2128</v>
      </c>
      <c r="J1184" s="16" t="s">
        <v>2128</v>
      </c>
      <c r="K1184" s="16" t="s">
        <v>2128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 x14ac:dyDescent="0.25">
      <c r="A1185" s="15">
        <v>24</v>
      </c>
      <c r="B1185" s="16">
        <v>30453423</v>
      </c>
      <c r="C1185" s="17"/>
      <c r="D1185" s="18" t="s">
        <v>2129</v>
      </c>
      <c r="E1185" s="16"/>
      <c r="F1185" s="16">
        <v>29</v>
      </c>
      <c r="G1185" s="16">
        <v>29</v>
      </c>
      <c r="H1185" s="16" t="s">
        <v>145</v>
      </c>
      <c r="I1185" s="16" t="s">
        <v>2108</v>
      </c>
      <c r="J1185" s="16" t="s">
        <v>2108</v>
      </c>
      <c r="K1185" s="16" t="s">
        <v>2108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 x14ac:dyDescent="0.25">
      <c r="A1186" s="15">
        <v>25</v>
      </c>
      <c r="B1186" s="16">
        <v>30367054</v>
      </c>
      <c r="C1186" s="17"/>
      <c r="D1186" s="18" t="s">
        <v>2130</v>
      </c>
      <c r="E1186" s="16"/>
      <c r="F1186" s="16">
        <v>29</v>
      </c>
      <c r="G1186" s="16">
        <v>29</v>
      </c>
      <c r="H1186" s="16" t="s">
        <v>145</v>
      </c>
      <c r="I1186" s="16" t="s">
        <v>2106</v>
      </c>
      <c r="J1186" s="16" t="s">
        <v>2106</v>
      </c>
      <c r="K1186" s="16" t="s">
        <v>2106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 x14ac:dyDescent="0.25">
      <c r="A1187" s="15">
        <v>26</v>
      </c>
      <c r="B1187" s="16">
        <v>40002699</v>
      </c>
      <c r="C1187" s="17"/>
      <c r="D1187" s="18" t="s">
        <v>2131</v>
      </c>
      <c r="E1187" s="16"/>
      <c r="F1187" s="16">
        <v>29</v>
      </c>
      <c r="G1187" s="16">
        <v>29</v>
      </c>
      <c r="H1187" s="16" t="s">
        <v>145</v>
      </c>
      <c r="I1187" s="16" t="s">
        <v>2108</v>
      </c>
      <c r="J1187" s="16" t="s">
        <v>2108</v>
      </c>
      <c r="K1187" s="16" t="s">
        <v>2108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 x14ac:dyDescent="0.25">
      <c r="A1188" s="15">
        <v>27</v>
      </c>
      <c r="B1188" s="16">
        <v>30484585</v>
      </c>
      <c r="C1188" s="17"/>
      <c r="D1188" s="18" t="s">
        <v>2132</v>
      </c>
      <c r="E1188" s="16"/>
      <c r="F1188" s="16">
        <v>29</v>
      </c>
      <c r="G1188" s="16">
        <v>29</v>
      </c>
      <c r="H1188" s="16" t="s">
        <v>145</v>
      </c>
      <c r="I1188" s="16" t="s">
        <v>2106</v>
      </c>
      <c r="J1188" s="16" t="s">
        <v>2106</v>
      </c>
      <c r="K1188" s="16" t="s">
        <v>2106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 x14ac:dyDescent="0.25">
      <c r="A1189" s="15">
        <v>28</v>
      </c>
      <c r="B1189" s="16">
        <v>30149379</v>
      </c>
      <c r="C1189" s="17"/>
      <c r="D1189" s="18" t="s">
        <v>2133</v>
      </c>
      <c r="E1189" s="16"/>
      <c r="F1189" s="16">
        <v>29</v>
      </c>
      <c r="G1189" s="16">
        <v>29</v>
      </c>
      <c r="H1189" s="16" t="s">
        <v>145</v>
      </c>
      <c r="I1189" s="16" t="s">
        <v>2123</v>
      </c>
      <c r="J1189" s="16" t="s">
        <v>2123</v>
      </c>
      <c r="K1189" s="16" t="s">
        <v>2123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 x14ac:dyDescent="0.25">
      <c r="A1190" s="15">
        <v>29</v>
      </c>
      <c r="B1190" s="16">
        <v>30356023</v>
      </c>
      <c r="C1190" s="17"/>
      <c r="D1190" s="18" t="s">
        <v>2134</v>
      </c>
      <c r="E1190" s="16"/>
      <c r="F1190" s="16">
        <v>29</v>
      </c>
      <c r="G1190" s="16">
        <v>29</v>
      </c>
      <c r="H1190" s="16" t="s">
        <v>145</v>
      </c>
      <c r="I1190" s="16" t="s">
        <v>2135</v>
      </c>
      <c r="J1190" s="16" t="s">
        <v>2135</v>
      </c>
      <c r="K1190" s="16" t="s">
        <v>2135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 x14ac:dyDescent="0.25">
      <c r="A1191" s="15">
        <v>30</v>
      </c>
      <c r="B1191" s="16">
        <v>30361086</v>
      </c>
      <c r="C1191" s="17"/>
      <c r="D1191" s="18" t="s">
        <v>2136</v>
      </c>
      <c r="E1191" s="16"/>
      <c r="F1191" s="16">
        <v>29</v>
      </c>
      <c r="G1191" s="16">
        <v>29</v>
      </c>
      <c r="H1191" s="16" t="s">
        <v>145</v>
      </c>
      <c r="I1191" s="16" t="s">
        <v>2137</v>
      </c>
      <c r="J1191" s="16" t="s">
        <v>2137</v>
      </c>
      <c r="K1191" s="16" t="s">
        <v>2137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 x14ac:dyDescent="0.25">
      <c r="A1192" s="15">
        <v>31</v>
      </c>
      <c r="B1192" s="16">
        <v>30465884</v>
      </c>
      <c r="C1192" s="17"/>
      <c r="D1192" s="18" t="s">
        <v>2138</v>
      </c>
      <c r="E1192" s="16"/>
      <c r="F1192" s="16">
        <v>29</v>
      </c>
      <c r="G1192" s="16">
        <v>29</v>
      </c>
      <c r="H1192" s="16" t="s">
        <v>145</v>
      </c>
      <c r="I1192" s="16" t="s">
        <v>2106</v>
      </c>
      <c r="J1192" s="16" t="s">
        <v>2106</v>
      </c>
      <c r="K1192" s="16" t="s">
        <v>2106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 x14ac:dyDescent="0.25">
      <c r="A1193" s="15">
        <v>32</v>
      </c>
      <c r="B1193" s="16">
        <v>30469936</v>
      </c>
      <c r="C1193" s="17"/>
      <c r="D1193" s="18" t="s">
        <v>2139</v>
      </c>
      <c r="E1193" s="16"/>
      <c r="F1193" s="16">
        <v>29</v>
      </c>
      <c r="G1193" s="16">
        <v>29</v>
      </c>
      <c r="H1193" s="16" t="s">
        <v>145</v>
      </c>
      <c r="I1193" s="16" t="s">
        <v>2125</v>
      </c>
      <c r="J1193" s="16" t="s">
        <v>2125</v>
      </c>
      <c r="K1193" s="16" t="s">
        <v>2125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 x14ac:dyDescent="0.25">
      <c r="A1194" s="15">
        <v>33</v>
      </c>
      <c r="B1194" s="16">
        <v>30486254</v>
      </c>
      <c r="C1194" s="17"/>
      <c r="D1194" s="18" t="s">
        <v>2140</v>
      </c>
      <c r="E1194" s="16"/>
      <c r="F1194" s="16">
        <v>29</v>
      </c>
      <c r="G1194" s="16">
        <v>29</v>
      </c>
      <c r="H1194" s="16" t="s">
        <v>145</v>
      </c>
      <c r="I1194" s="16" t="s">
        <v>2108</v>
      </c>
      <c r="J1194" s="16" t="s">
        <v>2108</v>
      </c>
      <c r="K1194" s="16" t="s">
        <v>2108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 x14ac:dyDescent="0.25">
      <c r="A1195" s="15">
        <v>34</v>
      </c>
      <c r="B1195" s="16">
        <v>40002436</v>
      </c>
      <c r="C1195" s="17"/>
      <c r="D1195" s="18" t="s">
        <v>2575</v>
      </c>
      <c r="E1195" s="16"/>
      <c r="F1195" s="16">
        <v>29</v>
      </c>
      <c r="G1195" s="16">
        <v>29</v>
      </c>
      <c r="H1195" s="16" t="s">
        <v>145</v>
      </c>
      <c r="I1195" s="16" t="s">
        <v>2108</v>
      </c>
      <c r="J1195" s="16" t="s">
        <v>2108</v>
      </c>
      <c r="K1195" s="16" t="s">
        <v>2108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 x14ac:dyDescent="0.25">
      <c r="A1196" s="15">
        <v>35</v>
      </c>
      <c r="B1196" s="16">
        <v>30484223</v>
      </c>
      <c r="C1196" s="17"/>
      <c r="D1196" s="18" t="s">
        <v>2141</v>
      </c>
      <c r="E1196" s="16"/>
      <c r="F1196" s="16">
        <v>29</v>
      </c>
      <c r="G1196" s="16">
        <v>29</v>
      </c>
      <c r="H1196" s="16" t="s">
        <v>145</v>
      </c>
      <c r="I1196" s="16" t="s">
        <v>2142</v>
      </c>
      <c r="J1196" s="16" t="s">
        <v>2142</v>
      </c>
      <c r="K1196" s="16" t="s">
        <v>2142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 x14ac:dyDescent="0.25">
      <c r="A1197" s="15">
        <v>36</v>
      </c>
      <c r="B1197" s="16">
        <v>30459948</v>
      </c>
      <c r="C1197" s="17"/>
      <c r="D1197" s="18" t="s">
        <v>2143</v>
      </c>
      <c r="E1197" s="16"/>
      <c r="F1197" s="16">
        <v>29</v>
      </c>
      <c r="G1197" s="16">
        <v>29</v>
      </c>
      <c r="H1197" s="16" t="s">
        <v>145</v>
      </c>
      <c r="I1197" s="16" t="s">
        <v>2135</v>
      </c>
      <c r="J1197" s="16" t="s">
        <v>2135</v>
      </c>
      <c r="K1197" s="16" t="s">
        <v>2135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 x14ac:dyDescent="0.25">
      <c r="A1198" s="15">
        <v>37</v>
      </c>
      <c r="B1198" s="16">
        <v>40001296</v>
      </c>
      <c r="C1198" s="17"/>
      <c r="D1198" s="18" t="s">
        <v>2144</v>
      </c>
      <c r="E1198" s="16"/>
      <c r="F1198" s="16">
        <v>29</v>
      </c>
      <c r="G1198" s="16">
        <v>29</v>
      </c>
      <c r="H1198" s="16" t="s">
        <v>145</v>
      </c>
      <c r="I1198" s="16" t="s">
        <v>2108</v>
      </c>
      <c r="J1198" s="16" t="s">
        <v>2108</v>
      </c>
      <c r="K1198" s="16" t="s">
        <v>2108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 x14ac:dyDescent="0.25">
      <c r="A1199" s="15">
        <v>38</v>
      </c>
      <c r="B1199" s="16">
        <v>40002436</v>
      </c>
      <c r="C1199" s="17"/>
      <c r="D1199" s="18" t="s">
        <v>2576</v>
      </c>
      <c r="E1199" s="16"/>
      <c r="F1199" s="16">
        <v>29</v>
      </c>
      <c r="G1199" s="16">
        <v>29</v>
      </c>
      <c r="H1199" s="16" t="s">
        <v>145</v>
      </c>
      <c r="I1199" s="16" t="s">
        <v>2108</v>
      </c>
      <c r="J1199" s="16" t="s">
        <v>2108</v>
      </c>
      <c r="K1199" s="16" t="s">
        <v>2108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 x14ac:dyDescent="0.25">
      <c r="A1200" s="15">
        <v>39</v>
      </c>
      <c r="B1200" s="16">
        <v>30459964</v>
      </c>
      <c r="C1200" s="17"/>
      <c r="D1200" s="18" t="s">
        <v>2110</v>
      </c>
      <c r="E1200" s="16"/>
      <c r="F1200" s="16">
        <v>29</v>
      </c>
      <c r="G1200" s="16">
        <v>29</v>
      </c>
      <c r="H1200" s="16" t="s">
        <v>145</v>
      </c>
      <c r="I1200" s="16" t="s">
        <v>2108</v>
      </c>
      <c r="J1200" s="16" t="s">
        <v>2108</v>
      </c>
      <c r="K1200" s="16" t="s">
        <v>2108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 x14ac:dyDescent="0.25">
      <c r="A1201" s="15">
        <v>40</v>
      </c>
      <c r="B1201" s="16">
        <v>30484142</v>
      </c>
      <c r="C1201" s="17"/>
      <c r="D1201" s="18" t="s">
        <v>2145</v>
      </c>
      <c r="E1201" s="16"/>
      <c r="F1201" s="16">
        <v>29</v>
      </c>
      <c r="G1201" s="16">
        <v>29</v>
      </c>
      <c r="H1201" s="16" t="s">
        <v>145</v>
      </c>
      <c r="I1201" s="16" t="s">
        <v>2146</v>
      </c>
      <c r="J1201" s="16" t="s">
        <v>2146</v>
      </c>
      <c r="K1201" s="16" t="s">
        <v>2146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 x14ac:dyDescent="0.25">
      <c r="A1202" s="15">
        <v>41</v>
      </c>
      <c r="B1202" s="16">
        <v>30393928</v>
      </c>
      <c r="C1202" s="17"/>
      <c r="D1202" s="18" t="s">
        <v>2147</v>
      </c>
      <c r="E1202" s="16"/>
      <c r="F1202" s="16">
        <v>29</v>
      </c>
      <c r="G1202" s="16">
        <v>29</v>
      </c>
      <c r="H1202" s="16" t="s">
        <v>145</v>
      </c>
      <c r="I1202" s="16" t="s">
        <v>2148</v>
      </c>
      <c r="J1202" s="16" t="s">
        <v>2148</v>
      </c>
      <c r="K1202" s="16" t="s">
        <v>2148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 x14ac:dyDescent="0.25">
      <c r="A1203" s="15">
        <v>42</v>
      </c>
      <c r="B1203" s="16">
        <v>30145173</v>
      </c>
      <c r="C1203" s="17"/>
      <c r="D1203" s="18" t="s">
        <v>2149</v>
      </c>
      <c r="E1203" s="16"/>
      <c r="F1203" s="16">
        <v>29</v>
      </c>
      <c r="G1203" s="16">
        <v>29</v>
      </c>
      <c r="H1203" s="16" t="s">
        <v>145</v>
      </c>
      <c r="I1203" s="16" t="s">
        <v>2150</v>
      </c>
      <c r="J1203" s="16" t="s">
        <v>2150</v>
      </c>
      <c r="K1203" s="16" t="s">
        <v>2150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 x14ac:dyDescent="0.25">
      <c r="A1204" s="15">
        <v>43</v>
      </c>
      <c r="B1204" s="16">
        <v>30484101</v>
      </c>
      <c r="C1204" s="17"/>
      <c r="D1204" s="18" t="s">
        <v>2151</v>
      </c>
      <c r="E1204" s="16"/>
      <c r="F1204" s="16">
        <v>29</v>
      </c>
      <c r="G1204" s="16">
        <v>29</v>
      </c>
      <c r="H1204" s="16" t="s">
        <v>145</v>
      </c>
      <c r="I1204" s="16" t="s">
        <v>2150</v>
      </c>
      <c r="J1204" s="16" t="s">
        <v>2150</v>
      </c>
      <c r="K1204" s="16" t="s">
        <v>2150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 x14ac:dyDescent="0.25">
      <c r="A1205" s="15">
        <v>44</v>
      </c>
      <c r="B1205" s="16">
        <v>30484110</v>
      </c>
      <c r="C1205" s="17"/>
      <c r="D1205" s="18" t="s">
        <v>2152</v>
      </c>
      <c r="E1205" s="16"/>
      <c r="F1205" s="16">
        <v>29</v>
      </c>
      <c r="G1205" s="16">
        <v>29</v>
      </c>
      <c r="H1205" s="16" t="s">
        <v>145</v>
      </c>
      <c r="I1205" s="16" t="s">
        <v>2150</v>
      </c>
      <c r="J1205" s="16" t="s">
        <v>2150</v>
      </c>
      <c r="K1205" s="16" t="s">
        <v>2150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 x14ac:dyDescent="0.25">
      <c r="A1206" s="15">
        <v>45</v>
      </c>
      <c r="B1206" s="16">
        <v>30072038</v>
      </c>
      <c r="C1206" s="17"/>
      <c r="D1206" s="18" t="s">
        <v>2153</v>
      </c>
      <c r="E1206" s="16"/>
      <c r="F1206" s="16">
        <v>31</v>
      </c>
      <c r="G1206" s="16">
        <v>31</v>
      </c>
      <c r="H1206" s="16" t="s">
        <v>145</v>
      </c>
      <c r="I1206" s="16" t="s">
        <v>2123</v>
      </c>
      <c r="J1206" s="16" t="s">
        <v>2123</v>
      </c>
      <c r="K1206" s="16" t="s">
        <v>2123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 x14ac:dyDescent="0.25">
      <c r="A1207" s="15">
        <v>46</v>
      </c>
      <c r="B1207" s="16">
        <v>20145618</v>
      </c>
      <c r="C1207" s="17"/>
      <c r="D1207" s="18" t="s">
        <v>2154</v>
      </c>
      <c r="E1207" s="16"/>
      <c r="F1207" s="16">
        <v>31</v>
      </c>
      <c r="G1207" s="16">
        <v>31</v>
      </c>
      <c r="H1207" s="16" t="s">
        <v>145</v>
      </c>
      <c r="I1207" s="16" t="s">
        <v>2150</v>
      </c>
      <c r="J1207" s="16" t="s">
        <v>2150</v>
      </c>
      <c r="K1207" s="16" t="s">
        <v>2150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 x14ac:dyDescent="0.25">
      <c r="A1208" s="15">
        <v>47</v>
      </c>
      <c r="B1208" s="16">
        <v>30063630</v>
      </c>
      <c r="C1208" s="17"/>
      <c r="D1208" s="18" t="s">
        <v>2155</v>
      </c>
      <c r="E1208" s="16"/>
      <c r="F1208" s="16">
        <v>31</v>
      </c>
      <c r="G1208" s="16">
        <v>31</v>
      </c>
      <c r="H1208" s="16" t="s">
        <v>145</v>
      </c>
      <c r="I1208" s="16" t="s">
        <v>2125</v>
      </c>
      <c r="J1208" s="16" t="s">
        <v>2125</v>
      </c>
      <c r="K1208" s="16" t="s">
        <v>2125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 x14ac:dyDescent="0.25">
      <c r="A1209" s="15">
        <v>48</v>
      </c>
      <c r="B1209" s="16">
        <v>30082411</v>
      </c>
      <c r="C1209" s="17"/>
      <c r="D1209" s="18" t="s">
        <v>2156</v>
      </c>
      <c r="E1209" s="16"/>
      <c r="F1209" s="16">
        <v>31</v>
      </c>
      <c r="G1209" s="16">
        <v>31</v>
      </c>
      <c r="H1209" s="16" t="s">
        <v>145</v>
      </c>
      <c r="I1209" s="16" t="s">
        <v>2146</v>
      </c>
      <c r="J1209" s="16" t="s">
        <v>2146</v>
      </c>
      <c r="K1209" s="16" t="s">
        <v>2146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 x14ac:dyDescent="0.25">
      <c r="A1210" s="15">
        <v>49</v>
      </c>
      <c r="B1210" s="16">
        <v>30045318</v>
      </c>
      <c r="C1210" s="17"/>
      <c r="D1210" s="18" t="s">
        <v>2157</v>
      </c>
      <c r="E1210" s="16"/>
      <c r="F1210" s="16">
        <v>31</v>
      </c>
      <c r="G1210" s="16">
        <v>31</v>
      </c>
      <c r="H1210" s="16" t="s">
        <v>145</v>
      </c>
      <c r="I1210" s="16" t="s">
        <v>2121</v>
      </c>
      <c r="J1210" s="16" t="s">
        <v>2121</v>
      </c>
      <c r="K1210" s="16" t="s">
        <v>2121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 x14ac:dyDescent="0.25">
      <c r="A1211" s="15">
        <v>50</v>
      </c>
      <c r="B1211" s="16">
        <v>30071801</v>
      </c>
      <c r="C1211" s="17"/>
      <c r="D1211" s="18" t="s">
        <v>2158</v>
      </c>
      <c r="E1211" s="16"/>
      <c r="F1211" s="16">
        <v>31</v>
      </c>
      <c r="G1211" s="16">
        <v>31</v>
      </c>
      <c r="H1211" s="16" t="s">
        <v>987</v>
      </c>
      <c r="I1211" s="16" t="s">
        <v>2128</v>
      </c>
      <c r="J1211" s="16" t="s">
        <v>2128</v>
      </c>
      <c r="K1211" s="16" t="s">
        <v>2128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 x14ac:dyDescent="0.25">
      <c r="A1212" s="15">
        <v>51</v>
      </c>
      <c r="B1212" s="16">
        <v>30062448</v>
      </c>
      <c r="C1212" s="17"/>
      <c r="D1212" s="18" t="s">
        <v>2159</v>
      </c>
      <c r="E1212" s="16"/>
      <c r="F1212" s="16">
        <v>31</v>
      </c>
      <c r="G1212" s="16">
        <v>31</v>
      </c>
      <c r="H1212" s="16" t="s">
        <v>987</v>
      </c>
      <c r="I1212" s="16" t="s">
        <v>2106</v>
      </c>
      <c r="J1212" s="16" t="s">
        <v>2106</v>
      </c>
      <c r="K1212" s="16" t="s">
        <v>2106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 x14ac:dyDescent="0.25">
      <c r="A1213" s="15">
        <v>52</v>
      </c>
      <c r="B1213" s="16">
        <v>30036305</v>
      </c>
      <c r="C1213" s="17"/>
      <c r="D1213" s="18" t="s">
        <v>2160</v>
      </c>
      <c r="E1213" s="16"/>
      <c r="F1213" s="16">
        <v>31</v>
      </c>
      <c r="G1213" s="16">
        <v>31</v>
      </c>
      <c r="H1213" s="16" t="s">
        <v>145</v>
      </c>
      <c r="I1213" s="16" t="s">
        <v>2146</v>
      </c>
      <c r="J1213" s="16" t="s">
        <v>2146</v>
      </c>
      <c r="K1213" s="16" t="s">
        <v>2146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 x14ac:dyDescent="0.25">
      <c r="A1214" s="15">
        <v>53</v>
      </c>
      <c r="B1214" s="16">
        <v>30065234</v>
      </c>
      <c r="C1214" s="17"/>
      <c r="D1214" s="18" t="s">
        <v>2161</v>
      </c>
      <c r="E1214" s="16"/>
      <c r="F1214" s="16">
        <v>31</v>
      </c>
      <c r="G1214" s="16">
        <v>31</v>
      </c>
      <c r="H1214" s="16" t="s">
        <v>145</v>
      </c>
      <c r="I1214" s="16" t="s">
        <v>2104</v>
      </c>
      <c r="J1214" s="16" t="s">
        <v>2104</v>
      </c>
      <c r="K1214" s="16" t="s">
        <v>2104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 x14ac:dyDescent="0.25">
      <c r="A1215" s="15">
        <v>54</v>
      </c>
      <c r="B1215" s="16">
        <v>20169586</v>
      </c>
      <c r="C1215" s="17"/>
      <c r="D1215" s="18" t="s">
        <v>2162</v>
      </c>
      <c r="E1215" s="16"/>
      <c r="F1215" s="16">
        <v>31</v>
      </c>
      <c r="G1215" s="16">
        <v>31</v>
      </c>
      <c r="H1215" s="16" t="s">
        <v>145</v>
      </c>
      <c r="I1215" s="16" t="s">
        <v>2104</v>
      </c>
      <c r="J1215" s="16" t="s">
        <v>2104</v>
      </c>
      <c r="K1215" s="16" t="s">
        <v>2104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 x14ac:dyDescent="0.25">
      <c r="A1216" s="15">
        <v>55</v>
      </c>
      <c r="B1216" s="16">
        <v>20106396</v>
      </c>
      <c r="C1216" s="17"/>
      <c r="D1216" s="18" t="s">
        <v>2163</v>
      </c>
      <c r="E1216" s="16"/>
      <c r="F1216" s="16">
        <v>31</v>
      </c>
      <c r="G1216" s="16">
        <v>31</v>
      </c>
      <c r="H1216" s="16" t="s">
        <v>145</v>
      </c>
      <c r="I1216" s="16" t="s">
        <v>2108</v>
      </c>
      <c r="J1216" s="16" t="s">
        <v>2108</v>
      </c>
      <c r="K1216" s="16" t="s">
        <v>2108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 x14ac:dyDescent="0.25">
      <c r="A1217" s="15">
        <v>56</v>
      </c>
      <c r="B1217" s="16">
        <v>30101961</v>
      </c>
      <c r="C1217" s="17"/>
      <c r="D1217" s="18" t="s">
        <v>2164</v>
      </c>
      <c r="E1217" s="16"/>
      <c r="F1217" s="16">
        <v>31</v>
      </c>
      <c r="G1217" s="16">
        <v>31</v>
      </c>
      <c r="H1217" s="16" t="s">
        <v>145</v>
      </c>
      <c r="I1217" s="16" t="s">
        <v>2165</v>
      </c>
      <c r="J1217" s="16" t="s">
        <v>2165</v>
      </c>
      <c r="K1217" s="16" t="s">
        <v>2165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 x14ac:dyDescent="0.25">
      <c r="A1218" s="15">
        <v>57</v>
      </c>
      <c r="B1218" s="16">
        <v>30065689</v>
      </c>
      <c r="C1218" s="17"/>
      <c r="D1218" s="18" t="s">
        <v>2166</v>
      </c>
      <c r="E1218" s="16"/>
      <c r="F1218" s="16">
        <v>31</v>
      </c>
      <c r="G1218" s="16">
        <v>31</v>
      </c>
      <c r="H1218" s="16" t="s">
        <v>987</v>
      </c>
      <c r="I1218" s="16" t="s">
        <v>2142</v>
      </c>
      <c r="J1218" s="16" t="s">
        <v>2142</v>
      </c>
      <c r="K1218" s="16" t="s">
        <v>2142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 x14ac:dyDescent="0.25">
      <c r="A1219" s="15">
        <v>58</v>
      </c>
      <c r="B1219" s="16">
        <v>20188777</v>
      </c>
      <c r="C1219" s="17"/>
      <c r="D1219" s="18" t="s">
        <v>2167</v>
      </c>
      <c r="E1219" s="16"/>
      <c r="F1219" s="16">
        <v>31</v>
      </c>
      <c r="G1219" s="16">
        <v>31</v>
      </c>
      <c r="H1219" s="16" t="s">
        <v>987</v>
      </c>
      <c r="I1219" s="16" t="s">
        <v>2142</v>
      </c>
      <c r="J1219" s="16" t="s">
        <v>2142</v>
      </c>
      <c r="K1219" s="16" t="s">
        <v>2142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 x14ac:dyDescent="0.25">
      <c r="A1220" s="15">
        <v>59</v>
      </c>
      <c r="B1220" s="16">
        <v>30086926</v>
      </c>
      <c r="C1220" s="17"/>
      <c r="D1220" s="18" t="s">
        <v>2168</v>
      </c>
      <c r="E1220" s="16"/>
      <c r="F1220" s="16">
        <v>31</v>
      </c>
      <c r="G1220" s="16">
        <v>31</v>
      </c>
      <c r="H1220" s="16" t="s">
        <v>145</v>
      </c>
      <c r="I1220" s="16" t="s">
        <v>2119</v>
      </c>
      <c r="J1220" s="16" t="s">
        <v>2119</v>
      </c>
      <c r="K1220" s="16" t="s">
        <v>2119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 x14ac:dyDescent="0.25">
      <c r="A1221" s="15">
        <v>60</v>
      </c>
      <c r="B1221" s="16">
        <v>20183456</v>
      </c>
      <c r="C1221" s="17"/>
      <c r="D1221" s="18" t="s">
        <v>2169</v>
      </c>
      <c r="E1221" s="16"/>
      <c r="F1221" s="16">
        <v>31</v>
      </c>
      <c r="G1221" s="16">
        <v>31</v>
      </c>
      <c r="H1221" s="16" t="s">
        <v>145</v>
      </c>
      <c r="I1221" s="16" t="s">
        <v>2121</v>
      </c>
      <c r="J1221" s="16" t="s">
        <v>2121</v>
      </c>
      <c r="K1221" s="16" t="s">
        <v>2121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 x14ac:dyDescent="0.25">
      <c r="A1222" s="15">
        <v>61</v>
      </c>
      <c r="B1222" s="16">
        <v>30064704</v>
      </c>
      <c r="C1222" s="17"/>
      <c r="D1222" s="18" t="s">
        <v>2170</v>
      </c>
      <c r="E1222" s="16"/>
      <c r="F1222" s="16">
        <v>31</v>
      </c>
      <c r="G1222" s="16">
        <v>31</v>
      </c>
      <c r="H1222" s="16" t="s">
        <v>145</v>
      </c>
      <c r="I1222" s="16" t="s">
        <v>2150</v>
      </c>
      <c r="J1222" s="16" t="s">
        <v>2150</v>
      </c>
      <c r="K1222" s="16" t="s">
        <v>2150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 x14ac:dyDescent="0.25">
      <c r="A1223" s="15">
        <v>62</v>
      </c>
      <c r="B1223" s="16">
        <v>30063759</v>
      </c>
      <c r="C1223" s="17"/>
      <c r="D1223" s="18" t="s">
        <v>2171</v>
      </c>
      <c r="E1223" s="16"/>
      <c r="F1223" s="16">
        <v>31</v>
      </c>
      <c r="G1223" s="16">
        <v>31</v>
      </c>
      <c r="H1223" s="16" t="s">
        <v>145</v>
      </c>
      <c r="I1223" s="16" t="s">
        <v>2135</v>
      </c>
      <c r="J1223" s="16" t="s">
        <v>2135</v>
      </c>
      <c r="K1223" s="16" t="s">
        <v>2135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 x14ac:dyDescent="0.25">
      <c r="A1224" s="15">
        <v>63</v>
      </c>
      <c r="B1224" s="16">
        <v>30073178</v>
      </c>
      <c r="C1224" s="17"/>
      <c r="D1224" s="18" t="s">
        <v>2172</v>
      </c>
      <c r="E1224" s="16"/>
      <c r="F1224" s="16">
        <v>31</v>
      </c>
      <c r="G1224" s="16">
        <v>31</v>
      </c>
      <c r="H1224" s="16" t="s">
        <v>145</v>
      </c>
      <c r="I1224" s="16" t="s">
        <v>2137</v>
      </c>
      <c r="J1224" s="16" t="s">
        <v>2137</v>
      </c>
      <c r="K1224" s="16" t="s">
        <v>2137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 x14ac:dyDescent="0.25">
      <c r="A1225" s="15">
        <v>64</v>
      </c>
      <c r="B1225" s="16">
        <v>30073621</v>
      </c>
      <c r="C1225" s="17"/>
      <c r="D1225" s="18" t="s">
        <v>2173</v>
      </c>
      <c r="E1225" s="16"/>
      <c r="F1225" s="16">
        <v>31</v>
      </c>
      <c r="G1225" s="16">
        <v>31</v>
      </c>
      <c r="H1225" s="16" t="s">
        <v>145</v>
      </c>
      <c r="I1225" s="16" t="s">
        <v>2137</v>
      </c>
      <c r="J1225" s="16" t="s">
        <v>2137</v>
      </c>
      <c r="K1225" s="16" t="s">
        <v>2137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 x14ac:dyDescent="0.25">
      <c r="A1226" s="15">
        <v>65</v>
      </c>
      <c r="B1226" s="16">
        <v>30098093</v>
      </c>
      <c r="C1226" s="17"/>
      <c r="D1226" s="18" t="s">
        <v>2174</v>
      </c>
      <c r="E1226" s="16"/>
      <c r="F1226" s="16">
        <v>31</v>
      </c>
      <c r="G1226" s="16">
        <v>31</v>
      </c>
      <c r="H1226" s="16" t="s">
        <v>987</v>
      </c>
      <c r="I1226" s="16" t="s">
        <v>2119</v>
      </c>
      <c r="J1226" s="16" t="s">
        <v>2119</v>
      </c>
      <c r="K1226" s="16" t="s">
        <v>2119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 x14ac:dyDescent="0.25">
      <c r="A1227" s="15">
        <v>66</v>
      </c>
      <c r="B1227" s="16">
        <v>30076607</v>
      </c>
      <c r="C1227" s="17"/>
      <c r="D1227" s="18" t="s">
        <v>2175</v>
      </c>
      <c r="E1227" s="16"/>
      <c r="F1227" s="16">
        <v>31</v>
      </c>
      <c r="G1227" s="16">
        <v>31</v>
      </c>
      <c r="H1227" s="16" t="s">
        <v>987</v>
      </c>
      <c r="I1227" s="16" t="s">
        <v>2137</v>
      </c>
      <c r="J1227" s="16" t="s">
        <v>2137</v>
      </c>
      <c r="K1227" s="16" t="s">
        <v>2137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 x14ac:dyDescent="0.25">
      <c r="A1228" s="15">
        <v>67</v>
      </c>
      <c r="B1228" s="16">
        <v>30100128</v>
      </c>
      <c r="C1228" s="17"/>
      <c r="D1228" s="18" t="s">
        <v>2176</v>
      </c>
      <c r="E1228" s="16"/>
      <c r="F1228" s="16">
        <v>31</v>
      </c>
      <c r="G1228" s="16">
        <v>31</v>
      </c>
      <c r="H1228" s="16" t="s">
        <v>987</v>
      </c>
      <c r="I1228" s="16" t="s">
        <v>2177</v>
      </c>
      <c r="J1228" s="16" t="s">
        <v>2177</v>
      </c>
      <c r="K1228" s="16" t="s">
        <v>2177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 x14ac:dyDescent="0.25">
      <c r="A1229" s="15">
        <v>68</v>
      </c>
      <c r="B1229" s="16">
        <v>30109718</v>
      </c>
      <c r="C1229" s="17"/>
      <c r="D1229" s="18" t="s">
        <v>2178</v>
      </c>
      <c r="E1229" s="16"/>
      <c r="F1229" s="16">
        <v>31</v>
      </c>
      <c r="G1229" s="16">
        <v>31</v>
      </c>
      <c r="H1229" s="16" t="s">
        <v>987</v>
      </c>
      <c r="I1229" s="16" t="s">
        <v>2177</v>
      </c>
      <c r="J1229" s="16" t="s">
        <v>2177</v>
      </c>
      <c r="K1229" s="16" t="s">
        <v>2177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 x14ac:dyDescent="0.25">
      <c r="A1230" s="15">
        <v>69</v>
      </c>
      <c r="B1230" s="16">
        <v>30083861</v>
      </c>
      <c r="C1230" s="17"/>
      <c r="D1230" s="18" t="s">
        <v>2179</v>
      </c>
      <c r="E1230" s="16"/>
      <c r="F1230" s="16">
        <v>31</v>
      </c>
      <c r="G1230" s="16">
        <v>31</v>
      </c>
      <c r="H1230" s="16" t="s">
        <v>145</v>
      </c>
      <c r="I1230" s="16" t="s">
        <v>2165</v>
      </c>
      <c r="J1230" s="16" t="s">
        <v>2165</v>
      </c>
      <c r="K1230" s="16" t="s">
        <v>2165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 x14ac:dyDescent="0.25">
      <c r="A1231" s="15">
        <v>70</v>
      </c>
      <c r="B1231" s="16">
        <v>30078672</v>
      </c>
      <c r="C1231" s="17"/>
      <c r="D1231" s="18" t="s">
        <v>2180</v>
      </c>
      <c r="E1231" s="16"/>
      <c r="F1231" s="16">
        <v>31</v>
      </c>
      <c r="G1231" s="16">
        <v>31</v>
      </c>
      <c r="H1231" s="16" t="s">
        <v>987</v>
      </c>
      <c r="I1231" s="16" t="s">
        <v>2104</v>
      </c>
      <c r="J1231" s="16" t="s">
        <v>2104</v>
      </c>
      <c r="K1231" s="16" t="s">
        <v>2104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 x14ac:dyDescent="0.25">
      <c r="A1232" s="15">
        <v>71</v>
      </c>
      <c r="B1232" s="16">
        <v>30108980</v>
      </c>
      <c r="C1232" s="17"/>
      <c r="D1232" s="18" t="s">
        <v>2181</v>
      </c>
      <c r="E1232" s="16"/>
      <c r="F1232" s="16">
        <v>31</v>
      </c>
      <c r="G1232" s="16">
        <v>31</v>
      </c>
      <c r="H1232" s="16" t="s">
        <v>145</v>
      </c>
      <c r="I1232" s="16" t="s">
        <v>2104</v>
      </c>
      <c r="J1232" s="16" t="s">
        <v>2104</v>
      </c>
      <c r="K1232" s="16" t="s">
        <v>2104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 x14ac:dyDescent="0.25">
      <c r="A1233" s="15">
        <v>72</v>
      </c>
      <c r="B1233" s="16">
        <v>30086690</v>
      </c>
      <c r="C1233" s="17"/>
      <c r="D1233" s="18" t="s">
        <v>2182</v>
      </c>
      <c r="E1233" s="16"/>
      <c r="F1233" s="16">
        <v>31</v>
      </c>
      <c r="G1233" s="16">
        <v>31</v>
      </c>
      <c r="H1233" s="16" t="s">
        <v>145</v>
      </c>
      <c r="I1233" s="16" t="s">
        <v>2128</v>
      </c>
      <c r="J1233" s="16" t="s">
        <v>2128</v>
      </c>
      <c r="K1233" s="16" t="s">
        <v>2128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 x14ac:dyDescent="0.25">
      <c r="A1234" s="15">
        <v>73</v>
      </c>
      <c r="B1234" s="16">
        <v>30084242</v>
      </c>
      <c r="C1234" s="17"/>
      <c r="D1234" s="18" t="s">
        <v>2183</v>
      </c>
      <c r="E1234" s="16"/>
      <c r="F1234" s="16">
        <v>31</v>
      </c>
      <c r="G1234" s="16">
        <v>31</v>
      </c>
      <c r="H1234" s="16" t="s">
        <v>145</v>
      </c>
      <c r="I1234" s="16" t="s">
        <v>2148</v>
      </c>
      <c r="J1234" s="16" t="s">
        <v>2148</v>
      </c>
      <c r="K1234" s="16" t="s">
        <v>2148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 x14ac:dyDescent="0.25">
      <c r="A1235" s="15">
        <v>74</v>
      </c>
      <c r="B1235" s="16">
        <v>30109832</v>
      </c>
      <c r="C1235" s="17"/>
      <c r="D1235" s="18" t="s">
        <v>2184</v>
      </c>
      <c r="E1235" s="16"/>
      <c r="F1235" s="16">
        <v>31</v>
      </c>
      <c r="G1235" s="16">
        <v>31</v>
      </c>
      <c r="H1235" s="16" t="s">
        <v>987</v>
      </c>
      <c r="I1235" s="16" t="s">
        <v>2121</v>
      </c>
      <c r="J1235" s="16" t="s">
        <v>2121</v>
      </c>
      <c r="K1235" s="16" t="s">
        <v>2121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 x14ac:dyDescent="0.25">
      <c r="A1236" s="15">
        <v>75</v>
      </c>
      <c r="B1236" s="16">
        <v>30109834</v>
      </c>
      <c r="C1236" s="17"/>
      <c r="D1236" s="18" t="s">
        <v>2185</v>
      </c>
      <c r="E1236" s="16"/>
      <c r="F1236" s="16">
        <v>31</v>
      </c>
      <c r="G1236" s="16">
        <v>31</v>
      </c>
      <c r="H1236" s="16" t="s">
        <v>987</v>
      </c>
      <c r="I1236" s="16" t="s">
        <v>2121</v>
      </c>
      <c r="J1236" s="16" t="s">
        <v>2121</v>
      </c>
      <c r="K1236" s="16" t="s">
        <v>2121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 x14ac:dyDescent="0.25">
      <c r="A1237" s="15">
        <v>76</v>
      </c>
      <c r="B1237" s="16">
        <v>30029614</v>
      </c>
      <c r="C1237" s="17"/>
      <c r="D1237" s="18" t="s">
        <v>2186</v>
      </c>
      <c r="E1237" s="16"/>
      <c r="F1237" s="16">
        <v>31</v>
      </c>
      <c r="G1237" s="16">
        <v>31</v>
      </c>
      <c r="H1237" s="16" t="s">
        <v>145</v>
      </c>
      <c r="I1237" s="16" t="s">
        <v>2142</v>
      </c>
      <c r="J1237" s="16" t="s">
        <v>2142</v>
      </c>
      <c r="K1237" s="16" t="s">
        <v>2142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 x14ac:dyDescent="0.25">
      <c r="A1238" s="15">
        <v>77</v>
      </c>
      <c r="B1238" s="16">
        <v>30101476</v>
      </c>
      <c r="C1238" s="17"/>
      <c r="D1238" s="18" t="s">
        <v>2187</v>
      </c>
      <c r="E1238" s="16"/>
      <c r="F1238" s="16">
        <v>31</v>
      </c>
      <c r="G1238" s="16">
        <v>31</v>
      </c>
      <c r="H1238" s="16" t="s">
        <v>145</v>
      </c>
      <c r="I1238" s="16" t="s">
        <v>2188</v>
      </c>
      <c r="J1238" s="16" t="s">
        <v>2188</v>
      </c>
      <c r="K1238" s="16" t="s">
        <v>2188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 x14ac:dyDescent="0.25">
      <c r="A1239" s="15">
        <v>78</v>
      </c>
      <c r="B1239" s="16">
        <v>30103795</v>
      </c>
      <c r="C1239" s="17"/>
      <c r="D1239" s="18" t="s">
        <v>2189</v>
      </c>
      <c r="E1239" s="16"/>
      <c r="F1239" s="16">
        <v>31</v>
      </c>
      <c r="G1239" s="16">
        <v>31</v>
      </c>
      <c r="H1239" s="16" t="s">
        <v>987</v>
      </c>
      <c r="I1239" s="16" t="s">
        <v>2135</v>
      </c>
      <c r="J1239" s="16" t="s">
        <v>2135</v>
      </c>
      <c r="K1239" s="16" t="s">
        <v>2135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 x14ac:dyDescent="0.25">
      <c r="A1240" s="15">
        <v>79</v>
      </c>
      <c r="B1240" s="16">
        <v>30078529</v>
      </c>
      <c r="C1240" s="17"/>
      <c r="D1240" s="18" t="s">
        <v>2190</v>
      </c>
      <c r="E1240" s="16"/>
      <c r="F1240" s="16">
        <v>31</v>
      </c>
      <c r="G1240" s="16">
        <v>31</v>
      </c>
      <c r="H1240" s="16" t="s">
        <v>145</v>
      </c>
      <c r="I1240" s="16" t="s">
        <v>2137</v>
      </c>
      <c r="J1240" s="16" t="s">
        <v>2137</v>
      </c>
      <c r="K1240" s="16" t="s">
        <v>2137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 x14ac:dyDescent="0.25">
      <c r="A1241" s="15">
        <v>80</v>
      </c>
      <c r="B1241" s="16">
        <v>30109725</v>
      </c>
      <c r="C1241" s="17"/>
      <c r="D1241" s="18" t="s">
        <v>2191</v>
      </c>
      <c r="E1241" s="16"/>
      <c r="F1241" s="16">
        <v>31</v>
      </c>
      <c r="G1241" s="16">
        <v>31</v>
      </c>
      <c r="H1241" s="16" t="s">
        <v>987</v>
      </c>
      <c r="I1241" s="16" t="s">
        <v>2106</v>
      </c>
      <c r="J1241" s="16" t="s">
        <v>2106</v>
      </c>
      <c r="K1241" s="16" t="s">
        <v>2106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 x14ac:dyDescent="0.25">
      <c r="A1242" s="15">
        <v>81</v>
      </c>
      <c r="B1242" s="16">
        <v>30101962</v>
      </c>
      <c r="C1242" s="17"/>
      <c r="D1242" s="18" t="s">
        <v>2192</v>
      </c>
      <c r="E1242" s="16"/>
      <c r="F1242" s="16">
        <v>31</v>
      </c>
      <c r="G1242" s="16">
        <v>31</v>
      </c>
      <c r="H1242" s="16" t="s">
        <v>145</v>
      </c>
      <c r="I1242" s="16" t="s">
        <v>2165</v>
      </c>
      <c r="J1242" s="16" t="s">
        <v>2165</v>
      </c>
      <c r="K1242" s="16" t="s">
        <v>2165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 x14ac:dyDescent="0.25">
      <c r="A1243" s="15">
        <v>82</v>
      </c>
      <c r="B1243" s="16">
        <v>30109506</v>
      </c>
      <c r="C1243" s="17"/>
      <c r="D1243" s="18" t="s">
        <v>2193</v>
      </c>
      <c r="E1243" s="16"/>
      <c r="F1243" s="16">
        <v>31</v>
      </c>
      <c r="G1243" s="16">
        <v>31</v>
      </c>
      <c r="H1243" s="16" t="s">
        <v>145</v>
      </c>
      <c r="I1243" s="16" t="s">
        <v>2123</v>
      </c>
      <c r="J1243" s="16" t="s">
        <v>2123</v>
      </c>
      <c r="K1243" s="16" t="s">
        <v>2123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 x14ac:dyDescent="0.25">
      <c r="A1244" s="15">
        <v>83</v>
      </c>
      <c r="B1244" s="16">
        <v>30128346</v>
      </c>
      <c r="C1244" s="17"/>
      <c r="D1244" s="18" t="s">
        <v>2194</v>
      </c>
      <c r="E1244" s="16"/>
      <c r="F1244" s="16">
        <v>31</v>
      </c>
      <c r="G1244" s="16">
        <v>31</v>
      </c>
      <c r="H1244" s="16" t="s">
        <v>145</v>
      </c>
      <c r="I1244" s="16" t="s">
        <v>2106</v>
      </c>
      <c r="J1244" s="16" t="s">
        <v>2106</v>
      </c>
      <c r="K1244" s="16" t="s">
        <v>2106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 x14ac:dyDescent="0.25">
      <c r="A1245" s="15">
        <v>84</v>
      </c>
      <c r="B1245" s="16">
        <v>30081585</v>
      </c>
      <c r="C1245" s="17"/>
      <c r="D1245" s="18" t="s">
        <v>2195</v>
      </c>
      <c r="E1245" s="16"/>
      <c r="F1245" s="16">
        <v>31</v>
      </c>
      <c r="G1245" s="16">
        <v>31</v>
      </c>
      <c r="H1245" s="16" t="s">
        <v>145</v>
      </c>
      <c r="I1245" s="16" t="s">
        <v>2148</v>
      </c>
      <c r="J1245" s="16" t="s">
        <v>2148</v>
      </c>
      <c r="K1245" s="16" t="s">
        <v>2148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 x14ac:dyDescent="0.25">
      <c r="A1246" s="15">
        <v>85</v>
      </c>
      <c r="B1246" s="16">
        <v>30097621</v>
      </c>
      <c r="C1246" s="17"/>
      <c r="D1246" s="18" t="s">
        <v>2196</v>
      </c>
      <c r="E1246" s="16"/>
      <c r="F1246" s="16">
        <v>31</v>
      </c>
      <c r="G1246" s="16">
        <v>31</v>
      </c>
      <c r="H1246" s="16" t="s">
        <v>145</v>
      </c>
      <c r="I1246" s="16" t="s">
        <v>2104</v>
      </c>
      <c r="J1246" s="16" t="s">
        <v>2104</v>
      </c>
      <c r="K1246" s="16" t="s">
        <v>2104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 x14ac:dyDescent="0.25">
      <c r="A1247" s="15">
        <v>86</v>
      </c>
      <c r="B1247" s="16">
        <v>30100126</v>
      </c>
      <c r="C1247" s="17"/>
      <c r="D1247" s="18" t="s">
        <v>2197</v>
      </c>
      <c r="E1247" s="16"/>
      <c r="F1247" s="16">
        <v>31</v>
      </c>
      <c r="G1247" s="16">
        <v>31</v>
      </c>
      <c r="H1247" s="16" t="s">
        <v>145</v>
      </c>
      <c r="I1247" s="16" t="s">
        <v>2128</v>
      </c>
      <c r="J1247" s="16" t="s">
        <v>2128</v>
      </c>
      <c r="K1247" s="16" t="s">
        <v>2128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 x14ac:dyDescent="0.25">
      <c r="A1248" s="15">
        <v>87</v>
      </c>
      <c r="B1248" s="16">
        <v>30097343</v>
      </c>
      <c r="C1248" s="17"/>
      <c r="D1248" s="18" t="s">
        <v>2198</v>
      </c>
      <c r="E1248" s="16"/>
      <c r="F1248" s="16">
        <v>31</v>
      </c>
      <c r="G1248" s="16">
        <v>31</v>
      </c>
      <c r="H1248" s="16" t="s">
        <v>145</v>
      </c>
      <c r="I1248" s="16" t="s">
        <v>2128</v>
      </c>
      <c r="J1248" s="16" t="s">
        <v>2128</v>
      </c>
      <c r="K1248" s="16" t="s">
        <v>2128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 x14ac:dyDescent="0.25">
      <c r="A1249" s="15">
        <v>88</v>
      </c>
      <c r="B1249" s="16">
        <v>30084171</v>
      </c>
      <c r="C1249" s="17"/>
      <c r="D1249" s="18" t="s">
        <v>2199</v>
      </c>
      <c r="E1249" s="16"/>
      <c r="F1249" s="16">
        <v>31</v>
      </c>
      <c r="G1249" s="16">
        <v>31</v>
      </c>
      <c r="H1249" s="16" t="s">
        <v>145</v>
      </c>
      <c r="I1249" s="16" t="s">
        <v>2148</v>
      </c>
      <c r="J1249" s="16" t="s">
        <v>2148</v>
      </c>
      <c r="K1249" s="16" t="s">
        <v>2148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 x14ac:dyDescent="0.25">
      <c r="A1250" s="15">
        <v>89</v>
      </c>
      <c r="B1250" s="16">
        <v>30001032</v>
      </c>
      <c r="C1250" s="17"/>
      <c r="D1250" s="18" t="s">
        <v>2200</v>
      </c>
      <c r="E1250" s="16"/>
      <c r="F1250" s="16">
        <v>31</v>
      </c>
      <c r="G1250" s="16">
        <v>31</v>
      </c>
      <c r="H1250" s="16" t="s">
        <v>145</v>
      </c>
      <c r="I1250" s="16" t="s">
        <v>2104</v>
      </c>
      <c r="J1250" s="16" t="s">
        <v>2104</v>
      </c>
      <c r="K1250" s="16" t="s">
        <v>2104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 x14ac:dyDescent="0.25">
      <c r="A1251" s="15">
        <v>90</v>
      </c>
      <c r="B1251" s="16">
        <v>30130485</v>
      </c>
      <c r="C1251" s="17"/>
      <c r="D1251" s="18" t="s">
        <v>2201</v>
      </c>
      <c r="E1251" s="16"/>
      <c r="F1251" s="16">
        <v>31</v>
      </c>
      <c r="G1251" s="16">
        <v>31</v>
      </c>
      <c r="H1251" s="16" t="s">
        <v>145</v>
      </c>
      <c r="I1251" s="16" t="s">
        <v>2150</v>
      </c>
      <c r="J1251" s="16" t="s">
        <v>2150</v>
      </c>
      <c r="K1251" s="16" t="s">
        <v>2150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 x14ac:dyDescent="0.25">
      <c r="A1252" s="15">
        <v>91</v>
      </c>
      <c r="B1252" s="16">
        <v>30036635</v>
      </c>
      <c r="C1252" s="17"/>
      <c r="D1252" s="18" t="s">
        <v>2202</v>
      </c>
      <c r="E1252" s="16"/>
      <c r="F1252" s="16">
        <v>31</v>
      </c>
      <c r="G1252" s="16">
        <v>31</v>
      </c>
      <c r="H1252" s="16" t="s">
        <v>145</v>
      </c>
      <c r="I1252" s="16" t="s">
        <v>2177</v>
      </c>
      <c r="J1252" s="16" t="s">
        <v>2177</v>
      </c>
      <c r="K1252" s="16" t="s">
        <v>2177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 x14ac:dyDescent="0.25">
      <c r="A1253" s="15">
        <v>92</v>
      </c>
      <c r="B1253" s="16">
        <v>30066098</v>
      </c>
      <c r="C1253" s="17"/>
      <c r="D1253" s="18" t="s">
        <v>2203</v>
      </c>
      <c r="E1253" s="16"/>
      <c r="F1253" s="16">
        <v>31</v>
      </c>
      <c r="G1253" s="16">
        <v>31</v>
      </c>
      <c r="H1253" s="16" t="s">
        <v>145</v>
      </c>
      <c r="I1253" s="16" t="s">
        <v>2104</v>
      </c>
      <c r="J1253" s="16" t="s">
        <v>2104</v>
      </c>
      <c r="K1253" s="16" t="s">
        <v>2104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 x14ac:dyDescent="0.25">
      <c r="A1254" s="15">
        <v>93</v>
      </c>
      <c r="B1254" s="16">
        <v>30129066</v>
      </c>
      <c r="C1254" s="17"/>
      <c r="D1254" s="18" t="s">
        <v>2204</v>
      </c>
      <c r="E1254" s="16"/>
      <c r="F1254" s="16">
        <v>31</v>
      </c>
      <c r="G1254" s="16">
        <v>31</v>
      </c>
      <c r="H1254" s="16" t="s">
        <v>987</v>
      </c>
      <c r="I1254" s="16" t="s">
        <v>2108</v>
      </c>
      <c r="J1254" s="16" t="s">
        <v>2108</v>
      </c>
      <c r="K1254" s="16" t="s">
        <v>2108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 x14ac:dyDescent="0.25">
      <c r="A1255" s="15">
        <v>94</v>
      </c>
      <c r="B1255" s="16">
        <v>30109318</v>
      </c>
      <c r="C1255" s="17"/>
      <c r="D1255" s="18" t="s">
        <v>2205</v>
      </c>
      <c r="E1255" s="16"/>
      <c r="F1255" s="16">
        <v>31</v>
      </c>
      <c r="G1255" s="16">
        <v>31</v>
      </c>
      <c r="H1255" s="16" t="s">
        <v>145</v>
      </c>
      <c r="I1255" s="16" t="s">
        <v>2108</v>
      </c>
      <c r="J1255" s="16" t="s">
        <v>2108</v>
      </c>
      <c r="K1255" s="16" t="s">
        <v>2108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 x14ac:dyDescent="0.25">
      <c r="A1256" s="15">
        <v>95</v>
      </c>
      <c r="B1256" s="16">
        <v>30119367</v>
      </c>
      <c r="C1256" s="17"/>
      <c r="D1256" s="18" t="s">
        <v>2206</v>
      </c>
      <c r="E1256" s="16"/>
      <c r="F1256" s="16">
        <v>31</v>
      </c>
      <c r="G1256" s="16">
        <v>31</v>
      </c>
      <c r="H1256" s="16" t="s">
        <v>145</v>
      </c>
      <c r="I1256" s="16" t="s">
        <v>2128</v>
      </c>
      <c r="J1256" s="16" t="s">
        <v>2128</v>
      </c>
      <c r="K1256" s="16" t="s">
        <v>2128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 x14ac:dyDescent="0.25">
      <c r="A1257" s="15">
        <v>96</v>
      </c>
      <c r="B1257" s="16">
        <v>30077750</v>
      </c>
      <c r="C1257" s="17"/>
      <c r="D1257" s="18" t="s">
        <v>2207</v>
      </c>
      <c r="E1257" s="16"/>
      <c r="F1257" s="16">
        <v>31</v>
      </c>
      <c r="G1257" s="16">
        <v>31</v>
      </c>
      <c r="H1257" s="16" t="s">
        <v>145</v>
      </c>
      <c r="I1257" s="16" t="s">
        <v>2142</v>
      </c>
      <c r="J1257" s="16" t="s">
        <v>2142</v>
      </c>
      <c r="K1257" s="16" t="s">
        <v>2142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 x14ac:dyDescent="0.25">
      <c r="A1258" s="15">
        <v>97</v>
      </c>
      <c r="B1258" s="16">
        <v>30084699</v>
      </c>
      <c r="C1258" s="17"/>
      <c r="D1258" s="18" t="s">
        <v>2208</v>
      </c>
      <c r="E1258" s="16"/>
      <c r="F1258" s="16">
        <v>31</v>
      </c>
      <c r="G1258" s="16">
        <v>31</v>
      </c>
      <c r="H1258" s="16" t="s">
        <v>145</v>
      </c>
      <c r="I1258" s="16" t="s">
        <v>2148</v>
      </c>
      <c r="J1258" s="16" t="s">
        <v>2148</v>
      </c>
      <c r="K1258" s="16" t="s">
        <v>2148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 x14ac:dyDescent="0.25">
      <c r="A1259" s="15">
        <v>98</v>
      </c>
      <c r="B1259" s="16">
        <v>20182024</v>
      </c>
      <c r="C1259" s="17"/>
      <c r="D1259" s="18" t="s">
        <v>2209</v>
      </c>
      <c r="E1259" s="16"/>
      <c r="F1259" s="16">
        <v>31</v>
      </c>
      <c r="G1259" s="16">
        <v>31</v>
      </c>
      <c r="H1259" s="16" t="s">
        <v>145</v>
      </c>
      <c r="I1259" s="16" t="s">
        <v>2119</v>
      </c>
      <c r="J1259" s="16" t="s">
        <v>2119</v>
      </c>
      <c r="K1259" s="16" t="s">
        <v>2119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 x14ac:dyDescent="0.25">
      <c r="A1260" s="15">
        <v>99</v>
      </c>
      <c r="B1260" s="16">
        <v>30124528</v>
      </c>
      <c r="C1260" s="17"/>
      <c r="D1260" s="18" t="s">
        <v>2210</v>
      </c>
      <c r="E1260" s="16"/>
      <c r="F1260" s="16">
        <v>31</v>
      </c>
      <c r="G1260" s="16">
        <v>31</v>
      </c>
      <c r="H1260" s="16" t="s">
        <v>145</v>
      </c>
      <c r="I1260" s="16" t="s">
        <v>2106</v>
      </c>
      <c r="J1260" s="16" t="s">
        <v>2106</v>
      </c>
      <c r="K1260" s="16" t="s">
        <v>2106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 x14ac:dyDescent="0.25">
      <c r="A1261" s="15">
        <v>100</v>
      </c>
      <c r="B1261" s="16">
        <v>20189806</v>
      </c>
      <c r="C1261" s="17"/>
      <c r="D1261" s="18" t="s">
        <v>2211</v>
      </c>
      <c r="E1261" s="16"/>
      <c r="F1261" s="16">
        <v>31</v>
      </c>
      <c r="G1261" s="16">
        <v>31</v>
      </c>
      <c r="H1261" s="16" t="s">
        <v>145</v>
      </c>
      <c r="I1261" s="16" t="s">
        <v>2119</v>
      </c>
      <c r="J1261" s="16" t="s">
        <v>2119</v>
      </c>
      <c r="K1261" s="16" t="s">
        <v>2119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 x14ac:dyDescent="0.25">
      <c r="A1262" s="15">
        <v>101</v>
      </c>
      <c r="B1262" s="16">
        <v>30081567</v>
      </c>
      <c r="C1262" s="17"/>
      <c r="D1262" s="18" t="s">
        <v>2212</v>
      </c>
      <c r="E1262" s="16"/>
      <c r="F1262" s="16">
        <v>31</v>
      </c>
      <c r="G1262" s="16">
        <v>31</v>
      </c>
      <c r="H1262" s="16" t="s">
        <v>987</v>
      </c>
      <c r="I1262" s="16" t="s">
        <v>2177</v>
      </c>
      <c r="J1262" s="16" t="s">
        <v>2177</v>
      </c>
      <c r="K1262" s="16" t="s">
        <v>2177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 x14ac:dyDescent="0.25">
      <c r="A1263" s="15">
        <v>102</v>
      </c>
      <c r="B1263" s="16">
        <v>30086289</v>
      </c>
      <c r="C1263" s="17"/>
      <c r="D1263" s="18" t="s">
        <v>2213</v>
      </c>
      <c r="E1263" s="16"/>
      <c r="F1263" s="16">
        <v>31</v>
      </c>
      <c r="G1263" s="16">
        <v>31</v>
      </c>
      <c r="H1263" s="16" t="s">
        <v>987</v>
      </c>
      <c r="I1263" s="16" t="s">
        <v>2108</v>
      </c>
      <c r="J1263" s="16" t="s">
        <v>2108</v>
      </c>
      <c r="K1263" s="16" t="s">
        <v>2108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 x14ac:dyDescent="0.25">
      <c r="A1264" s="15">
        <v>103</v>
      </c>
      <c r="B1264" s="16">
        <v>30106198</v>
      </c>
      <c r="C1264" s="17"/>
      <c r="D1264" s="18" t="s">
        <v>2214</v>
      </c>
      <c r="E1264" s="16"/>
      <c r="F1264" s="16">
        <v>31</v>
      </c>
      <c r="G1264" s="16">
        <v>31</v>
      </c>
      <c r="H1264" s="16" t="s">
        <v>145</v>
      </c>
      <c r="I1264" s="16" t="s">
        <v>2108</v>
      </c>
      <c r="J1264" s="16" t="s">
        <v>2108</v>
      </c>
      <c r="K1264" s="16" t="s">
        <v>2108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 x14ac:dyDescent="0.25">
      <c r="A1265" s="15">
        <v>104</v>
      </c>
      <c r="B1265" s="16">
        <v>30100170</v>
      </c>
      <c r="C1265" s="17"/>
      <c r="D1265" s="18" t="s">
        <v>2215</v>
      </c>
      <c r="E1265" s="16"/>
      <c r="F1265" s="16">
        <v>31</v>
      </c>
      <c r="G1265" s="16">
        <v>31</v>
      </c>
      <c r="H1265" s="16" t="s">
        <v>987</v>
      </c>
      <c r="I1265" s="16" t="s">
        <v>2106</v>
      </c>
      <c r="J1265" s="16" t="s">
        <v>2106</v>
      </c>
      <c r="K1265" s="16" t="s">
        <v>2106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 x14ac:dyDescent="0.25">
      <c r="A1266" s="15">
        <v>105</v>
      </c>
      <c r="B1266" s="16">
        <v>30391178</v>
      </c>
      <c r="C1266" s="17"/>
      <c r="D1266" s="18" t="s">
        <v>2216</v>
      </c>
      <c r="E1266" s="16"/>
      <c r="F1266" s="16">
        <v>31</v>
      </c>
      <c r="G1266" s="16">
        <v>31</v>
      </c>
      <c r="H1266" s="16" t="s">
        <v>145</v>
      </c>
      <c r="I1266" s="16" t="s">
        <v>2137</v>
      </c>
      <c r="J1266" s="16" t="s">
        <v>2137</v>
      </c>
      <c r="K1266" s="16" t="s">
        <v>2137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 x14ac:dyDescent="0.25">
      <c r="A1267" s="15">
        <v>106</v>
      </c>
      <c r="B1267" s="16">
        <v>30459995</v>
      </c>
      <c r="C1267" s="17"/>
      <c r="D1267" s="18" t="s">
        <v>2217</v>
      </c>
      <c r="E1267" s="16"/>
      <c r="F1267" s="16">
        <v>31</v>
      </c>
      <c r="G1267" s="16">
        <v>31</v>
      </c>
      <c r="H1267" s="16" t="s">
        <v>145</v>
      </c>
      <c r="I1267" s="16" t="s">
        <v>2137</v>
      </c>
      <c r="J1267" s="16" t="s">
        <v>2137</v>
      </c>
      <c r="K1267" s="16" t="s">
        <v>2137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 x14ac:dyDescent="0.25">
      <c r="A1268" s="15">
        <v>107</v>
      </c>
      <c r="B1268" s="16">
        <v>30393732</v>
      </c>
      <c r="C1268" s="17"/>
      <c r="D1268" s="18" t="s">
        <v>2218</v>
      </c>
      <c r="E1268" s="16"/>
      <c r="F1268" s="16">
        <v>31</v>
      </c>
      <c r="G1268" s="16">
        <v>31</v>
      </c>
      <c r="H1268" s="16" t="s">
        <v>145</v>
      </c>
      <c r="I1268" s="16" t="s">
        <v>2106</v>
      </c>
      <c r="J1268" s="16" t="s">
        <v>2106</v>
      </c>
      <c r="K1268" s="16" t="s">
        <v>2106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 x14ac:dyDescent="0.25">
      <c r="A1269" s="15">
        <v>108</v>
      </c>
      <c r="B1269" s="16">
        <v>30450923</v>
      </c>
      <c r="C1269" s="17"/>
      <c r="D1269" s="18" t="s">
        <v>2219</v>
      </c>
      <c r="E1269" s="16"/>
      <c r="F1269" s="16">
        <v>31</v>
      </c>
      <c r="G1269" s="16">
        <v>31</v>
      </c>
      <c r="H1269" s="16" t="s">
        <v>145</v>
      </c>
      <c r="I1269" s="16" t="s">
        <v>2104</v>
      </c>
      <c r="J1269" s="16" t="s">
        <v>2104</v>
      </c>
      <c r="K1269" s="16" t="s">
        <v>2104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 x14ac:dyDescent="0.25">
      <c r="A1270" s="15">
        <v>109</v>
      </c>
      <c r="B1270" s="16">
        <v>30465392</v>
      </c>
      <c r="C1270" s="17"/>
      <c r="D1270" s="18" t="s">
        <v>2220</v>
      </c>
      <c r="E1270" s="16"/>
      <c r="F1270" s="16">
        <v>31</v>
      </c>
      <c r="G1270" s="16">
        <v>31</v>
      </c>
      <c r="H1270" s="16" t="s">
        <v>145</v>
      </c>
      <c r="I1270" s="16" t="s">
        <v>2221</v>
      </c>
      <c r="J1270" s="16" t="s">
        <v>2221</v>
      </c>
      <c r="K1270" s="16" t="s">
        <v>2221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 x14ac:dyDescent="0.25">
      <c r="A1271" s="15">
        <v>110</v>
      </c>
      <c r="B1271" s="16">
        <v>30465139</v>
      </c>
      <c r="C1271" s="17"/>
      <c r="D1271" s="18" t="s">
        <v>2222</v>
      </c>
      <c r="E1271" s="16"/>
      <c r="F1271" s="16">
        <v>31</v>
      </c>
      <c r="G1271" s="16">
        <v>31</v>
      </c>
      <c r="H1271" s="16" t="s">
        <v>145</v>
      </c>
      <c r="I1271" s="16" t="s">
        <v>2223</v>
      </c>
      <c r="J1271" s="16" t="s">
        <v>2223</v>
      </c>
      <c r="K1271" s="16" t="s">
        <v>2223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 x14ac:dyDescent="0.25">
      <c r="A1272" s="15">
        <v>111</v>
      </c>
      <c r="B1272" s="16">
        <v>30465241</v>
      </c>
      <c r="C1272" s="17"/>
      <c r="D1272" s="18" t="s">
        <v>2224</v>
      </c>
      <c r="E1272" s="16"/>
      <c r="F1272" s="16">
        <v>31</v>
      </c>
      <c r="G1272" s="16">
        <v>31</v>
      </c>
      <c r="H1272" s="16" t="s">
        <v>145</v>
      </c>
      <c r="I1272" s="16" t="s">
        <v>2121</v>
      </c>
      <c r="J1272" s="16" t="s">
        <v>2121</v>
      </c>
      <c r="K1272" s="16" t="s">
        <v>2121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 x14ac:dyDescent="0.25">
      <c r="A1273" s="15">
        <v>112</v>
      </c>
      <c r="B1273" s="16">
        <v>30093561</v>
      </c>
      <c r="C1273" s="17"/>
      <c r="D1273" s="18" t="s">
        <v>2225</v>
      </c>
      <c r="E1273" s="16"/>
      <c r="F1273" s="16">
        <v>31</v>
      </c>
      <c r="G1273" s="16">
        <v>31</v>
      </c>
      <c r="H1273" s="16" t="s">
        <v>145</v>
      </c>
      <c r="I1273" s="16" t="s">
        <v>2108</v>
      </c>
      <c r="J1273" s="16" t="s">
        <v>2108</v>
      </c>
      <c r="K1273" s="16" t="s">
        <v>2108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 x14ac:dyDescent="0.25">
      <c r="A1274" s="15">
        <v>113</v>
      </c>
      <c r="B1274" s="16">
        <v>30091815</v>
      </c>
      <c r="C1274" s="17"/>
      <c r="D1274" s="18" t="s">
        <v>2226</v>
      </c>
      <c r="E1274" s="16"/>
      <c r="F1274" s="16">
        <v>31</v>
      </c>
      <c r="G1274" s="16">
        <v>31</v>
      </c>
      <c r="H1274" s="16" t="s">
        <v>987</v>
      </c>
      <c r="I1274" s="16" t="s">
        <v>2142</v>
      </c>
      <c r="J1274" s="16" t="s">
        <v>2142</v>
      </c>
      <c r="K1274" s="16" t="s">
        <v>2142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 x14ac:dyDescent="0.25">
      <c r="A1275" s="15">
        <v>114</v>
      </c>
      <c r="B1275" s="16">
        <v>30098942</v>
      </c>
      <c r="C1275" s="17"/>
      <c r="D1275" s="18" t="s">
        <v>2227</v>
      </c>
      <c r="E1275" s="16"/>
      <c r="F1275" s="16">
        <v>31</v>
      </c>
      <c r="G1275" s="16">
        <v>31</v>
      </c>
      <c r="H1275" s="16" t="s">
        <v>987</v>
      </c>
      <c r="I1275" s="16" t="s">
        <v>2135</v>
      </c>
      <c r="J1275" s="16" t="s">
        <v>2135</v>
      </c>
      <c r="K1275" s="16" t="s">
        <v>2135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 x14ac:dyDescent="0.25">
      <c r="A1276" s="15">
        <v>115</v>
      </c>
      <c r="B1276" s="16">
        <v>30109140</v>
      </c>
      <c r="C1276" s="17"/>
      <c r="D1276" s="18" t="s">
        <v>2228</v>
      </c>
      <c r="E1276" s="16"/>
      <c r="F1276" s="16">
        <v>31</v>
      </c>
      <c r="G1276" s="16">
        <v>31</v>
      </c>
      <c r="H1276" s="16" t="s">
        <v>145</v>
      </c>
      <c r="I1276" s="16" t="s">
        <v>2108</v>
      </c>
      <c r="J1276" s="16" t="s">
        <v>2108</v>
      </c>
      <c r="K1276" s="16" t="s">
        <v>2108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 x14ac:dyDescent="0.25">
      <c r="A1277" s="15">
        <v>116</v>
      </c>
      <c r="B1277" s="16">
        <v>30486418</v>
      </c>
      <c r="C1277" s="17"/>
      <c r="D1277" s="18" t="s">
        <v>2229</v>
      </c>
      <c r="E1277" s="16"/>
      <c r="F1277" s="16">
        <v>31</v>
      </c>
      <c r="G1277" s="16">
        <v>31</v>
      </c>
      <c r="H1277" s="16" t="s">
        <v>145</v>
      </c>
      <c r="I1277" s="16" t="s">
        <v>2106</v>
      </c>
      <c r="J1277" s="16" t="s">
        <v>2106</v>
      </c>
      <c r="K1277" s="16" t="s">
        <v>2106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 x14ac:dyDescent="0.25">
      <c r="A1278" s="15">
        <v>117</v>
      </c>
      <c r="B1278" s="16">
        <v>30100263</v>
      </c>
      <c r="C1278" s="17"/>
      <c r="D1278" s="18" t="s">
        <v>2230</v>
      </c>
      <c r="E1278" s="16"/>
      <c r="F1278" s="16">
        <v>31</v>
      </c>
      <c r="G1278" s="16">
        <v>31</v>
      </c>
      <c r="H1278" s="16" t="s">
        <v>987</v>
      </c>
      <c r="I1278" s="16" t="s">
        <v>2104</v>
      </c>
      <c r="J1278" s="16" t="s">
        <v>2104</v>
      </c>
      <c r="K1278" s="16" t="s">
        <v>2104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 x14ac:dyDescent="0.25">
      <c r="A1279" s="15">
        <v>118</v>
      </c>
      <c r="B1279" s="16">
        <v>30100263</v>
      </c>
      <c r="C1279" s="17"/>
      <c r="D1279" s="18" t="s">
        <v>2230</v>
      </c>
      <c r="E1279" s="16"/>
      <c r="F1279" s="16">
        <v>31</v>
      </c>
      <c r="G1279" s="16">
        <v>31</v>
      </c>
      <c r="H1279" s="16" t="s">
        <v>145</v>
      </c>
      <c r="I1279" s="16" t="s">
        <v>2104</v>
      </c>
      <c r="J1279" s="16" t="s">
        <v>2104</v>
      </c>
      <c r="K1279" s="16" t="s">
        <v>2104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 x14ac:dyDescent="0.25">
      <c r="A1280" s="15">
        <v>119</v>
      </c>
      <c r="B1280" s="16">
        <v>30484216</v>
      </c>
      <c r="C1280" s="17"/>
      <c r="D1280" s="18" t="s">
        <v>2231</v>
      </c>
      <c r="E1280" s="16"/>
      <c r="F1280" s="16">
        <v>31</v>
      </c>
      <c r="G1280" s="16">
        <v>31</v>
      </c>
      <c r="H1280" s="16" t="s">
        <v>145</v>
      </c>
      <c r="I1280" s="16" t="s">
        <v>2106</v>
      </c>
      <c r="J1280" s="16" t="s">
        <v>2106</v>
      </c>
      <c r="K1280" s="16" t="s">
        <v>2106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 x14ac:dyDescent="0.25">
      <c r="A1281" s="15">
        <v>120</v>
      </c>
      <c r="B1281" s="16">
        <v>30100599</v>
      </c>
      <c r="C1281" s="17"/>
      <c r="D1281" s="18" t="s">
        <v>2232</v>
      </c>
      <c r="E1281" s="16"/>
      <c r="F1281" s="16">
        <v>31</v>
      </c>
      <c r="G1281" s="16">
        <v>31</v>
      </c>
      <c r="H1281" s="16" t="s">
        <v>145</v>
      </c>
      <c r="I1281" s="16" t="s">
        <v>2146</v>
      </c>
      <c r="J1281" s="16" t="s">
        <v>2146</v>
      </c>
      <c r="K1281" s="16" t="s">
        <v>2146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 x14ac:dyDescent="0.25">
      <c r="A1282" s="15">
        <v>121</v>
      </c>
      <c r="B1282" s="16">
        <v>30124186</v>
      </c>
      <c r="C1282" s="17"/>
      <c r="D1282" s="18" t="s">
        <v>2233</v>
      </c>
      <c r="E1282" s="16"/>
      <c r="F1282" s="16">
        <v>31</v>
      </c>
      <c r="G1282" s="16">
        <v>31</v>
      </c>
      <c r="H1282" s="16" t="s">
        <v>145</v>
      </c>
      <c r="I1282" s="16" t="s">
        <v>2150</v>
      </c>
      <c r="J1282" s="16" t="s">
        <v>2150</v>
      </c>
      <c r="K1282" s="16" t="s">
        <v>2150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 x14ac:dyDescent="0.25">
      <c r="A1283" s="15">
        <v>122</v>
      </c>
      <c r="B1283" s="16">
        <v>30483251</v>
      </c>
      <c r="C1283" s="17"/>
      <c r="D1283" s="18" t="s">
        <v>2234</v>
      </c>
      <c r="E1283" s="16"/>
      <c r="F1283" s="16">
        <v>31</v>
      </c>
      <c r="G1283" s="16">
        <v>31</v>
      </c>
      <c r="H1283" s="16" t="s">
        <v>987</v>
      </c>
      <c r="I1283" s="16" t="s">
        <v>2108</v>
      </c>
      <c r="J1283" s="16" t="s">
        <v>2108</v>
      </c>
      <c r="K1283" s="16" t="s">
        <v>2108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 x14ac:dyDescent="0.25">
      <c r="A1284" s="15">
        <v>123</v>
      </c>
      <c r="B1284" s="16">
        <v>30447522</v>
      </c>
      <c r="C1284" s="17"/>
      <c r="D1284" s="18" t="s">
        <v>2235</v>
      </c>
      <c r="E1284" s="16"/>
      <c r="F1284" s="16">
        <v>31</v>
      </c>
      <c r="G1284" s="16">
        <v>31</v>
      </c>
      <c r="H1284" s="16" t="s">
        <v>145</v>
      </c>
      <c r="I1284" s="16" t="s">
        <v>2148</v>
      </c>
      <c r="J1284" s="16" t="s">
        <v>2148</v>
      </c>
      <c r="K1284" s="16" t="s">
        <v>2148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 x14ac:dyDescent="0.25">
      <c r="A1285" s="15">
        <v>124</v>
      </c>
      <c r="B1285" s="16">
        <v>20191365</v>
      </c>
      <c r="C1285" s="17"/>
      <c r="D1285" s="18" t="s">
        <v>2236</v>
      </c>
      <c r="E1285" s="16"/>
      <c r="F1285" s="16">
        <v>31</v>
      </c>
      <c r="G1285" s="16">
        <v>31</v>
      </c>
      <c r="H1285" s="16" t="s">
        <v>145</v>
      </c>
      <c r="I1285" s="16" t="s">
        <v>2142</v>
      </c>
      <c r="J1285" s="16" t="s">
        <v>2142</v>
      </c>
      <c r="K1285" s="16" t="s">
        <v>2142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 x14ac:dyDescent="0.25">
      <c r="A1286" s="15">
        <v>125</v>
      </c>
      <c r="B1286" s="16">
        <v>30464635</v>
      </c>
      <c r="C1286" s="17"/>
      <c r="D1286" s="18" t="s">
        <v>2237</v>
      </c>
      <c r="E1286" s="16"/>
      <c r="F1286" s="16">
        <v>31</v>
      </c>
      <c r="G1286" s="16">
        <v>31</v>
      </c>
      <c r="H1286" s="16" t="s">
        <v>145</v>
      </c>
      <c r="I1286" s="16" t="s">
        <v>2148</v>
      </c>
      <c r="J1286" s="16" t="s">
        <v>2148</v>
      </c>
      <c r="K1286" s="16" t="s">
        <v>2148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 x14ac:dyDescent="0.25">
      <c r="A1287" s="15">
        <v>126</v>
      </c>
      <c r="B1287" s="16">
        <v>20182872</v>
      </c>
      <c r="C1287" s="17"/>
      <c r="D1287" s="18" t="s">
        <v>2238</v>
      </c>
      <c r="E1287" s="16"/>
      <c r="F1287" s="16">
        <v>31</v>
      </c>
      <c r="G1287" s="16">
        <v>31</v>
      </c>
      <c r="H1287" s="16" t="s">
        <v>145</v>
      </c>
      <c r="I1287" s="16" t="s">
        <v>2121</v>
      </c>
      <c r="J1287" s="16" t="s">
        <v>2121</v>
      </c>
      <c r="K1287" s="16" t="s">
        <v>2121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 x14ac:dyDescent="0.25">
      <c r="A1288" s="15">
        <v>127</v>
      </c>
      <c r="B1288" s="16">
        <v>30044777</v>
      </c>
      <c r="C1288" s="17"/>
      <c r="D1288" s="18" t="s">
        <v>2239</v>
      </c>
      <c r="E1288" s="16"/>
      <c r="F1288" s="16">
        <v>31</v>
      </c>
      <c r="G1288" s="16">
        <v>31</v>
      </c>
      <c r="H1288" s="16" t="s">
        <v>145</v>
      </c>
      <c r="I1288" s="16" t="s">
        <v>2146</v>
      </c>
      <c r="J1288" s="16" t="s">
        <v>2146</v>
      </c>
      <c r="K1288" s="16" t="s">
        <v>2146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 x14ac:dyDescent="0.25">
      <c r="A1289" s="15">
        <v>128</v>
      </c>
      <c r="B1289" s="16">
        <v>30486268</v>
      </c>
      <c r="C1289" s="17"/>
      <c r="D1289" s="18" t="s">
        <v>2240</v>
      </c>
      <c r="E1289" s="16"/>
      <c r="F1289" s="16">
        <v>31</v>
      </c>
      <c r="G1289" s="16">
        <v>31</v>
      </c>
      <c r="H1289" s="16" t="s">
        <v>145</v>
      </c>
      <c r="I1289" s="16" t="s">
        <v>2135</v>
      </c>
      <c r="J1289" s="16" t="s">
        <v>2135</v>
      </c>
      <c r="K1289" s="16" t="s">
        <v>2135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 x14ac:dyDescent="0.25">
      <c r="A1290" s="15">
        <v>129</v>
      </c>
      <c r="B1290" s="16">
        <v>30046867</v>
      </c>
      <c r="C1290" s="17"/>
      <c r="D1290" s="18" t="s">
        <v>2241</v>
      </c>
      <c r="E1290" s="16"/>
      <c r="F1290" s="16">
        <v>31</v>
      </c>
      <c r="G1290" s="16">
        <v>31</v>
      </c>
      <c r="H1290" s="16" t="s">
        <v>145</v>
      </c>
      <c r="I1290" s="16" t="s">
        <v>2104</v>
      </c>
      <c r="J1290" s="16" t="s">
        <v>2104</v>
      </c>
      <c r="K1290" s="16" t="s">
        <v>2104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 x14ac:dyDescent="0.25">
      <c r="A1291" s="15">
        <v>130</v>
      </c>
      <c r="B1291" s="16">
        <v>30172123</v>
      </c>
      <c r="C1291" s="17"/>
      <c r="D1291" s="18" t="s">
        <v>2242</v>
      </c>
      <c r="E1291" s="16"/>
      <c r="F1291" s="16">
        <v>31</v>
      </c>
      <c r="G1291" s="16">
        <v>31</v>
      </c>
      <c r="H1291" s="16" t="s">
        <v>987</v>
      </c>
      <c r="I1291" s="16" t="s">
        <v>2150</v>
      </c>
      <c r="J1291" s="16" t="s">
        <v>2150</v>
      </c>
      <c r="K1291" s="16" t="s">
        <v>2150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 x14ac:dyDescent="0.25">
      <c r="A1292" s="15">
        <v>131</v>
      </c>
      <c r="B1292" s="16">
        <v>30098063</v>
      </c>
      <c r="C1292" s="17"/>
      <c r="D1292" s="18" t="s">
        <v>2243</v>
      </c>
      <c r="E1292" s="16"/>
      <c r="F1292" s="16">
        <v>31</v>
      </c>
      <c r="G1292" s="16">
        <v>31</v>
      </c>
      <c r="H1292" s="16" t="s">
        <v>145</v>
      </c>
      <c r="I1292" s="16" t="s">
        <v>2119</v>
      </c>
      <c r="J1292" s="16" t="s">
        <v>2119</v>
      </c>
      <c r="K1292" s="16" t="s">
        <v>2119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 x14ac:dyDescent="0.25">
      <c r="A1293" s="15">
        <v>132</v>
      </c>
      <c r="B1293" s="16">
        <v>30131807</v>
      </c>
      <c r="C1293" s="17"/>
      <c r="D1293" s="18" t="s">
        <v>2244</v>
      </c>
      <c r="E1293" s="16"/>
      <c r="F1293" s="16">
        <v>31</v>
      </c>
      <c r="G1293" s="16">
        <v>31</v>
      </c>
      <c r="H1293" s="16" t="s">
        <v>987</v>
      </c>
      <c r="I1293" s="16" t="s">
        <v>2108</v>
      </c>
      <c r="J1293" s="16" t="s">
        <v>2108</v>
      </c>
      <c r="K1293" s="16" t="s">
        <v>2108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 x14ac:dyDescent="0.25">
      <c r="A1294" s="15">
        <v>133</v>
      </c>
      <c r="B1294" s="16">
        <v>30064663</v>
      </c>
      <c r="C1294" s="17"/>
      <c r="D1294" s="18" t="s">
        <v>2245</v>
      </c>
      <c r="E1294" s="16"/>
      <c r="F1294" s="16">
        <v>31</v>
      </c>
      <c r="G1294" s="16">
        <v>31</v>
      </c>
      <c r="H1294" s="16" t="s">
        <v>987</v>
      </c>
      <c r="I1294" s="16" t="s">
        <v>2121</v>
      </c>
      <c r="J1294" s="16" t="s">
        <v>2121</v>
      </c>
      <c r="K1294" s="16" t="s">
        <v>2121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 x14ac:dyDescent="0.25">
      <c r="A1295" s="15">
        <v>134</v>
      </c>
      <c r="B1295" s="16">
        <v>30044384</v>
      </c>
      <c r="C1295" s="17"/>
      <c r="D1295" s="18" t="s">
        <v>2246</v>
      </c>
      <c r="E1295" s="16"/>
      <c r="F1295" s="16">
        <v>31</v>
      </c>
      <c r="G1295" s="16">
        <v>31</v>
      </c>
      <c r="H1295" s="16" t="s">
        <v>145</v>
      </c>
      <c r="I1295" s="16" t="s">
        <v>2150</v>
      </c>
      <c r="J1295" s="16" t="s">
        <v>2150</v>
      </c>
      <c r="K1295" s="16" t="s">
        <v>2150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 x14ac:dyDescent="0.25">
      <c r="A1296" s="15">
        <v>135</v>
      </c>
      <c r="B1296" s="16">
        <v>30293822</v>
      </c>
      <c r="C1296" s="17"/>
      <c r="D1296" s="18" t="s">
        <v>2247</v>
      </c>
      <c r="E1296" s="16"/>
      <c r="F1296" s="16">
        <v>31</v>
      </c>
      <c r="G1296" s="16">
        <v>31</v>
      </c>
      <c r="H1296" s="16" t="s">
        <v>145</v>
      </c>
      <c r="I1296" s="16" t="s">
        <v>2142</v>
      </c>
      <c r="J1296" s="16" t="s">
        <v>2142</v>
      </c>
      <c r="K1296" s="16" t="s">
        <v>2142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 x14ac:dyDescent="0.25">
      <c r="A1297" s="15">
        <v>136</v>
      </c>
      <c r="B1297" s="16">
        <v>30093589</v>
      </c>
      <c r="C1297" s="17"/>
      <c r="D1297" s="18" t="s">
        <v>2248</v>
      </c>
      <c r="E1297" s="16"/>
      <c r="F1297" s="16">
        <v>31</v>
      </c>
      <c r="G1297" s="16">
        <v>31</v>
      </c>
      <c r="H1297" s="16" t="s">
        <v>145</v>
      </c>
      <c r="I1297" s="16" t="s">
        <v>2148</v>
      </c>
      <c r="J1297" s="16" t="s">
        <v>2148</v>
      </c>
      <c r="K1297" s="16" t="s">
        <v>2148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 x14ac:dyDescent="0.25">
      <c r="A1298" s="15">
        <v>137</v>
      </c>
      <c r="B1298" s="16">
        <v>30076274</v>
      </c>
      <c r="C1298" s="17"/>
      <c r="D1298" s="18" t="s">
        <v>2249</v>
      </c>
      <c r="E1298" s="16"/>
      <c r="F1298" s="16">
        <v>31</v>
      </c>
      <c r="G1298" s="16">
        <v>31</v>
      </c>
      <c r="H1298" s="16" t="s">
        <v>145</v>
      </c>
      <c r="I1298" s="16" t="s">
        <v>2108</v>
      </c>
      <c r="J1298" s="16" t="s">
        <v>2108</v>
      </c>
      <c r="K1298" s="16" t="s">
        <v>2108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 x14ac:dyDescent="0.25">
      <c r="A1299" s="15">
        <v>138</v>
      </c>
      <c r="B1299" s="16">
        <v>30136044</v>
      </c>
      <c r="C1299" s="17"/>
      <c r="D1299" s="18" t="s">
        <v>2250</v>
      </c>
      <c r="E1299" s="16"/>
      <c r="F1299" s="16">
        <v>31</v>
      </c>
      <c r="G1299" s="16">
        <v>31</v>
      </c>
      <c r="H1299" s="16" t="s">
        <v>145</v>
      </c>
      <c r="I1299" s="16" t="s">
        <v>2188</v>
      </c>
      <c r="J1299" s="16" t="s">
        <v>2188</v>
      </c>
      <c r="K1299" s="16" t="s">
        <v>2188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 x14ac:dyDescent="0.25">
      <c r="A1300" s="15">
        <v>139</v>
      </c>
      <c r="B1300" s="16">
        <v>20177547</v>
      </c>
      <c r="C1300" s="17"/>
      <c r="D1300" s="18" t="s">
        <v>2251</v>
      </c>
      <c r="E1300" s="16"/>
      <c r="F1300" s="16">
        <v>31</v>
      </c>
      <c r="G1300" s="16">
        <v>31</v>
      </c>
      <c r="H1300" s="16" t="s">
        <v>145</v>
      </c>
      <c r="I1300" s="16" t="s">
        <v>2104</v>
      </c>
      <c r="J1300" s="16" t="s">
        <v>2104</v>
      </c>
      <c r="K1300" s="16" t="s">
        <v>2104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 x14ac:dyDescent="0.25">
      <c r="A1301" s="15">
        <v>140</v>
      </c>
      <c r="B1301" s="16">
        <v>30268222</v>
      </c>
      <c r="C1301" s="17"/>
      <c r="D1301" s="18" t="s">
        <v>2252</v>
      </c>
      <c r="E1301" s="16"/>
      <c r="F1301" s="16">
        <v>31</v>
      </c>
      <c r="G1301" s="16">
        <v>31</v>
      </c>
      <c r="H1301" s="16" t="s">
        <v>145</v>
      </c>
      <c r="I1301" s="16" t="s">
        <v>2106</v>
      </c>
      <c r="J1301" s="16" t="s">
        <v>2106</v>
      </c>
      <c r="K1301" s="16" t="s">
        <v>2106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 x14ac:dyDescent="0.25">
      <c r="A1302" s="15">
        <v>141</v>
      </c>
      <c r="B1302" s="16">
        <v>30124242</v>
      </c>
      <c r="C1302" s="17"/>
      <c r="D1302" s="18" t="s">
        <v>2253</v>
      </c>
      <c r="E1302" s="16"/>
      <c r="F1302" s="16">
        <v>31</v>
      </c>
      <c r="G1302" s="16">
        <v>31</v>
      </c>
      <c r="H1302" s="16" t="s">
        <v>145</v>
      </c>
      <c r="I1302" s="16" t="s">
        <v>2123</v>
      </c>
      <c r="J1302" s="16" t="s">
        <v>2123</v>
      </c>
      <c r="K1302" s="16" t="s">
        <v>2123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 x14ac:dyDescent="0.25">
      <c r="A1303" s="15">
        <v>142</v>
      </c>
      <c r="B1303" s="16">
        <v>30412672</v>
      </c>
      <c r="C1303" s="17"/>
      <c r="D1303" s="18" t="s">
        <v>2254</v>
      </c>
      <c r="E1303" s="16"/>
      <c r="F1303" s="16">
        <v>31</v>
      </c>
      <c r="G1303" s="16">
        <v>31</v>
      </c>
      <c r="H1303" s="16" t="s">
        <v>987</v>
      </c>
      <c r="I1303" s="16" t="s">
        <v>2104</v>
      </c>
      <c r="J1303" s="16" t="s">
        <v>2104</v>
      </c>
      <c r="K1303" s="16" t="s">
        <v>2104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 x14ac:dyDescent="0.25">
      <c r="A1304" s="15">
        <v>143</v>
      </c>
      <c r="B1304" s="16">
        <v>30426375</v>
      </c>
      <c r="C1304" s="17"/>
      <c r="D1304" s="18" t="s">
        <v>2255</v>
      </c>
      <c r="E1304" s="16"/>
      <c r="F1304" s="16">
        <v>31</v>
      </c>
      <c r="G1304" s="16">
        <v>31</v>
      </c>
      <c r="H1304" s="16" t="s">
        <v>987</v>
      </c>
      <c r="I1304" s="16" t="s">
        <v>2121</v>
      </c>
      <c r="J1304" s="16" t="s">
        <v>2121</v>
      </c>
      <c r="K1304" s="16" t="s">
        <v>2121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 x14ac:dyDescent="0.25">
      <c r="A1305" s="15">
        <v>144</v>
      </c>
      <c r="B1305" s="16">
        <v>30409927</v>
      </c>
      <c r="C1305" s="17"/>
      <c r="D1305" s="18" t="s">
        <v>2256</v>
      </c>
      <c r="E1305" s="16"/>
      <c r="F1305" s="16">
        <v>31</v>
      </c>
      <c r="G1305" s="16">
        <v>31</v>
      </c>
      <c r="H1305" s="16" t="s">
        <v>987</v>
      </c>
      <c r="I1305" s="16" t="s">
        <v>2137</v>
      </c>
      <c r="J1305" s="16" t="s">
        <v>2137</v>
      </c>
      <c r="K1305" s="16" t="s">
        <v>2137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 x14ac:dyDescent="0.25">
      <c r="A1306" s="15">
        <v>145</v>
      </c>
      <c r="B1306" s="16">
        <v>30465164</v>
      </c>
      <c r="C1306" s="17"/>
      <c r="D1306" s="18" t="s">
        <v>2257</v>
      </c>
      <c r="E1306" s="16"/>
      <c r="F1306" s="16">
        <v>31</v>
      </c>
      <c r="G1306" s="16">
        <v>31</v>
      </c>
      <c r="H1306" s="16" t="s">
        <v>145</v>
      </c>
      <c r="I1306" s="16" t="s">
        <v>2121</v>
      </c>
      <c r="J1306" s="16" t="s">
        <v>2121</v>
      </c>
      <c r="K1306" s="16" t="s">
        <v>2121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 x14ac:dyDescent="0.25">
      <c r="A1307" s="15">
        <v>146</v>
      </c>
      <c r="B1307" s="16">
        <v>30150774</v>
      </c>
      <c r="C1307" s="17"/>
      <c r="D1307" s="18" t="s">
        <v>2258</v>
      </c>
      <c r="E1307" s="16"/>
      <c r="F1307" s="16">
        <v>31</v>
      </c>
      <c r="G1307" s="16">
        <v>31</v>
      </c>
      <c r="H1307" s="16" t="s">
        <v>145</v>
      </c>
      <c r="I1307" s="16" t="s">
        <v>2123</v>
      </c>
      <c r="J1307" s="16" t="s">
        <v>2123</v>
      </c>
      <c r="K1307" s="16" t="s">
        <v>2123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 x14ac:dyDescent="0.25">
      <c r="A1308" s="15">
        <v>147</v>
      </c>
      <c r="B1308" s="16">
        <v>30077313</v>
      </c>
      <c r="C1308" s="17"/>
      <c r="D1308" s="18" t="s">
        <v>2259</v>
      </c>
      <c r="E1308" s="16"/>
      <c r="F1308" s="16">
        <v>31</v>
      </c>
      <c r="G1308" s="16">
        <v>31</v>
      </c>
      <c r="H1308" s="16" t="s">
        <v>145</v>
      </c>
      <c r="I1308" s="16" t="s">
        <v>2119</v>
      </c>
      <c r="J1308" s="16" t="s">
        <v>2119</v>
      </c>
      <c r="K1308" s="16" t="s">
        <v>2119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 x14ac:dyDescent="0.25">
      <c r="A1309" s="15">
        <v>148</v>
      </c>
      <c r="B1309" s="16">
        <v>20169740</v>
      </c>
      <c r="C1309" s="17"/>
      <c r="D1309" s="18" t="s">
        <v>2260</v>
      </c>
      <c r="E1309" s="16"/>
      <c r="F1309" s="16">
        <v>31</v>
      </c>
      <c r="G1309" s="16">
        <v>31</v>
      </c>
      <c r="H1309" s="16" t="s">
        <v>145</v>
      </c>
      <c r="I1309" s="16" t="s">
        <v>2119</v>
      </c>
      <c r="J1309" s="16" t="s">
        <v>2119</v>
      </c>
      <c r="K1309" s="16" t="s">
        <v>2119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 x14ac:dyDescent="0.25">
      <c r="A1310" s="15">
        <v>149</v>
      </c>
      <c r="B1310" s="16">
        <v>30043383</v>
      </c>
      <c r="C1310" s="17"/>
      <c r="D1310" s="18" t="s">
        <v>2261</v>
      </c>
      <c r="E1310" s="16"/>
      <c r="F1310" s="16">
        <v>31</v>
      </c>
      <c r="G1310" s="16">
        <v>31</v>
      </c>
      <c r="H1310" s="16" t="s">
        <v>145</v>
      </c>
      <c r="I1310" s="16" t="s">
        <v>2108</v>
      </c>
      <c r="J1310" s="16" t="s">
        <v>2108</v>
      </c>
      <c r="K1310" s="16" t="s">
        <v>2108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 x14ac:dyDescent="0.25">
      <c r="A1311" s="15">
        <v>150</v>
      </c>
      <c r="B1311" s="16">
        <v>30046482</v>
      </c>
      <c r="C1311" s="17"/>
      <c r="D1311" s="18" t="s">
        <v>2262</v>
      </c>
      <c r="E1311" s="16"/>
      <c r="F1311" s="16">
        <v>31</v>
      </c>
      <c r="G1311" s="16">
        <v>31</v>
      </c>
      <c r="H1311" s="16" t="s">
        <v>145</v>
      </c>
      <c r="I1311" s="16" t="s">
        <v>2121</v>
      </c>
      <c r="J1311" s="16" t="s">
        <v>2121</v>
      </c>
      <c r="K1311" s="16" t="s">
        <v>2121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 x14ac:dyDescent="0.25">
      <c r="A1312" s="15">
        <v>151</v>
      </c>
      <c r="B1312" s="16">
        <v>30426875</v>
      </c>
      <c r="C1312" s="17"/>
      <c r="D1312" s="18" t="s">
        <v>2263</v>
      </c>
      <c r="E1312" s="16"/>
      <c r="F1312" s="16">
        <v>31</v>
      </c>
      <c r="G1312" s="16">
        <v>31</v>
      </c>
      <c r="H1312" s="16" t="s">
        <v>987</v>
      </c>
      <c r="I1312" s="16" t="s">
        <v>2121</v>
      </c>
      <c r="J1312" s="16" t="s">
        <v>2121</v>
      </c>
      <c r="K1312" s="16" t="s">
        <v>2121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 x14ac:dyDescent="0.25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2104</v>
      </c>
      <c r="J1313" s="16" t="s">
        <v>2104</v>
      </c>
      <c r="K1313" s="16" t="s">
        <v>2104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 x14ac:dyDescent="0.25">
      <c r="A1314" s="15">
        <v>153</v>
      </c>
      <c r="B1314" s="16">
        <v>30481995</v>
      </c>
      <c r="C1314" s="17"/>
      <c r="D1314" s="18" t="s">
        <v>2264</v>
      </c>
      <c r="E1314" s="16"/>
      <c r="F1314" s="16">
        <v>31</v>
      </c>
      <c r="G1314" s="16">
        <v>31</v>
      </c>
      <c r="H1314" s="16" t="s">
        <v>987</v>
      </c>
      <c r="I1314" s="16" t="s">
        <v>2108</v>
      </c>
      <c r="J1314" s="16" t="s">
        <v>2108</v>
      </c>
      <c r="K1314" s="16" t="s">
        <v>2108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 x14ac:dyDescent="0.25">
      <c r="A1315" s="15">
        <v>154</v>
      </c>
      <c r="B1315" s="16">
        <v>30481521</v>
      </c>
      <c r="C1315" s="17"/>
      <c r="D1315" s="18" t="s">
        <v>2265</v>
      </c>
      <c r="E1315" s="16"/>
      <c r="F1315" s="16">
        <v>31</v>
      </c>
      <c r="G1315" s="16">
        <v>31</v>
      </c>
      <c r="H1315" s="16" t="s">
        <v>987</v>
      </c>
      <c r="I1315" s="16" t="s">
        <v>2121</v>
      </c>
      <c r="J1315" s="16" t="s">
        <v>2121</v>
      </c>
      <c r="K1315" s="16" t="s">
        <v>2121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 x14ac:dyDescent="0.25">
      <c r="A1316" s="15">
        <v>155</v>
      </c>
      <c r="B1316" s="16">
        <v>30131804</v>
      </c>
      <c r="C1316" s="17"/>
      <c r="D1316" s="18" t="s">
        <v>2266</v>
      </c>
      <c r="E1316" s="16"/>
      <c r="F1316" s="16">
        <v>31</v>
      </c>
      <c r="G1316" s="16">
        <v>31</v>
      </c>
      <c r="H1316" s="16" t="s">
        <v>145</v>
      </c>
      <c r="I1316" s="16" t="s">
        <v>2108</v>
      </c>
      <c r="J1316" s="16" t="s">
        <v>2108</v>
      </c>
      <c r="K1316" s="16" t="s">
        <v>2108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 x14ac:dyDescent="0.25">
      <c r="A1317" s="15">
        <v>156</v>
      </c>
      <c r="B1317" s="16">
        <v>30108069</v>
      </c>
      <c r="C1317" s="17"/>
      <c r="D1317" s="18" t="s">
        <v>2267</v>
      </c>
      <c r="E1317" s="16"/>
      <c r="F1317" s="16">
        <v>31</v>
      </c>
      <c r="G1317" s="16">
        <v>31</v>
      </c>
      <c r="H1317" s="16" t="s">
        <v>145</v>
      </c>
      <c r="I1317" s="16" t="s">
        <v>2108</v>
      </c>
      <c r="J1317" s="16" t="s">
        <v>2108</v>
      </c>
      <c r="K1317" s="16" t="s">
        <v>2108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 x14ac:dyDescent="0.25">
      <c r="A1318" s="15">
        <v>157</v>
      </c>
      <c r="B1318" s="16">
        <v>30109787</v>
      </c>
      <c r="C1318" s="17"/>
      <c r="D1318" s="18" t="s">
        <v>2268</v>
      </c>
      <c r="E1318" s="16"/>
      <c r="F1318" s="16">
        <v>31</v>
      </c>
      <c r="G1318" s="16">
        <v>31</v>
      </c>
      <c r="H1318" s="16" t="s">
        <v>145</v>
      </c>
      <c r="I1318" s="16" t="s">
        <v>2121</v>
      </c>
      <c r="J1318" s="16" t="s">
        <v>2121</v>
      </c>
      <c r="K1318" s="16" t="s">
        <v>2121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 x14ac:dyDescent="0.25">
      <c r="A1319" s="15">
        <v>158</v>
      </c>
      <c r="B1319" s="16">
        <v>30108567</v>
      </c>
      <c r="C1319" s="17"/>
      <c r="D1319" s="18" t="s">
        <v>2269</v>
      </c>
      <c r="E1319" s="16"/>
      <c r="F1319" s="16">
        <v>31</v>
      </c>
      <c r="G1319" s="16">
        <v>31</v>
      </c>
      <c r="H1319" s="16" t="s">
        <v>145</v>
      </c>
      <c r="I1319" s="16" t="s">
        <v>2108</v>
      </c>
      <c r="J1319" s="16" t="s">
        <v>2108</v>
      </c>
      <c r="K1319" s="16" t="s">
        <v>2108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 x14ac:dyDescent="0.25">
      <c r="A1320" s="15">
        <v>159</v>
      </c>
      <c r="B1320" s="16">
        <v>30082412</v>
      </c>
      <c r="C1320" s="17"/>
      <c r="D1320" s="18" t="s">
        <v>2270</v>
      </c>
      <c r="E1320" s="16"/>
      <c r="F1320" s="16">
        <v>31</v>
      </c>
      <c r="G1320" s="16">
        <v>31</v>
      </c>
      <c r="H1320" s="16" t="s">
        <v>145</v>
      </c>
      <c r="I1320" s="16" t="s">
        <v>2146</v>
      </c>
      <c r="J1320" s="16" t="s">
        <v>2146</v>
      </c>
      <c r="K1320" s="16" t="s">
        <v>2146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 x14ac:dyDescent="0.25">
      <c r="A1321" s="15">
        <v>160</v>
      </c>
      <c r="B1321" s="16">
        <v>40000508</v>
      </c>
      <c r="C1321" s="17"/>
      <c r="D1321" s="18" t="s">
        <v>2271</v>
      </c>
      <c r="E1321" s="16"/>
      <c r="F1321" s="16">
        <v>31</v>
      </c>
      <c r="G1321" s="16">
        <v>31</v>
      </c>
      <c r="H1321" s="16" t="s">
        <v>145</v>
      </c>
      <c r="I1321" s="16" t="s">
        <v>2106</v>
      </c>
      <c r="J1321" s="16" t="s">
        <v>2106</v>
      </c>
      <c r="K1321" s="16" t="s">
        <v>2106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 x14ac:dyDescent="0.25">
      <c r="A1322" s="15">
        <v>161</v>
      </c>
      <c r="B1322" s="16">
        <v>40001289</v>
      </c>
      <c r="C1322" s="17"/>
      <c r="D1322" s="18" t="s">
        <v>2272</v>
      </c>
      <c r="E1322" s="16"/>
      <c r="F1322" s="16">
        <v>31</v>
      </c>
      <c r="G1322" s="16">
        <v>31</v>
      </c>
      <c r="H1322" s="16" t="s">
        <v>145</v>
      </c>
      <c r="I1322" s="16" t="s">
        <v>2108</v>
      </c>
      <c r="J1322" s="16" t="s">
        <v>2108</v>
      </c>
      <c r="K1322" s="16" t="s">
        <v>2108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 x14ac:dyDescent="0.25">
      <c r="A1323" s="15">
        <v>162</v>
      </c>
      <c r="B1323" s="16">
        <v>30124513</v>
      </c>
      <c r="C1323" s="17"/>
      <c r="D1323" s="18" t="s">
        <v>2273</v>
      </c>
      <c r="E1323" s="16"/>
      <c r="F1323" s="16">
        <v>31</v>
      </c>
      <c r="G1323" s="16">
        <v>31</v>
      </c>
      <c r="H1323" s="16" t="s">
        <v>145</v>
      </c>
      <c r="I1323" s="16" t="s">
        <v>2123</v>
      </c>
      <c r="J1323" s="16" t="s">
        <v>2123</v>
      </c>
      <c r="K1323" s="16" t="s">
        <v>2123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 x14ac:dyDescent="0.25">
      <c r="A1324" s="15">
        <v>163</v>
      </c>
      <c r="B1324" s="16">
        <v>30487064</v>
      </c>
      <c r="C1324" s="17"/>
      <c r="D1324" s="18" t="s">
        <v>2274</v>
      </c>
      <c r="E1324" s="16"/>
      <c r="F1324" s="16">
        <v>31</v>
      </c>
      <c r="G1324" s="16">
        <v>31</v>
      </c>
      <c r="H1324" s="16" t="s">
        <v>145</v>
      </c>
      <c r="I1324" s="16" t="s">
        <v>2148</v>
      </c>
      <c r="J1324" s="16" t="s">
        <v>2148</v>
      </c>
      <c r="K1324" s="16" t="s">
        <v>2148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 x14ac:dyDescent="0.25">
      <c r="A1325" s="15">
        <v>164</v>
      </c>
      <c r="B1325" s="16">
        <v>40000036</v>
      </c>
      <c r="C1325" s="17"/>
      <c r="D1325" s="18" t="s">
        <v>2275</v>
      </c>
      <c r="E1325" s="16"/>
      <c r="F1325" s="16">
        <v>31</v>
      </c>
      <c r="G1325" s="16">
        <v>31</v>
      </c>
      <c r="H1325" s="16" t="s">
        <v>145</v>
      </c>
      <c r="I1325" s="16" t="s">
        <v>2148</v>
      </c>
      <c r="J1325" s="16" t="s">
        <v>2148</v>
      </c>
      <c r="K1325" s="16" t="s">
        <v>2148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 x14ac:dyDescent="0.25">
      <c r="A1326" s="15">
        <v>165</v>
      </c>
      <c r="B1326" s="16">
        <v>30487203</v>
      </c>
      <c r="C1326" s="17"/>
      <c r="D1326" s="18" t="s">
        <v>2276</v>
      </c>
      <c r="E1326" s="16"/>
      <c r="F1326" s="16">
        <v>31</v>
      </c>
      <c r="G1326" s="16">
        <v>31</v>
      </c>
      <c r="H1326" s="16" t="s">
        <v>145</v>
      </c>
      <c r="I1326" s="16" t="s">
        <v>2148</v>
      </c>
      <c r="J1326" s="16" t="s">
        <v>2148</v>
      </c>
      <c r="K1326" s="16" t="s">
        <v>2148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 x14ac:dyDescent="0.25">
      <c r="A1327" s="15">
        <v>166</v>
      </c>
      <c r="B1327" s="16">
        <v>30136164</v>
      </c>
      <c r="C1327" s="17"/>
      <c r="D1327" s="18" t="s">
        <v>2277</v>
      </c>
      <c r="E1327" s="16"/>
      <c r="F1327" s="16">
        <v>31</v>
      </c>
      <c r="G1327" s="16">
        <v>31</v>
      </c>
      <c r="H1327" s="16" t="s">
        <v>145</v>
      </c>
      <c r="I1327" s="16" t="s">
        <v>2106</v>
      </c>
      <c r="J1327" s="16" t="s">
        <v>2106</v>
      </c>
      <c r="K1327" s="16" t="s">
        <v>2106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 x14ac:dyDescent="0.25">
      <c r="A1328" s="15">
        <v>167</v>
      </c>
      <c r="B1328" s="16">
        <v>40000585</v>
      </c>
      <c r="C1328" s="17"/>
      <c r="D1328" s="18" t="s">
        <v>2278</v>
      </c>
      <c r="E1328" s="16"/>
      <c r="F1328" s="16">
        <v>31</v>
      </c>
      <c r="G1328" s="16">
        <v>31</v>
      </c>
      <c r="H1328" s="16" t="s">
        <v>145</v>
      </c>
      <c r="I1328" s="16" t="s">
        <v>2121</v>
      </c>
      <c r="J1328" s="16" t="s">
        <v>2121</v>
      </c>
      <c r="K1328" s="16" t="s">
        <v>2121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 x14ac:dyDescent="0.25">
      <c r="A1329" s="15">
        <v>168</v>
      </c>
      <c r="B1329" s="16">
        <v>40000697</v>
      </c>
      <c r="C1329" s="17"/>
      <c r="D1329" s="18" t="s">
        <v>2279</v>
      </c>
      <c r="E1329" s="16"/>
      <c r="F1329" s="16">
        <v>31</v>
      </c>
      <c r="G1329" s="16">
        <v>31</v>
      </c>
      <c r="H1329" s="16" t="s">
        <v>145</v>
      </c>
      <c r="I1329" s="16" t="s">
        <v>2146</v>
      </c>
      <c r="J1329" s="16" t="s">
        <v>2146</v>
      </c>
      <c r="K1329" s="16" t="s">
        <v>2146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 x14ac:dyDescent="0.25">
      <c r="A1330" s="15">
        <v>169</v>
      </c>
      <c r="B1330" s="16">
        <v>30393924</v>
      </c>
      <c r="C1330" s="17"/>
      <c r="D1330" s="18" t="s">
        <v>2280</v>
      </c>
      <c r="E1330" s="16"/>
      <c r="F1330" s="16">
        <v>31</v>
      </c>
      <c r="G1330" s="16">
        <v>31</v>
      </c>
      <c r="H1330" s="16" t="s">
        <v>145</v>
      </c>
      <c r="I1330" s="16" t="s">
        <v>2150</v>
      </c>
      <c r="J1330" s="16" t="s">
        <v>2150</v>
      </c>
      <c r="K1330" s="16" t="s">
        <v>2150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 x14ac:dyDescent="0.25">
      <c r="A1331" s="15">
        <v>170</v>
      </c>
      <c r="B1331" s="16">
        <v>40001228</v>
      </c>
      <c r="C1331" s="17"/>
      <c r="D1331" s="18" t="s">
        <v>2281</v>
      </c>
      <c r="E1331" s="16"/>
      <c r="F1331" s="16">
        <v>31</v>
      </c>
      <c r="G1331" s="16">
        <v>31</v>
      </c>
      <c r="H1331" s="16" t="s">
        <v>145</v>
      </c>
      <c r="I1331" s="16" t="s">
        <v>2108</v>
      </c>
      <c r="J1331" s="16" t="s">
        <v>2108</v>
      </c>
      <c r="K1331" s="16" t="s">
        <v>2108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 x14ac:dyDescent="0.25">
      <c r="A1332" s="15">
        <v>171</v>
      </c>
      <c r="B1332" s="16">
        <v>30429077</v>
      </c>
      <c r="C1332" s="17"/>
      <c r="D1332" s="18" t="s">
        <v>2282</v>
      </c>
      <c r="E1332" s="16"/>
      <c r="F1332" s="16">
        <v>31</v>
      </c>
      <c r="G1332" s="16">
        <v>31</v>
      </c>
      <c r="H1332" s="16" t="s">
        <v>987</v>
      </c>
      <c r="I1332" s="16" t="s">
        <v>2108</v>
      </c>
      <c r="J1332" s="16" t="s">
        <v>2108</v>
      </c>
      <c r="K1332" s="16" t="s">
        <v>2108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 x14ac:dyDescent="0.25">
      <c r="A1333" s="15">
        <v>172</v>
      </c>
      <c r="B1333" s="16">
        <v>30431172</v>
      </c>
      <c r="C1333" s="17"/>
      <c r="D1333" s="18" t="s">
        <v>2283</v>
      </c>
      <c r="E1333" s="16"/>
      <c r="F1333" s="16">
        <v>31</v>
      </c>
      <c r="G1333" s="16">
        <v>31</v>
      </c>
      <c r="H1333" s="16" t="s">
        <v>987</v>
      </c>
      <c r="I1333" s="16" t="s">
        <v>2108</v>
      </c>
      <c r="J1333" s="16" t="s">
        <v>2108</v>
      </c>
      <c r="K1333" s="16" t="s">
        <v>2108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 x14ac:dyDescent="0.25">
      <c r="A1334" s="15">
        <v>173</v>
      </c>
      <c r="B1334" s="16">
        <v>30109834</v>
      </c>
      <c r="C1334" s="17"/>
      <c r="D1334" s="18" t="s">
        <v>2284</v>
      </c>
      <c r="E1334" s="16"/>
      <c r="F1334" s="16">
        <v>31</v>
      </c>
      <c r="G1334" s="16">
        <v>31</v>
      </c>
      <c r="H1334" s="16" t="s">
        <v>145</v>
      </c>
      <c r="I1334" s="16" t="s">
        <v>2121</v>
      </c>
      <c r="J1334" s="16" t="s">
        <v>2121</v>
      </c>
      <c r="K1334" s="16" t="s">
        <v>2121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 x14ac:dyDescent="0.25">
      <c r="A1335" s="15">
        <v>174</v>
      </c>
      <c r="B1335" s="16">
        <v>30109832</v>
      </c>
      <c r="C1335" s="17"/>
      <c r="D1335" s="18" t="s">
        <v>2184</v>
      </c>
      <c r="E1335" s="16"/>
      <c r="F1335" s="16">
        <v>31</v>
      </c>
      <c r="G1335" s="16">
        <v>31</v>
      </c>
      <c r="H1335" s="16" t="s">
        <v>145</v>
      </c>
      <c r="I1335" s="16" t="s">
        <v>2121</v>
      </c>
      <c r="J1335" s="16" t="s">
        <v>2121</v>
      </c>
      <c r="K1335" s="16" t="s">
        <v>2121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 x14ac:dyDescent="0.25">
      <c r="A1336" s="15">
        <v>175</v>
      </c>
      <c r="B1336" s="16">
        <v>30439686</v>
      </c>
      <c r="C1336" s="17"/>
      <c r="D1336" s="18" t="s">
        <v>2285</v>
      </c>
      <c r="E1336" s="16"/>
      <c r="F1336" s="16">
        <v>31</v>
      </c>
      <c r="G1336" s="16">
        <v>31</v>
      </c>
      <c r="H1336" s="16" t="s">
        <v>145</v>
      </c>
      <c r="I1336" s="16" t="s">
        <v>2108</v>
      </c>
      <c r="J1336" s="16" t="s">
        <v>2108</v>
      </c>
      <c r="K1336" s="16" t="s">
        <v>2108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 x14ac:dyDescent="0.25">
      <c r="A1337" s="15">
        <v>176</v>
      </c>
      <c r="B1337" s="16">
        <v>30483984</v>
      </c>
      <c r="C1337" s="17"/>
      <c r="D1337" s="18" t="s">
        <v>2286</v>
      </c>
      <c r="E1337" s="16"/>
      <c r="F1337" s="16">
        <v>31</v>
      </c>
      <c r="G1337" s="16">
        <v>31</v>
      </c>
      <c r="H1337" s="16" t="s">
        <v>145</v>
      </c>
      <c r="I1337" s="16" t="s">
        <v>2135</v>
      </c>
      <c r="J1337" s="16" t="s">
        <v>2135</v>
      </c>
      <c r="K1337" s="16" t="s">
        <v>2135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 x14ac:dyDescent="0.25">
      <c r="A1338" s="15">
        <v>177</v>
      </c>
      <c r="B1338" s="16">
        <v>30466285</v>
      </c>
      <c r="C1338" s="17"/>
      <c r="D1338" s="18" t="s">
        <v>2287</v>
      </c>
      <c r="E1338" s="16"/>
      <c r="F1338" s="16">
        <v>31</v>
      </c>
      <c r="G1338" s="16">
        <v>31</v>
      </c>
      <c r="H1338" s="16" t="s">
        <v>145</v>
      </c>
      <c r="I1338" s="16" t="s">
        <v>2223</v>
      </c>
      <c r="J1338" s="16" t="s">
        <v>2223</v>
      </c>
      <c r="K1338" s="16" t="s">
        <v>2223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 x14ac:dyDescent="0.25">
      <c r="A1339" s="15">
        <v>178</v>
      </c>
      <c r="B1339" s="16">
        <v>30073874</v>
      </c>
      <c r="C1339" s="17"/>
      <c r="D1339" s="18" t="s">
        <v>2288</v>
      </c>
      <c r="E1339" s="16"/>
      <c r="F1339" s="16">
        <v>31</v>
      </c>
      <c r="G1339" s="16">
        <v>31</v>
      </c>
      <c r="H1339" s="16" t="s">
        <v>145</v>
      </c>
      <c r="I1339" s="16" t="s">
        <v>2148</v>
      </c>
      <c r="J1339" s="16" t="s">
        <v>2148</v>
      </c>
      <c r="K1339" s="16" t="s">
        <v>2148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 x14ac:dyDescent="0.25">
      <c r="A1340" s="15">
        <v>179</v>
      </c>
      <c r="B1340" s="16">
        <v>30150673</v>
      </c>
      <c r="C1340" s="17"/>
      <c r="D1340" s="18" t="s">
        <v>2289</v>
      </c>
      <c r="E1340" s="16"/>
      <c r="F1340" s="16">
        <v>31</v>
      </c>
      <c r="G1340" s="16">
        <v>31</v>
      </c>
      <c r="H1340" s="16" t="s">
        <v>145</v>
      </c>
      <c r="I1340" s="16" t="s">
        <v>2150</v>
      </c>
      <c r="J1340" s="16" t="s">
        <v>2150</v>
      </c>
      <c r="K1340" s="16" t="s">
        <v>2150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 x14ac:dyDescent="0.25">
      <c r="A1341" s="15">
        <v>180</v>
      </c>
      <c r="B1341" s="16">
        <v>30123632</v>
      </c>
      <c r="C1341" s="17"/>
      <c r="D1341" s="18" t="s">
        <v>2290</v>
      </c>
      <c r="E1341" s="16"/>
      <c r="F1341" s="16">
        <v>31</v>
      </c>
      <c r="G1341" s="16">
        <v>31</v>
      </c>
      <c r="H1341" s="16" t="s">
        <v>145</v>
      </c>
      <c r="I1341" s="16" t="s">
        <v>2137</v>
      </c>
      <c r="J1341" s="16" t="s">
        <v>2137</v>
      </c>
      <c r="K1341" s="16" t="s">
        <v>2137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 x14ac:dyDescent="0.25">
      <c r="A1342" s="15">
        <v>181</v>
      </c>
      <c r="B1342" s="16">
        <v>30392127</v>
      </c>
      <c r="C1342" s="17"/>
      <c r="D1342" s="18" t="s">
        <v>2291</v>
      </c>
      <c r="E1342" s="16"/>
      <c r="F1342" s="16">
        <v>31</v>
      </c>
      <c r="G1342" s="16">
        <v>31</v>
      </c>
      <c r="H1342" s="16" t="s">
        <v>145</v>
      </c>
      <c r="I1342" s="16" t="s">
        <v>2137</v>
      </c>
      <c r="J1342" s="16" t="s">
        <v>2137</v>
      </c>
      <c r="K1342" s="16" t="s">
        <v>2137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 x14ac:dyDescent="0.25">
      <c r="A1343" s="15">
        <v>182</v>
      </c>
      <c r="B1343" s="16">
        <v>30085388</v>
      </c>
      <c r="C1343" s="17"/>
      <c r="D1343" s="18" t="s">
        <v>2292</v>
      </c>
      <c r="E1343" s="16"/>
      <c r="F1343" s="16">
        <v>31</v>
      </c>
      <c r="G1343" s="16">
        <v>31</v>
      </c>
      <c r="H1343" s="16" t="s">
        <v>145</v>
      </c>
      <c r="I1343" s="16" t="s">
        <v>2165</v>
      </c>
      <c r="J1343" s="16" t="s">
        <v>2165</v>
      </c>
      <c r="K1343" s="16" t="s">
        <v>2165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 x14ac:dyDescent="0.25">
      <c r="A1344" s="15">
        <v>183</v>
      </c>
      <c r="B1344" s="16">
        <v>40001384</v>
      </c>
      <c r="C1344" s="17"/>
      <c r="D1344" s="18" t="s">
        <v>2293</v>
      </c>
      <c r="E1344" s="16"/>
      <c r="F1344" s="16">
        <v>31</v>
      </c>
      <c r="G1344" s="16">
        <v>31</v>
      </c>
      <c r="H1344" s="16" t="s">
        <v>145</v>
      </c>
      <c r="I1344" s="16" t="s">
        <v>2165</v>
      </c>
      <c r="J1344" s="16" t="s">
        <v>2165</v>
      </c>
      <c r="K1344" s="16" t="s">
        <v>2165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 x14ac:dyDescent="0.25">
      <c r="A1345" s="15">
        <v>184</v>
      </c>
      <c r="B1345" s="16">
        <v>30484899</v>
      </c>
      <c r="C1345" s="17"/>
      <c r="D1345" s="18" t="s">
        <v>2294</v>
      </c>
      <c r="E1345" s="16"/>
      <c r="F1345" s="16">
        <v>31</v>
      </c>
      <c r="G1345" s="16">
        <v>31</v>
      </c>
      <c r="H1345" s="16" t="s">
        <v>134</v>
      </c>
      <c r="I1345" s="16" t="s">
        <v>2108</v>
      </c>
      <c r="J1345" s="16" t="s">
        <v>2108</v>
      </c>
      <c r="K1345" s="16" t="s">
        <v>2108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 x14ac:dyDescent="0.25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2104</v>
      </c>
      <c r="J1346" s="16" t="s">
        <v>2104</v>
      </c>
      <c r="K1346" s="16" t="s">
        <v>2104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 x14ac:dyDescent="0.25">
      <c r="A1347" s="15">
        <v>186</v>
      </c>
      <c r="B1347" s="16">
        <v>30136051</v>
      </c>
      <c r="C1347" s="17"/>
      <c r="D1347" s="18" t="s">
        <v>2295</v>
      </c>
      <c r="E1347" s="16"/>
      <c r="F1347" s="16">
        <v>31</v>
      </c>
      <c r="G1347" s="16">
        <v>31</v>
      </c>
      <c r="H1347" s="16" t="s">
        <v>987</v>
      </c>
      <c r="I1347" s="16" t="s">
        <v>2137</v>
      </c>
      <c r="J1347" s="16" t="s">
        <v>2137</v>
      </c>
      <c r="K1347" s="16" t="s">
        <v>2137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 x14ac:dyDescent="0.25">
      <c r="A1348" s="15">
        <v>187</v>
      </c>
      <c r="B1348" s="16">
        <v>30477535</v>
      </c>
      <c r="C1348" s="17"/>
      <c r="D1348" s="18" t="s">
        <v>2296</v>
      </c>
      <c r="E1348" s="16"/>
      <c r="F1348" s="16">
        <v>31</v>
      </c>
      <c r="G1348" s="16">
        <v>31</v>
      </c>
      <c r="H1348" s="16" t="s">
        <v>145</v>
      </c>
      <c r="I1348" s="16" t="s">
        <v>2104</v>
      </c>
      <c r="J1348" s="16" t="s">
        <v>2104</v>
      </c>
      <c r="K1348" s="16" t="s">
        <v>2104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 x14ac:dyDescent="0.25">
      <c r="A1349" s="15">
        <v>188</v>
      </c>
      <c r="B1349" s="16">
        <v>30484182</v>
      </c>
      <c r="C1349" s="17"/>
      <c r="D1349" s="18" t="s">
        <v>2297</v>
      </c>
      <c r="E1349" s="16"/>
      <c r="F1349" s="16">
        <v>31</v>
      </c>
      <c r="G1349" s="16">
        <v>31</v>
      </c>
      <c r="H1349" s="16" t="s">
        <v>145</v>
      </c>
      <c r="I1349" s="16" t="s">
        <v>2121</v>
      </c>
      <c r="J1349" s="16" t="s">
        <v>2121</v>
      </c>
      <c r="K1349" s="16" t="s">
        <v>2121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 x14ac:dyDescent="0.25">
      <c r="A1350" s="15">
        <v>189</v>
      </c>
      <c r="B1350" s="16">
        <v>30484211</v>
      </c>
      <c r="C1350" s="17"/>
      <c r="D1350" s="18" t="s">
        <v>2298</v>
      </c>
      <c r="E1350" s="16"/>
      <c r="F1350" s="16">
        <v>31</v>
      </c>
      <c r="G1350" s="16">
        <v>31</v>
      </c>
      <c r="H1350" s="16" t="s">
        <v>145</v>
      </c>
      <c r="I1350" s="16" t="s">
        <v>2104</v>
      </c>
      <c r="J1350" s="16" t="s">
        <v>2104</v>
      </c>
      <c r="K1350" s="16" t="s">
        <v>2104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 x14ac:dyDescent="0.25">
      <c r="A1351" s="15">
        <v>190</v>
      </c>
      <c r="B1351" s="16">
        <v>3301010</v>
      </c>
      <c r="C1351" s="17"/>
      <c r="D1351" s="18" t="s">
        <v>2299</v>
      </c>
      <c r="E1351" s="16"/>
      <c r="F1351" s="16">
        <v>33</v>
      </c>
      <c r="G1351" s="16">
        <v>33</v>
      </c>
      <c r="H1351" s="16" t="s">
        <v>145</v>
      </c>
      <c r="I1351" s="16" t="s">
        <v>2106</v>
      </c>
      <c r="J1351" s="16" t="s">
        <v>2106</v>
      </c>
      <c r="K1351" s="16" t="s">
        <v>2106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 x14ac:dyDescent="0.25">
      <c r="A1352" s="15">
        <v>191</v>
      </c>
      <c r="B1352" s="16">
        <v>30131733</v>
      </c>
      <c r="C1352" s="17"/>
      <c r="D1352" s="18" t="s">
        <v>2300</v>
      </c>
      <c r="E1352" s="16"/>
      <c r="F1352" s="16">
        <v>33</v>
      </c>
      <c r="G1352" s="16">
        <v>33</v>
      </c>
      <c r="H1352" s="16" t="s">
        <v>145</v>
      </c>
      <c r="I1352" s="16" t="s">
        <v>2108</v>
      </c>
      <c r="J1352" s="16" t="s">
        <v>2108</v>
      </c>
      <c r="K1352" s="16" t="s">
        <v>2108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 x14ac:dyDescent="0.25">
      <c r="A1353" s="15">
        <v>192</v>
      </c>
      <c r="B1353" s="16">
        <v>30134622</v>
      </c>
      <c r="C1353" s="17"/>
      <c r="D1353" s="18" t="s">
        <v>2301</v>
      </c>
      <c r="E1353" s="16"/>
      <c r="F1353" s="16">
        <v>33</v>
      </c>
      <c r="G1353" s="16">
        <v>33</v>
      </c>
      <c r="H1353" s="16" t="s">
        <v>145</v>
      </c>
      <c r="I1353" s="16" t="s">
        <v>2121</v>
      </c>
      <c r="J1353" s="16" t="s">
        <v>2121</v>
      </c>
      <c r="K1353" s="16" t="s">
        <v>2121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 x14ac:dyDescent="0.25">
      <c r="A1354" s="15">
        <v>193</v>
      </c>
      <c r="B1354" s="16">
        <v>30136082</v>
      </c>
      <c r="C1354" s="17"/>
      <c r="D1354" s="18" t="s">
        <v>2302</v>
      </c>
      <c r="E1354" s="16"/>
      <c r="F1354" s="16">
        <v>33</v>
      </c>
      <c r="G1354" s="16">
        <v>33</v>
      </c>
      <c r="H1354" s="16" t="s">
        <v>145</v>
      </c>
      <c r="I1354" s="16" t="s">
        <v>2123</v>
      </c>
      <c r="J1354" s="16" t="s">
        <v>2123</v>
      </c>
      <c r="K1354" s="16" t="s">
        <v>2123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 x14ac:dyDescent="0.25">
      <c r="A1355" s="15">
        <v>194</v>
      </c>
      <c r="B1355" s="16">
        <v>30135316</v>
      </c>
      <c r="C1355" s="17"/>
      <c r="D1355" s="18" t="s">
        <v>2303</v>
      </c>
      <c r="E1355" s="16"/>
      <c r="F1355" s="16">
        <v>33</v>
      </c>
      <c r="G1355" s="16">
        <v>33</v>
      </c>
      <c r="H1355" s="16" t="s">
        <v>145</v>
      </c>
      <c r="I1355" s="16" t="s">
        <v>2150</v>
      </c>
      <c r="J1355" s="16" t="s">
        <v>2150</v>
      </c>
      <c r="K1355" s="16" t="s">
        <v>2150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 x14ac:dyDescent="0.25">
      <c r="A1356" s="15">
        <v>195</v>
      </c>
      <c r="B1356" s="16">
        <v>30130712</v>
      </c>
      <c r="C1356" s="17"/>
      <c r="D1356" s="18" t="s">
        <v>2304</v>
      </c>
      <c r="E1356" s="16"/>
      <c r="F1356" s="16">
        <v>33</v>
      </c>
      <c r="G1356" s="16">
        <v>33</v>
      </c>
      <c r="H1356" s="16" t="s">
        <v>145</v>
      </c>
      <c r="I1356" s="16" t="s">
        <v>2146</v>
      </c>
      <c r="J1356" s="16" t="s">
        <v>2146</v>
      </c>
      <c r="K1356" s="16" t="s">
        <v>2146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 x14ac:dyDescent="0.25">
      <c r="A1357" s="15">
        <v>196</v>
      </c>
      <c r="B1357" s="16">
        <v>30472987</v>
      </c>
      <c r="C1357" s="17"/>
      <c r="D1357" s="18" t="s">
        <v>2305</v>
      </c>
      <c r="E1357" s="16"/>
      <c r="F1357" s="16">
        <v>33</v>
      </c>
      <c r="G1357" s="16">
        <v>33</v>
      </c>
      <c r="H1357" s="16" t="s">
        <v>145</v>
      </c>
      <c r="I1357" s="16" t="s">
        <v>2148</v>
      </c>
      <c r="J1357" s="16" t="s">
        <v>2148</v>
      </c>
      <c r="K1357" s="16" t="s">
        <v>2148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 x14ac:dyDescent="0.25">
      <c r="A1358" s="15">
        <v>197</v>
      </c>
      <c r="B1358" s="16">
        <v>30464386</v>
      </c>
      <c r="C1358" s="17"/>
      <c r="D1358" s="18" t="s">
        <v>2306</v>
      </c>
      <c r="E1358" s="16"/>
      <c r="F1358" s="16">
        <v>33</v>
      </c>
      <c r="G1358" s="16">
        <v>33</v>
      </c>
      <c r="H1358" s="16" t="s">
        <v>145</v>
      </c>
      <c r="I1358" s="16" t="s">
        <v>2108</v>
      </c>
      <c r="J1358" s="16" t="s">
        <v>2108</v>
      </c>
      <c r="K1358" s="16" t="s">
        <v>2108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 x14ac:dyDescent="0.25">
      <c r="A1359" s="15">
        <v>198</v>
      </c>
      <c r="B1359" s="16">
        <v>30131735</v>
      </c>
      <c r="C1359" s="17"/>
      <c r="D1359" s="18" t="s">
        <v>2307</v>
      </c>
      <c r="E1359" s="16"/>
      <c r="F1359" s="16">
        <v>33</v>
      </c>
      <c r="G1359" s="16">
        <v>33</v>
      </c>
      <c r="H1359" s="16" t="s">
        <v>145</v>
      </c>
      <c r="I1359" s="16" t="s">
        <v>2106</v>
      </c>
      <c r="J1359" s="16" t="s">
        <v>2106</v>
      </c>
      <c r="K1359" s="16" t="s">
        <v>2106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 x14ac:dyDescent="0.25">
      <c r="A1360" s="15">
        <v>199</v>
      </c>
      <c r="B1360" s="16">
        <v>30137230</v>
      </c>
      <c r="C1360" s="17"/>
      <c r="D1360" s="18" t="s">
        <v>2308</v>
      </c>
      <c r="E1360" s="16"/>
      <c r="F1360" s="16">
        <v>33</v>
      </c>
      <c r="G1360" s="16">
        <v>33</v>
      </c>
      <c r="H1360" s="16" t="s">
        <v>145</v>
      </c>
      <c r="I1360" s="16" t="s">
        <v>2137</v>
      </c>
      <c r="J1360" s="16" t="s">
        <v>2137</v>
      </c>
      <c r="K1360" s="16" t="s">
        <v>2137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 x14ac:dyDescent="0.25">
      <c r="A1361" s="15">
        <v>200</v>
      </c>
      <c r="B1361" s="16">
        <v>30376323</v>
      </c>
      <c r="C1361" s="17"/>
      <c r="D1361" s="18" t="s">
        <v>2309</v>
      </c>
      <c r="E1361" s="16"/>
      <c r="F1361" s="16">
        <v>33</v>
      </c>
      <c r="G1361" s="16">
        <v>33</v>
      </c>
      <c r="H1361" s="16" t="s">
        <v>145</v>
      </c>
      <c r="I1361" s="16" t="s">
        <v>2121</v>
      </c>
      <c r="J1361" s="16" t="s">
        <v>2121</v>
      </c>
      <c r="K1361" s="16" t="s">
        <v>2121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 x14ac:dyDescent="0.25">
      <c r="A1362" s="15">
        <v>201</v>
      </c>
      <c r="B1362" s="16">
        <v>30463576</v>
      </c>
      <c r="C1362" s="17"/>
      <c r="D1362" s="18" t="s">
        <v>2310</v>
      </c>
      <c r="E1362" s="16"/>
      <c r="F1362" s="16">
        <v>33</v>
      </c>
      <c r="G1362" s="16">
        <v>33</v>
      </c>
      <c r="H1362" s="16" t="s">
        <v>145</v>
      </c>
      <c r="I1362" s="16" t="s">
        <v>2108</v>
      </c>
      <c r="J1362" s="16" t="s">
        <v>2108</v>
      </c>
      <c r="K1362" s="16" t="s">
        <v>2108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 x14ac:dyDescent="0.25">
      <c r="A1363" s="15">
        <v>202</v>
      </c>
      <c r="B1363" s="16">
        <v>30135693</v>
      </c>
      <c r="C1363" s="17"/>
      <c r="D1363" s="18" t="s">
        <v>2311</v>
      </c>
      <c r="E1363" s="16"/>
      <c r="F1363" s="16">
        <v>33</v>
      </c>
      <c r="G1363" s="16">
        <v>33</v>
      </c>
      <c r="H1363" s="16" t="s">
        <v>145</v>
      </c>
      <c r="I1363" s="16" t="s">
        <v>2148</v>
      </c>
      <c r="J1363" s="16" t="s">
        <v>2148</v>
      </c>
      <c r="K1363" s="16" t="s">
        <v>2148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 x14ac:dyDescent="0.25">
      <c r="A1364" s="15">
        <v>203</v>
      </c>
      <c r="B1364" s="16">
        <v>30404173</v>
      </c>
      <c r="C1364" s="17"/>
      <c r="D1364" s="18" t="s">
        <v>2312</v>
      </c>
      <c r="E1364" s="16"/>
      <c r="F1364" s="16">
        <v>33</v>
      </c>
      <c r="G1364" s="16">
        <v>33</v>
      </c>
      <c r="H1364" s="16" t="s">
        <v>145</v>
      </c>
      <c r="I1364" s="16" t="s">
        <v>2106</v>
      </c>
      <c r="J1364" s="16" t="s">
        <v>2106</v>
      </c>
      <c r="K1364" s="16" t="s">
        <v>2106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 x14ac:dyDescent="0.25">
      <c r="A1365" s="15">
        <v>204</v>
      </c>
      <c r="B1365" s="16">
        <v>30404134</v>
      </c>
      <c r="C1365" s="17"/>
      <c r="D1365" s="18" t="s">
        <v>2313</v>
      </c>
      <c r="E1365" s="16"/>
      <c r="F1365" s="16">
        <v>33</v>
      </c>
      <c r="G1365" s="16">
        <v>33</v>
      </c>
      <c r="H1365" s="16" t="s">
        <v>145</v>
      </c>
      <c r="I1365" s="16" t="s">
        <v>2106</v>
      </c>
      <c r="J1365" s="16" t="s">
        <v>2106</v>
      </c>
      <c r="K1365" s="16" t="s">
        <v>2106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 x14ac:dyDescent="0.25">
      <c r="A1366" s="15">
        <v>205</v>
      </c>
      <c r="B1366" s="16">
        <v>30404133</v>
      </c>
      <c r="C1366" s="17"/>
      <c r="D1366" s="18" t="s">
        <v>2314</v>
      </c>
      <c r="E1366" s="16"/>
      <c r="F1366" s="16">
        <v>33</v>
      </c>
      <c r="G1366" s="16">
        <v>33</v>
      </c>
      <c r="H1366" s="16" t="s">
        <v>145</v>
      </c>
      <c r="I1366" s="16" t="s">
        <v>2106</v>
      </c>
      <c r="J1366" s="16" t="s">
        <v>2106</v>
      </c>
      <c r="K1366" s="16" t="s">
        <v>2106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 x14ac:dyDescent="0.25">
      <c r="A1367" s="15">
        <v>206</v>
      </c>
      <c r="B1367" s="16">
        <v>30404132</v>
      </c>
      <c r="C1367" s="17"/>
      <c r="D1367" s="18" t="s">
        <v>2315</v>
      </c>
      <c r="E1367" s="16"/>
      <c r="F1367" s="16">
        <v>33</v>
      </c>
      <c r="G1367" s="16">
        <v>33</v>
      </c>
      <c r="H1367" s="16" t="s">
        <v>145</v>
      </c>
      <c r="I1367" s="16" t="s">
        <v>2106</v>
      </c>
      <c r="J1367" s="16" t="s">
        <v>2106</v>
      </c>
      <c r="K1367" s="16" t="s">
        <v>2106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 x14ac:dyDescent="0.25">
      <c r="A1368" s="15">
        <v>207</v>
      </c>
      <c r="B1368" s="16">
        <v>30403127</v>
      </c>
      <c r="C1368" s="17"/>
      <c r="D1368" s="18" t="s">
        <v>2316</v>
      </c>
      <c r="E1368" s="16"/>
      <c r="F1368" s="16">
        <v>33</v>
      </c>
      <c r="G1368" s="16">
        <v>33</v>
      </c>
      <c r="H1368" s="16" t="s">
        <v>145</v>
      </c>
      <c r="I1368" s="16" t="s">
        <v>2106</v>
      </c>
      <c r="J1368" s="16" t="s">
        <v>2106</v>
      </c>
      <c r="K1368" s="16" t="s">
        <v>2106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 x14ac:dyDescent="0.25">
      <c r="A1369" s="15">
        <v>208</v>
      </c>
      <c r="B1369" s="16">
        <v>30403034</v>
      </c>
      <c r="C1369" s="17"/>
      <c r="D1369" s="18" t="s">
        <v>2317</v>
      </c>
      <c r="E1369" s="16"/>
      <c r="F1369" s="16">
        <v>33</v>
      </c>
      <c r="G1369" s="16">
        <v>33</v>
      </c>
      <c r="H1369" s="16" t="s">
        <v>145</v>
      </c>
      <c r="I1369" s="16" t="s">
        <v>2106</v>
      </c>
      <c r="J1369" s="16" t="s">
        <v>2106</v>
      </c>
      <c r="K1369" s="16" t="s">
        <v>2106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 x14ac:dyDescent="0.25">
      <c r="A1370" s="15">
        <v>209</v>
      </c>
      <c r="B1370" s="16">
        <v>30404077</v>
      </c>
      <c r="C1370" s="17"/>
      <c r="D1370" s="18" t="s">
        <v>2318</v>
      </c>
      <c r="E1370" s="16"/>
      <c r="F1370" s="16">
        <v>33</v>
      </c>
      <c r="G1370" s="16">
        <v>33</v>
      </c>
      <c r="H1370" s="16" t="s">
        <v>145</v>
      </c>
      <c r="I1370" s="16" t="s">
        <v>2106</v>
      </c>
      <c r="J1370" s="16" t="s">
        <v>2106</v>
      </c>
      <c r="K1370" s="16" t="s">
        <v>2106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 x14ac:dyDescent="0.25">
      <c r="A1371" s="15">
        <v>210</v>
      </c>
      <c r="B1371" s="16">
        <v>30413176</v>
      </c>
      <c r="C1371" s="17"/>
      <c r="D1371" s="18" t="s">
        <v>2319</v>
      </c>
      <c r="E1371" s="16"/>
      <c r="F1371" s="16">
        <v>33</v>
      </c>
      <c r="G1371" s="16">
        <v>33</v>
      </c>
      <c r="H1371" s="16" t="s">
        <v>145</v>
      </c>
      <c r="I1371" s="16" t="s">
        <v>2106</v>
      </c>
      <c r="J1371" s="16" t="s">
        <v>2106</v>
      </c>
      <c r="K1371" s="16" t="s">
        <v>2106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 x14ac:dyDescent="0.25">
      <c r="A1372" s="15">
        <v>211</v>
      </c>
      <c r="B1372" s="16">
        <v>30404078</v>
      </c>
      <c r="C1372" s="17"/>
      <c r="D1372" s="18" t="s">
        <v>2320</v>
      </c>
      <c r="E1372" s="16"/>
      <c r="F1372" s="16">
        <v>33</v>
      </c>
      <c r="G1372" s="16">
        <v>33</v>
      </c>
      <c r="H1372" s="16" t="s">
        <v>145</v>
      </c>
      <c r="I1372" s="16" t="s">
        <v>2106</v>
      </c>
      <c r="J1372" s="16" t="s">
        <v>2106</v>
      </c>
      <c r="K1372" s="16" t="s">
        <v>2106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 x14ac:dyDescent="0.25">
      <c r="A1373" s="15">
        <v>212</v>
      </c>
      <c r="B1373" s="16">
        <v>30404124</v>
      </c>
      <c r="C1373" s="17"/>
      <c r="D1373" s="18" t="s">
        <v>2321</v>
      </c>
      <c r="E1373" s="16"/>
      <c r="F1373" s="16">
        <v>33</v>
      </c>
      <c r="G1373" s="16">
        <v>33</v>
      </c>
      <c r="H1373" s="16" t="s">
        <v>145</v>
      </c>
      <c r="I1373" s="16" t="s">
        <v>2106</v>
      </c>
      <c r="J1373" s="16" t="s">
        <v>2106</v>
      </c>
      <c r="K1373" s="16" t="s">
        <v>2106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 x14ac:dyDescent="0.25">
      <c r="A1374" s="15">
        <v>213</v>
      </c>
      <c r="B1374" s="16">
        <v>30404123</v>
      </c>
      <c r="C1374" s="17"/>
      <c r="D1374" s="18" t="s">
        <v>2322</v>
      </c>
      <c r="E1374" s="16"/>
      <c r="F1374" s="16">
        <v>33</v>
      </c>
      <c r="G1374" s="16">
        <v>33</v>
      </c>
      <c r="H1374" s="16" t="s">
        <v>145</v>
      </c>
      <c r="I1374" s="16" t="s">
        <v>2106</v>
      </c>
      <c r="J1374" s="16" t="s">
        <v>2106</v>
      </c>
      <c r="K1374" s="16" t="s">
        <v>2106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 x14ac:dyDescent="0.25">
      <c r="A1375" s="15">
        <v>214</v>
      </c>
      <c r="B1375" s="16">
        <v>30413131</v>
      </c>
      <c r="C1375" s="17"/>
      <c r="D1375" s="18" t="s">
        <v>2323</v>
      </c>
      <c r="E1375" s="16"/>
      <c r="F1375" s="16">
        <v>33</v>
      </c>
      <c r="G1375" s="16">
        <v>33</v>
      </c>
      <c r="H1375" s="16" t="s">
        <v>145</v>
      </c>
      <c r="I1375" s="16" t="s">
        <v>2106</v>
      </c>
      <c r="J1375" s="16" t="s">
        <v>2106</v>
      </c>
      <c r="K1375" s="16" t="s">
        <v>2106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 x14ac:dyDescent="0.25">
      <c r="A1376" s="15">
        <v>215</v>
      </c>
      <c r="B1376" s="16">
        <v>30404025</v>
      </c>
      <c r="C1376" s="17"/>
      <c r="D1376" s="18" t="s">
        <v>2324</v>
      </c>
      <c r="E1376" s="16"/>
      <c r="F1376" s="16">
        <v>33</v>
      </c>
      <c r="G1376" s="16">
        <v>33</v>
      </c>
      <c r="H1376" s="16" t="s">
        <v>145</v>
      </c>
      <c r="I1376" s="16" t="s">
        <v>2106</v>
      </c>
      <c r="J1376" s="16" t="s">
        <v>2106</v>
      </c>
      <c r="K1376" s="16" t="s">
        <v>2106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 x14ac:dyDescent="0.25">
      <c r="A1377" s="15">
        <v>216</v>
      </c>
      <c r="B1377" s="16">
        <v>30467287</v>
      </c>
      <c r="C1377" s="17"/>
      <c r="D1377" s="18" t="s">
        <v>2325</v>
      </c>
      <c r="E1377" s="16"/>
      <c r="F1377" s="16">
        <v>33</v>
      </c>
      <c r="G1377" s="16">
        <v>33</v>
      </c>
      <c r="H1377" s="16" t="s">
        <v>145</v>
      </c>
      <c r="I1377" s="16" t="s">
        <v>2106</v>
      </c>
      <c r="J1377" s="16" t="s">
        <v>2106</v>
      </c>
      <c r="K1377" s="16" t="s">
        <v>2106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 x14ac:dyDescent="0.25">
      <c r="A1378" s="15">
        <v>217</v>
      </c>
      <c r="B1378" s="16">
        <v>30467236</v>
      </c>
      <c r="C1378" s="17"/>
      <c r="D1378" s="18" t="s">
        <v>2326</v>
      </c>
      <c r="E1378" s="16"/>
      <c r="F1378" s="16">
        <v>33</v>
      </c>
      <c r="G1378" s="16">
        <v>33</v>
      </c>
      <c r="H1378" s="16" t="s">
        <v>145</v>
      </c>
      <c r="I1378" s="16" t="s">
        <v>2106</v>
      </c>
      <c r="J1378" s="16" t="s">
        <v>2106</v>
      </c>
      <c r="K1378" s="16" t="s">
        <v>2106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 x14ac:dyDescent="0.25">
      <c r="A1379" s="15">
        <v>218</v>
      </c>
      <c r="B1379" s="16">
        <v>30467285</v>
      </c>
      <c r="C1379" s="17"/>
      <c r="D1379" s="18" t="s">
        <v>2327</v>
      </c>
      <c r="E1379" s="16"/>
      <c r="F1379" s="16">
        <v>33</v>
      </c>
      <c r="G1379" s="16">
        <v>33</v>
      </c>
      <c r="H1379" s="16" t="s">
        <v>145</v>
      </c>
      <c r="I1379" s="16" t="s">
        <v>2106</v>
      </c>
      <c r="J1379" s="16" t="s">
        <v>2106</v>
      </c>
      <c r="K1379" s="16" t="s">
        <v>2106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 x14ac:dyDescent="0.25">
      <c r="A1380" s="15">
        <v>219</v>
      </c>
      <c r="B1380" s="16">
        <v>30467235</v>
      </c>
      <c r="C1380" s="17"/>
      <c r="D1380" s="18" t="s">
        <v>2328</v>
      </c>
      <c r="E1380" s="16"/>
      <c r="F1380" s="16">
        <v>33</v>
      </c>
      <c r="G1380" s="16">
        <v>33</v>
      </c>
      <c r="H1380" s="16" t="s">
        <v>145</v>
      </c>
      <c r="I1380" s="16" t="s">
        <v>2106</v>
      </c>
      <c r="J1380" s="16" t="s">
        <v>2106</v>
      </c>
      <c r="K1380" s="16" t="s">
        <v>2106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 x14ac:dyDescent="0.25">
      <c r="A1381" s="15">
        <v>220</v>
      </c>
      <c r="B1381" s="16">
        <v>30467239</v>
      </c>
      <c r="C1381" s="17"/>
      <c r="D1381" s="18" t="s">
        <v>2329</v>
      </c>
      <c r="E1381" s="16"/>
      <c r="F1381" s="16">
        <v>33</v>
      </c>
      <c r="G1381" s="16">
        <v>33</v>
      </c>
      <c r="H1381" s="16" t="s">
        <v>145</v>
      </c>
      <c r="I1381" s="16" t="s">
        <v>2106</v>
      </c>
      <c r="J1381" s="16" t="s">
        <v>2106</v>
      </c>
      <c r="K1381" s="16" t="s">
        <v>2106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 x14ac:dyDescent="0.25">
      <c r="A1382" s="15">
        <v>221</v>
      </c>
      <c r="B1382" s="16">
        <v>40000044</v>
      </c>
      <c r="C1382" s="17"/>
      <c r="D1382" s="18" t="s">
        <v>2330</v>
      </c>
      <c r="E1382" s="16"/>
      <c r="F1382" s="16">
        <v>33</v>
      </c>
      <c r="G1382" s="16">
        <v>33</v>
      </c>
      <c r="H1382" s="16" t="s">
        <v>145</v>
      </c>
      <c r="I1382" s="16" t="s">
        <v>2106</v>
      </c>
      <c r="J1382" s="16" t="s">
        <v>2106</v>
      </c>
      <c r="K1382" s="16" t="s">
        <v>2106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 x14ac:dyDescent="0.25">
      <c r="A1383" s="15">
        <v>222</v>
      </c>
      <c r="B1383" s="16">
        <v>40000048</v>
      </c>
      <c r="C1383" s="17"/>
      <c r="D1383" s="18" t="s">
        <v>2331</v>
      </c>
      <c r="E1383" s="16"/>
      <c r="F1383" s="16">
        <v>33</v>
      </c>
      <c r="G1383" s="16">
        <v>33</v>
      </c>
      <c r="H1383" s="16" t="s">
        <v>145</v>
      </c>
      <c r="I1383" s="16" t="s">
        <v>2106</v>
      </c>
      <c r="J1383" s="16" t="s">
        <v>2106</v>
      </c>
      <c r="K1383" s="16" t="s">
        <v>2106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 x14ac:dyDescent="0.25">
      <c r="A1384" s="15">
        <v>223</v>
      </c>
      <c r="B1384" s="16">
        <v>30485937</v>
      </c>
      <c r="C1384" s="17"/>
      <c r="D1384" s="18" t="s">
        <v>2332</v>
      </c>
      <c r="E1384" s="16"/>
      <c r="F1384" s="16">
        <v>33</v>
      </c>
      <c r="G1384" s="16">
        <v>33</v>
      </c>
      <c r="H1384" s="16" t="s">
        <v>145</v>
      </c>
      <c r="I1384" s="16" t="s">
        <v>2106</v>
      </c>
      <c r="J1384" s="16" t="s">
        <v>2106</v>
      </c>
      <c r="K1384" s="16" t="s">
        <v>2106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 x14ac:dyDescent="0.25">
      <c r="A1385" s="15">
        <v>224</v>
      </c>
      <c r="B1385" s="16">
        <v>40000343</v>
      </c>
      <c r="C1385" s="17"/>
      <c r="D1385" s="18" t="s">
        <v>2333</v>
      </c>
      <c r="E1385" s="16"/>
      <c r="F1385" s="16">
        <v>33</v>
      </c>
      <c r="G1385" s="16">
        <v>33</v>
      </c>
      <c r="H1385" s="16" t="s">
        <v>145</v>
      </c>
      <c r="I1385" s="16" t="s">
        <v>2106</v>
      </c>
      <c r="J1385" s="16" t="s">
        <v>2106</v>
      </c>
      <c r="K1385" s="16" t="s">
        <v>2106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 x14ac:dyDescent="0.25">
      <c r="A1386" s="15">
        <v>225</v>
      </c>
      <c r="B1386" s="16">
        <v>30485971</v>
      </c>
      <c r="C1386" s="17"/>
      <c r="D1386" s="18" t="s">
        <v>2334</v>
      </c>
      <c r="E1386" s="16"/>
      <c r="F1386" s="16">
        <v>33</v>
      </c>
      <c r="G1386" s="16">
        <v>33</v>
      </c>
      <c r="H1386" s="16" t="s">
        <v>145</v>
      </c>
      <c r="I1386" s="16" t="s">
        <v>2106</v>
      </c>
      <c r="J1386" s="16" t="s">
        <v>2106</v>
      </c>
      <c r="K1386" s="16" t="s">
        <v>2106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 x14ac:dyDescent="0.25">
      <c r="A1387" s="15">
        <v>226</v>
      </c>
      <c r="B1387" s="16">
        <v>30485970</v>
      </c>
      <c r="C1387" s="17"/>
      <c r="D1387" s="18" t="s">
        <v>2335</v>
      </c>
      <c r="E1387" s="16"/>
      <c r="F1387" s="16">
        <v>33</v>
      </c>
      <c r="G1387" s="16">
        <v>33</v>
      </c>
      <c r="H1387" s="16" t="s">
        <v>145</v>
      </c>
      <c r="I1387" s="16" t="s">
        <v>2106</v>
      </c>
      <c r="J1387" s="16" t="s">
        <v>2106</v>
      </c>
      <c r="K1387" s="16" t="s">
        <v>2106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 x14ac:dyDescent="0.25">
      <c r="A1388" s="15">
        <v>227</v>
      </c>
      <c r="B1388" s="16">
        <v>30485966</v>
      </c>
      <c r="C1388" s="17"/>
      <c r="D1388" s="18" t="s">
        <v>2336</v>
      </c>
      <c r="E1388" s="16"/>
      <c r="F1388" s="16">
        <v>33</v>
      </c>
      <c r="G1388" s="16">
        <v>33</v>
      </c>
      <c r="H1388" s="16" t="s">
        <v>145</v>
      </c>
      <c r="I1388" s="16" t="s">
        <v>2106</v>
      </c>
      <c r="J1388" s="16" t="s">
        <v>2106</v>
      </c>
      <c r="K1388" s="16" t="s">
        <v>2106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 x14ac:dyDescent="0.25">
      <c r="A1389" s="15">
        <v>228</v>
      </c>
      <c r="B1389" s="16">
        <v>30485947</v>
      </c>
      <c r="C1389" s="17"/>
      <c r="D1389" s="18" t="s">
        <v>2337</v>
      </c>
      <c r="E1389" s="16"/>
      <c r="F1389" s="16">
        <v>33</v>
      </c>
      <c r="G1389" s="16">
        <v>33</v>
      </c>
      <c r="H1389" s="16" t="s">
        <v>145</v>
      </c>
      <c r="I1389" s="16" t="s">
        <v>2106</v>
      </c>
      <c r="J1389" s="16" t="s">
        <v>2106</v>
      </c>
      <c r="K1389" s="16" t="s">
        <v>2106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 x14ac:dyDescent="0.25">
      <c r="A1390" s="15">
        <v>229</v>
      </c>
      <c r="B1390" s="16">
        <v>30485882</v>
      </c>
      <c r="C1390" s="17"/>
      <c r="D1390" s="18" t="s">
        <v>2338</v>
      </c>
      <c r="E1390" s="16"/>
      <c r="F1390" s="16">
        <v>33</v>
      </c>
      <c r="G1390" s="16">
        <v>33</v>
      </c>
      <c r="H1390" s="16" t="s">
        <v>145</v>
      </c>
      <c r="I1390" s="16" t="s">
        <v>2106</v>
      </c>
      <c r="J1390" s="16" t="s">
        <v>2106</v>
      </c>
      <c r="K1390" s="16" t="s">
        <v>2106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 x14ac:dyDescent="0.25">
      <c r="A1391" s="15">
        <v>230</v>
      </c>
      <c r="B1391" s="16">
        <v>30485950</v>
      </c>
      <c r="C1391" s="17"/>
      <c r="D1391" s="18" t="s">
        <v>2339</v>
      </c>
      <c r="E1391" s="16"/>
      <c r="F1391" s="16">
        <v>33</v>
      </c>
      <c r="G1391" s="16">
        <v>33</v>
      </c>
      <c r="H1391" s="16" t="s">
        <v>145</v>
      </c>
      <c r="I1391" s="16" t="s">
        <v>2106</v>
      </c>
      <c r="J1391" s="16" t="s">
        <v>2106</v>
      </c>
      <c r="K1391" s="16" t="s">
        <v>2106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 x14ac:dyDescent="0.25">
      <c r="A1392" s="15">
        <v>231</v>
      </c>
      <c r="B1392" s="16">
        <v>30485943</v>
      </c>
      <c r="C1392" s="17"/>
      <c r="D1392" s="18" t="s">
        <v>2340</v>
      </c>
      <c r="E1392" s="16"/>
      <c r="F1392" s="16">
        <v>33</v>
      </c>
      <c r="G1392" s="16">
        <v>33</v>
      </c>
      <c r="H1392" s="16" t="s">
        <v>145</v>
      </c>
      <c r="I1392" s="16" t="s">
        <v>2106</v>
      </c>
      <c r="J1392" s="16" t="s">
        <v>2106</v>
      </c>
      <c r="K1392" s="16" t="s">
        <v>2106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 x14ac:dyDescent="0.25">
      <c r="A1393" s="15">
        <v>232</v>
      </c>
      <c r="B1393" s="16">
        <v>30485965</v>
      </c>
      <c r="C1393" s="17"/>
      <c r="D1393" s="18" t="s">
        <v>2341</v>
      </c>
      <c r="E1393" s="16"/>
      <c r="F1393" s="16">
        <v>33</v>
      </c>
      <c r="G1393" s="16">
        <v>33</v>
      </c>
      <c r="H1393" s="16" t="s">
        <v>145</v>
      </c>
      <c r="I1393" s="16" t="s">
        <v>2106</v>
      </c>
      <c r="J1393" s="16" t="s">
        <v>2106</v>
      </c>
      <c r="K1393" s="16" t="s">
        <v>2106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 x14ac:dyDescent="0.25">
      <c r="A1394" s="15">
        <v>233</v>
      </c>
      <c r="B1394" s="16">
        <v>30485987</v>
      </c>
      <c r="C1394" s="17"/>
      <c r="D1394" s="18" t="s">
        <v>2342</v>
      </c>
      <c r="E1394" s="16"/>
      <c r="F1394" s="16">
        <v>33</v>
      </c>
      <c r="G1394" s="16">
        <v>33</v>
      </c>
      <c r="H1394" s="16" t="s">
        <v>145</v>
      </c>
      <c r="I1394" s="16" t="s">
        <v>2106</v>
      </c>
      <c r="J1394" s="16" t="s">
        <v>2106</v>
      </c>
      <c r="K1394" s="16" t="s">
        <v>2106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 x14ac:dyDescent="0.25">
      <c r="A1395" s="15">
        <v>234</v>
      </c>
      <c r="B1395" s="16">
        <v>30485936</v>
      </c>
      <c r="C1395" s="17"/>
      <c r="D1395" s="18" t="s">
        <v>2343</v>
      </c>
      <c r="E1395" s="16"/>
      <c r="F1395" s="16">
        <v>33</v>
      </c>
      <c r="G1395" s="16">
        <v>33</v>
      </c>
      <c r="H1395" s="16" t="s">
        <v>145</v>
      </c>
      <c r="I1395" s="16" t="s">
        <v>2106</v>
      </c>
      <c r="J1395" s="16" t="s">
        <v>2106</v>
      </c>
      <c r="K1395" s="16" t="s">
        <v>2106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 x14ac:dyDescent="0.25">
      <c r="A1396" s="15">
        <v>235</v>
      </c>
      <c r="B1396" s="16">
        <v>30485990</v>
      </c>
      <c r="C1396" s="17"/>
      <c r="D1396" s="18" t="s">
        <v>2344</v>
      </c>
      <c r="E1396" s="16"/>
      <c r="F1396" s="16">
        <v>33</v>
      </c>
      <c r="G1396" s="16">
        <v>33</v>
      </c>
      <c r="H1396" s="16" t="s">
        <v>145</v>
      </c>
      <c r="I1396" s="16" t="s">
        <v>2106</v>
      </c>
      <c r="J1396" s="16" t="s">
        <v>2106</v>
      </c>
      <c r="K1396" s="16" t="s">
        <v>2106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 x14ac:dyDescent="0.25">
      <c r="A1397" s="15">
        <v>236</v>
      </c>
      <c r="B1397" s="16">
        <v>30485954</v>
      </c>
      <c r="C1397" s="17"/>
      <c r="D1397" s="18" t="s">
        <v>2345</v>
      </c>
      <c r="E1397" s="16"/>
      <c r="F1397" s="16">
        <v>33</v>
      </c>
      <c r="G1397" s="16">
        <v>33</v>
      </c>
      <c r="H1397" s="16" t="s">
        <v>145</v>
      </c>
      <c r="I1397" s="16" t="s">
        <v>2106</v>
      </c>
      <c r="J1397" s="16" t="s">
        <v>2106</v>
      </c>
      <c r="K1397" s="16" t="s">
        <v>2106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 x14ac:dyDescent="0.25">
      <c r="A1398" s="15">
        <v>237</v>
      </c>
      <c r="B1398" s="16">
        <v>30485988</v>
      </c>
      <c r="C1398" s="17"/>
      <c r="D1398" s="18" t="s">
        <v>2346</v>
      </c>
      <c r="E1398" s="16"/>
      <c r="F1398" s="16">
        <v>33</v>
      </c>
      <c r="G1398" s="16">
        <v>33</v>
      </c>
      <c r="H1398" s="16" t="s">
        <v>145</v>
      </c>
      <c r="I1398" s="16" t="s">
        <v>2106</v>
      </c>
      <c r="J1398" s="16" t="s">
        <v>2106</v>
      </c>
      <c r="K1398" s="16" t="s">
        <v>2106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 x14ac:dyDescent="0.25">
      <c r="A1399" s="15">
        <v>238</v>
      </c>
      <c r="B1399" s="16">
        <v>30486026</v>
      </c>
      <c r="C1399" s="17"/>
      <c r="D1399" s="18" t="s">
        <v>2347</v>
      </c>
      <c r="E1399" s="16"/>
      <c r="F1399" s="16">
        <v>33</v>
      </c>
      <c r="G1399" s="16">
        <v>33</v>
      </c>
      <c r="H1399" s="16" t="s">
        <v>145</v>
      </c>
      <c r="I1399" s="16" t="s">
        <v>2106</v>
      </c>
      <c r="J1399" s="16" t="s">
        <v>2106</v>
      </c>
      <c r="K1399" s="16" t="s">
        <v>2106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 x14ac:dyDescent="0.25">
      <c r="A1400" s="15">
        <v>239</v>
      </c>
      <c r="B1400" s="16">
        <v>30431522</v>
      </c>
      <c r="C1400" s="17"/>
      <c r="D1400" s="18" t="s">
        <v>2348</v>
      </c>
      <c r="E1400" s="16"/>
      <c r="F1400" s="16">
        <v>33</v>
      </c>
      <c r="G1400" s="16">
        <v>33</v>
      </c>
      <c r="H1400" s="16" t="s">
        <v>145</v>
      </c>
      <c r="I1400" s="16" t="s">
        <v>2106</v>
      </c>
      <c r="J1400" s="16" t="s">
        <v>2106</v>
      </c>
      <c r="K1400" s="16" t="s">
        <v>2106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 x14ac:dyDescent="0.25">
      <c r="A1401" s="15">
        <v>240</v>
      </c>
      <c r="B1401" s="16">
        <v>30480241</v>
      </c>
      <c r="C1401" s="17"/>
      <c r="D1401" s="18" t="s">
        <v>2349</v>
      </c>
      <c r="E1401" s="16"/>
      <c r="F1401" s="16">
        <v>33</v>
      </c>
      <c r="G1401" s="16">
        <v>33</v>
      </c>
      <c r="H1401" s="16" t="s">
        <v>145</v>
      </c>
      <c r="I1401" s="16" t="s">
        <v>2223</v>
      </c>
      <c r="J1401" s="16" t="s">
        <v>2223</v>
      </c>
      <c r="K1401" s="16" t="s">
        <v>2223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 x14ac:dyDescent="0.25">
      <c r="A1402" s="15">
        <v>241</v>
      </c>
      <c r="B1402" s="16">
        <v>40000994</v>
      </c>
      <c r="C1402" s="17"/>
      <c r="D1402" s="18" t="s">
        <v>2350</v>
      </c>
      <c r="E1402" s="16"/>
      <c r="F1402" s="16">
        <v>33</v>
      </c>
      <c r="G1402" s="16">
        <v>33</v>
      </c>
      <c r="H1402" s="16" t="s">
        <v>145</v>
      </c>
      <c r="I1402" s="16" t="s">
        <v>2146</v>
      </c>
      <c r="J1402" s="16" t="s">
        <v>2146</v>
      </c>
      <c r="K1402" s="16" t="s">
        <v>2146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 x14ac:dyDescent="0.25">
      <c r="A1403" s="15">
        <v>242</v>
      </c>
      <c r="B1403" s="16">
        <v>40000998</v>
      </c>
      <c r="C1403" s="17"/>
      <c r="D1403" s="18" t="s">
        <v>2351</v>
      </c>
      <c r="E1403" s="16"/>
      <c r="F1403" s="16">
        <v>33</v>
      </c>
      <c r="G1403" s="16">
        <v>33</v>
      </c>
      <c r="H1403" s="16" t="s">
        <v>145</v>
      </c>
      <c r="I1403" s="16" t="s">
        <v>2106</v>
      </c>
      <c r="J1403" s="16" t="s">
        <v>2106</v>
      </c>
      <c r="K1403" s="16" t="s">
        <v>2106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 x14ac:dyDescent="0.25">
      <c r="A1404" s="15">
        <v>243</v>
      </c>
      <c r="B1404" s="16">
        <v>3302006</v>
      </c>
      <c r="C1404" s="17"/>
      <c r="D1404" s="18" t="s">
        <v>2352</v>
      </c>
      <c r="E1404" s="16"/>
      <c r="F1404" s="16">
        <v>33</v>
      </c>
      <c r="G1404" s="16">
        <v>33</v>
      </c>
      <c r="H1404" s="16" t="s">
        <v>145</v>
      </c>
      <c r="I1404" s="16" t="s">
        <v>2106</v>
      </c>
      <c r="J1404" s="16" t="s">
        <v>2106</v>
      </c>
      <c r="K1404" s="16" t="s">
        <v>2106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 x14ac:dyDescent="0.25">
      <c r="A1405" s="15">
        <v>244</v>
      </c>
      <c r="B1405" s="16">
        <v>3302036</v>
      </c>
      <c r="C1405" s="17"/>
      <c r="D1405" s="18" t="s">
        <v>2353</v>
      </c>
      <c r="E1405" s="16"/>
      <c r="F1405" s="16">
        <v>33</v>
      </c>
      <c r="G1405" s="16">
        <v>33</v>
      </c>
      <c r="H1405" s="16" t="s">
        <v>145</v>
      </c>
      <c r="I1405" s="16" t="s">
        <v>2106</v>
      </c>
      <c r="J1405" s="16" t="s">
        <v>2106</v>
      </c>
      <c r="K1405" s="16" t="s">
        <v>2106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 x14ac:dyDescent="0.25">
      <c r="A1406" s="15">
        <v>245</v>
      </c>
      <c r="B1406" s="16">
        <v>20192885</v>
      </c>
      <c r="C1406" s="17"/>
      <c r="D1406" s="18" t="s">
        <v>2354</v>
      </c>
      <c r="E1406" s="16"/>
      <c r="F1406" s="16">
        <v>33</v>
      </c>
      <c r="G1406" s="16">
        <v>33</v>
      </c>
      <c r="H1406" s="16" t="s">
        <v>145</v>
      </c>
      <c r="I1406" s="16" t="s">
        <v>2177</v>
      </c>
      <c r="J1406" s="16" t="s">
        <v>2177</v>
      </c>
      <c r="K1406" s="16" t="s">
        <v>2177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 x14ac:dyDescent="0.25">
      <c r="A1407" s="15">
        <v>246</v>
      </c>
      <c r="B1407" s="16">
        <v>30073659</v>
      </c>
      <c r="C1407" s="17"/>
      <c r="D1407" s="18" t="s">
        <v>2355</v>
      </c>
      <c r="E1407" s="16"/>
      <c r="F1407" s="16">
        <v>33</v>
      </c>
      <c r="G1407" s="16">
        <v>33</v>
      </c>
      <c r="H1407" s="16" t="s">
        <v>145</v>
      </c>
      <c r="I1407" s="16" t="s">
        <v>2121</v>
      </c>
      <c r="J1407" s="16" t="s">
        <v>2121</v>
      </c>
      <c r="K1407" s="16" t="s">
        <v>2121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 x14ac:dyDescent="0.25">
      <c r="A1408" s="15">
        <v>247</v>
      </c>
      <c r="B1408" s="16">
        <v>30065086</v>
      </c>
      <c r="C1408" s="17"/>
      <c r="D1408" s="18" t="s">
        <v>2356</v>
      </c>
      <c r="E1408" s="16"/>
      <c r="F1408" s="16">
        <v>33</v>
      </c>
      <c r="G1408" s="16">
        <v>33</v>
      </c>
      <c r="H1408" s="16" t="s">
        <v>145</v>
      </c>
      <c r="I1408" s="16" t="s">
        <v>2148</v>
      </c>
      <c r="J1408" s="16" t="s">
        <v>2148</v>
      </c>
      <c r="K1408" s="16" t="s">
        <v>2148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 x14ac:dyDescent="0.25">
      <c r="A1409" s="15">
        <v>248</v>
      </c>
      <c r="B1409" s="16">
        <v>30118718</v>
      </c>
      <c r="C1409" s="17"/>
      <c r="D1409" s="18" t="s">
        <v>2357</v>
      </c>
      <c r="E1409" s="16"/>
      <c r="F1409" s="16">
        <v>33</v>
      </c>
      <c r="G1409" s="16">
        <v>33</v>
      </c>
      <c r="H1409" s="16" t="s">
        <v>145</v>
      </c>
      <c r="I1409" s="16" t="s">
        <v>2106</v>
      </c>
      <c r="J1409" s="16" t="s">
        <v>2106</v>
      </c>
      <c r="K1409" s="16" t="s">
        <v>2106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 x14ac:dyDescent="0.25">
      <c r="A1410" s="15">
        <v>249</v>
      </c>
      <c r="B1410" s="16">
        <v>30100137</v>
      </c>
      <c r="C1410" s="17"/>
      <c r="D1410" s="18" t="s">
        <v>2358</v>
      </c>
      <c r="E1410" s="16"/>
      <c r="F1410" s="16">
        <v>33</v>
      </c>
      <c r="G1410" s="16">
        <v>33</v>
      </c>
      <c r="H1410" s="16" t="s">
        <v>145</v>
      </c>
      <c r="I1410" s="16" t="s">
        <v>2177</v>
      </c>
      <c r="J1410" s="16" t="s">
        <v>2177</v>
      </c>
      <c r="K1410" s="16" t="s">
        <v>2177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 x14ac:dyDescent="0.25">
      <c r="A1411" s="15">
        <v>250</v>
      </c>
      <c r="B1411" s="16">
        <v>30078379</v>
      </c>
      <c r="C1411" s="17"/>
      <c r="D1411" s="18" t="s">
        <v>2359</v>
      </c>
      <c r="E1411" s="16"/>
      <c r="F1411" s="16">
        <v>33</v>
      </c>
      <c r="G1411" s="16">
        <v>33</v>
      </c>
      <c r="H1411" s="16" t="s">
        <v>145</v>
      </c>
      <c r="I1411" s="16" t="s">
        <v>2165</v>
      </c>
      <c r="J1411" s="16" t="s">
        <v>2165</v>
      </c>
      <c r="K1411" s="16" t="s">
        <v>2165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 x14ac:dyDescent="0.25">
      <c r="A1412" s="15">
        <v>251</v>
      </c>
      <c r="B1412" s="16">
        <v>30074220</v>
      </c>
      <c r="C1412" s="17"/>
      <c r="D1412" s="18" t="s">
        <v>2360</v>
      </c>
      <c r="E1412" s="16"/>
      <c r="F1412" s="16">
        <v>33</v>
      </c>
      <c r="G1412" s="16">
        <v>33</v>
      </c>
      <c r="H1412" s="16" t="s">
        <v>145</v>
      </c>
      <c r="I1412" s="16" t="s">
        <v>2125</v>
      </c>
      <c r="J1412" s="16" t="s">
        <v>2125</v>
      </c>
      <c r="K1412" s="16" t="s">
        <v>2125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 x14ac:dyDescent="0.25">
      <c r="A1413" s="15">
        <v>252</v>
      </c>
      <c r="B1413" s="16">
        <v>30124512</v>
      </c>
      <c r="C1413" s="17"/>
      <c r="D1413" s="18" t="s">
        <v>2361</v>
      </c>
      <c r="E1413" s="16"/>
      <c r="F1413" s="16">
        <v>33</v>
      </c>
      <c r="G1413" s="16">
        <v>33</v>
      </c>
      <c r="H1413" s="16" t="s">
        <v>145</v>
      </c>
      <c r="I1413" s="16" t="s">
        <v>2121</v>
      </c>
      <c r="J1413" s="16" t="s">
        <v>2121</v>
      </c>
      <c r="K1413" s="16" t="s">
        <v>2121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 x14ac:dyDescent="0.25">
      <c r="A1414" s="15">
        <v>253</v>
      </c>
      <c r="B1414" s="16">
        <v>30060780</v>
      </c>
      <c r="C1414" s="17"/>
      <c r="D1414" s="18" t="s">
        <v>2362</v>
      </c>
      <c r="E1414" s="16"/>
      <c r="F1414" s="16">
        <v>33</v>
      </c>
      <c r="G1414" s="16">
        <v>33</v>
      </c>
      <c r="H1414" s="16" t="s">
        <v>145</v>
      </c>
      <c r="I1414" s="16" t="s">
        <v>2135</v>
      </c>
      <c r="J1414" s="16" t="s">
        <v>2135</v>
      </c>
      <c r="K1414" s="16" t="s">
        <v>2135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 x14ac:dyDescent="0.25">
      <c r="A1415" s="15">
        <v>254</v>
      </c>
      <c r="B1415" s="16">
        <v>30079953</v>
      </c>
      <c r="C1415" s="17"/>
      <c r="D1415" s="18" t="s">
        <v>2363</v>
      </c>
      <c r="E1415" s="16"/>
      <c r="F1415" s="16">
        <v>33</v>
      </c>
      <c r="G1415" s="16">
        <v>33</v>
      </c>
      <c r="H1415" s="16" t="s">
        <v>145</v>
      </c>
      <c r="I1415" s="16" t="s">
        <v>2125</v>
      </c>
      <c r="J1415" s="16" t="s">
        <v>2125</v>
      </c>
      <c r="K1415" s="16" t="s">
        <v>2125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 x14ac:dyDescent="0.25">
      <c r="A1416" s="15">
        <v>255</v>
      </c>
      <c r="B1416" s="16">
        <v>30060787</v>
      </c>
      <c r="C1416" s="17"/>
      <c r="D1416" s="18" t="s">
        <v>2364</v>
      </c>
      <c r="E1416" s="16"/>
      <c r="F1416" s="16">
        <v>33</v>
      </c>
      <c r="G1416" s="16">
        <v>33</v>
      </c>
      <c r="H1416" s="16" t="s">
        <v>145</v>
      </c>
      <c r="I1416" s="16" t="s">
        <v>2135</v>
      </c>
      <c r="J1416" s="16" t="s">
        <v>2135</v>
      </c>
      <c r="K1416" s="16" t="s">
        <v>2135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 x14ac:dyDescent="0.25">
      <c r="A1417" s="15">
        <v>256</v>
      </c>
      <c r="B1417" s="16">
        <v>30125953</v>
      </c>
      <c r="C1417" s="17"/>
      <c r="D1417" s="18" t="s">
        <v>2365</v>
      </c>
      <c r="E1417" s="16"/>
      <c r="F1417" s="16">
        <v>33</v>
      </c>
      <c r="G1417" s="16">
        <v>33</v>
      </c>
      <c r="H1417" s="16" t="s">
        <v>145</v>
      </c>
      <c r="I1417" s="16" t="s">
        <v>2119</v>
      </c>
      <c r="J1417" s="16" t="s">
        <v>2119</v>
      </c>
      <c r="K1417" s="16" t="s">
        <v>2119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 x14ac:dyDescent="0.25">
      <c r="A1418" s="15">
        <v>257</v>
      </c>
      <c r="B1418" s="16">
        <v>30100146</v>
      </c>
      <c r="C1418" s="17"/>
      <c r="D1418" s="18" t="s">
        <v>2366</v>
      </c>
      <c r="E1418" s="16"/>
      <c r="F1418" s="16">
        <v>33</v>
      </c>
      <c r="G1418" s="16">
        <v>33</v>
      </c>
      <c r="H1418" s="16" t="s">
        <v>145</v>
      </c>
      <c r="I1418" s="16" t="s">
        <v>2121</v>
      </c>
      <c r="J1418" s="16" t="s">
        <v>2121</v>
      </c>
      <c r="K1418" s="16" t="s">
        <v>2121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 x14ac:dyDescent="0.25">
      <c r="A1419" s="15">
        <v>258</v>
      </c>
      <c r="B1419" s="16">
        <v>30073803</v>
      </c>
      <c r="C1419" s="17"/>
      <c r="D1419" s="18" t="s">
        <v>2367</v>
      </c>
      <c r="E1419" s="16"/>
      <c r="F1419" s="16">
        <v>33</v>
      </c>
      <c r="G1419" s="16">
        <v>33</v>
      </c>
      <c r="H1419" s="16" t="s">
        <v>145</v>
      </c>
      <c r="I1419" s="16" t="s">
        <v>2119</v>
      </c>
      <c r="J1419" s="16" t="s">
        <v>2119</v>
      </c>
      <c r="K1419" s="16" t="s">
        <v>2119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 x14ac:dyDescent="0.25">
      <c r="A1420" s="15">
        <v>259</v>
      </c>
      <c r="B1420" s="16">
        <v>30350829</v>
      </c>
      <c r="C1420" s="17"/>
      <c r="D1420" s="18" t="s">
        <v>2368</v>
      </c>
      <c r="E1420" s="16"/>
      <c r="F1420" s="16">
        <v>33</v>
      </c>
      <c r="G1420" s="16">
        <v>33</v>
      </c>
      <c r="H1420" s="16" t="s">
        <v>145</v>
      </c>
      <c r="I1420" s="16" t="s">
        <v>2106</v>
      </c>
      <c r="J1420" s="16" t="s">
        <v>2106</v>
      </c>
      <c r="K1420" s="16" t="s">
        <v>2106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 x14ac:dyDescent="0.25">
      <c r="A1421" s="15">
        <v>260</v>
      </c>
      <c r="B1421" s="16">
        <v>30350833</v>
      </c>
      <c r="C1421" s="17"/>
      <c r="D1421" s="18" t="s">
        <v>2369</v>
      </c>
      <c r="E1421" s="16"/>
      <c r="F1421" s="16">
        <v>33</v>
      </c>
      <c r="G1421" s="16">
        <v>33</v>
      </c>
      <c r="H1421" s="16" t="s">
        <v>145</v>
      </c>
      <c r="I1421" s="16" t="s">
        <v>2106</v>
      </c>
      <c r="J1421" s="16" t="s">
        <v>2106</v>
      </c>
      <c r="K1421" s="16" t="s">
        <v>2106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 x14ac:dyDescent="0.25">
      <c r="A1422" s="15">
        <v>261</v>
      </c>
      <c r="B1422" s="16">
        <v>30382672</v>
      </c>
      <c r="C1422" s="17"/>
      <c r="D1422" s="18" t="s">
        <v>2370</v>
      </c>
      <c r="E1422" s="16"/>
      <c r="F1422" s="16">
        <v>33</v>
      </c>
      <c r="G1422" s="16">
        <v>33</v>
      </c>
      <c r="H1422" s="16" t="s">
        <v>145</v>
      </c>
      <c r="I1422" s="16" t="s">
        <v>2106</v>
      </c>
      <c r="J1422" s="16" t="s">
        <v>2106</v>
      </c>
      <c r="K1422" s="16" t="s">
        <v>2106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 x14ac:dyDescent="0.25">
      <c r="A1423" s="15">
        <v>262</v>
      </c>
      <c r="B1423" s="16">
        <v>30382623</v>
      </c>
      <c r="C1423" s="17"/>
      <c r="D1423" s="18" t="s">
        <v>2371</v>
      </c>
      <c r="E1423" s="16"/>
      <c r="F1423" s="16">
        <v>33</v>
      </c>
      <c r="G1423" s="16">
        <v>33</v>
      </c>
      <c r="H1423" s="16" t="s">
        <v>145</v>
      </c>
      <c r="I1423" s="16" t="s">
        <v>2106</v>
      </c>
      <c r="J1423" s="16" t="s">
        <v>2106</v>
      </c>
      <c r="K1423" s="16" t="s">
        <v>2106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 x14ac:dyDescent="0.25">
      <c r="A1424" s="15">
        <v>263</v>
      </c>
      <c r="B1424" s="16">
        <v>30382576</v>
      </c>
      <c r="C1424" s="17"/>
      <c r="D1424" s="18" t="s">
        <v>2372</v>
      </c>
      <c r="E1424" s="16"/>
      <c r="F1424" s="16">
        <v>33</v>
      </c>
      <c r="G1424" s="16">
        <v>33</v>
      </c>
      <c r="H1424" s="16" t="s">
        <v>145</v>
      </c>
      <c r="I1424" s="16" t="s">
        <v>2106</v>
      </c>
      <c r="J1424" s="16" t="s">
        <v>2106</v>
      </c>
      <c r="K1424" s="16" t="s">
        <v>2106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 x14ac:dyDescent="0.25">
      <c r="A1425" s="15">
        <v>264</v>
      </c>
      <c r="B1425" s="16">
        <v>30382173</v>
      </c>
      <c r="C1425" s="17"/>
      <c r="D1425" s="18" t="s">
        <v>2373</v>
      </c>
      <c r="E1425" s="16"/>
      <c r="F1425" s="16">
        <v>33</v>
      </c>
      <c r="G1425" s="16">
        <v>33</v>
      </c>
      <c r="H1425" s="16" t="s">
        <v>145</v>
      </c>
      <c r="I1425" s="16" t="s">
        <v>2106</v>
      </c>
      <c r="J1425" s="16" t="s">
        <v>2106</v>
      </c>
      <c r="K1425" s="16" t="s">
        <v>2106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 x14ac:dyDescent="0.25">
      <c r="A1426" s="15">
        <v>265</v>
      </c>
      <c r="B1426" s="16">
        <v>30404028</v>
      </c>
      <c r="C1426" s="17"/>
      <c r="D1426" s="18" t="s">
        <v>2374</v>
      </c>
      <c r="E1426" s="16"/>
      <c r="F1426" s="16">
        <v>33</v>
      </c>
      <c r="G1426" s="16">
        <v>33</v>
      </c>
      <c r="H1426" s="16" t="s">
        <v>145</v>
      </c>
      <c r="I1426" s="16" t="s">
        <v>2106</v>
      </c>
      <c r="J1426" s="16" t="s">
        <v>2106</v>
      </c>
      <c r="K1426" s="16" t="s">
        <v>2106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 x14ac:dyDescent="0.25">
      <c r="A1427" s="15">
        <v>266</v>
      </c>
      <c r="B1427" s="16">
        <v>30404129</v>
      </c>
      <c r="C1427" s="17"/>
      <c r="D1427" s="18" t="s">
        <v>2375</v>
      </c>
      <c r="E1427" s="16"/>
      <c r="F1427" s="16">
        <v>33</v>
      </c>
      <c r="G1427" s="16">
        <v>33</v>
      </c>
      <c r="H1427" s="16" t="s">
        <v>145</v>
      </c>
      <c r="I1427" s="16" t="s">
        <v>2106</v>
      </c>
      <c r="J1427" s="16" t="s">
        <v>2106</v>
      </c>
      <c r="K1427" s="16" t="s">
        <v>2106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 x14ac:dyDescent="0.25">
      <c r="A1428" s="15">
        <v>267</v>
      </c>
      <c r="B1428" s="16">
        <v>30467186</v>
      </c>
      <c r="C1428" s="17"/>
      <c r="D1428" s="18" t="s">
        <v>2376</v>
      </c>
      <c r="E1428" s="16"/>
      <c r="F1428" s="16">
        <v>33</v>
      </c>
      <c r="G1428" s="16">
        <v>33</v>
      </c>
      <c r="H1428" s="16" t="s">
        <v>145</v>
      </c>
      <c r="I1428" s="16" t="s">
        <v>2106</v>
      </c>
      <c r="J1428" s="16" t="s">
        <v>2106</v>
      </c>
      <c r="K1428" s="16" t="s">
        <v>2106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 x14ac:dyDescent="0.25">
      <c r="A1429" s="15">
        <v>268</v>
      </c>
      <c r="B1429" s="16">
        <v>30467194</v>
      </c>
      <c r="C1429" s="17"/>
      <c r="D1429" s="18" t="s">
        <v>2377</v>
      </c>
      <c r="E1429" s="16"/>
      <c r="F1429" s="16">
        <v>33</v>
      </c>
      <c r="G1429" s="16">
        <v>33</v>
      </c>
      <c r="H1429" s="16" t="s">
        <v>145</v>
      </c>
      <c r="I1429" s="16" t="s">
        <v>2106</v>
      </c>
      <c r="J1429" s="16" t="s">
        <v>2106</v>
      </c>
      <c r="K1429" s="16" t="s">
        <v>2106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 x14ac:dyDescent="0.25">
      <c r="A1430" s="15">
        <v>269</v>
      </c>
      <c r="B1430" s="16">
        <v>30467183</v>
      </c>
      <c r="C1430" s="17"/>
      <c r="D1430" s="18" t="s">
        <v>2378</v>
      </c>
      <c r="E1430" s="16"/>
      <c r="F1430" s="16">
        <v>33</v>
      </c>
      <c r="G1430" s="16">
        <v>33</v>
      </c>
      <c r="H1430" s="16" t="s">
        <v>145</v>
      </c>
      <c r="I1430" s="16" t="s">
        <v>2106</v>
      </c>
      <c r="J1430" s="16" t="s">
        <v>2106</v>
      </c>
      <c r="K1430" s="16" t="s">
        <v>2106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 x14ac:dyDescent="0.25">
      <c r="A1431" s="15">
        <v>270</v>
      </c>
      <c r="B1431" s="16">
        <v>30467086</v>
      </c>
      <c r="C1431" s="17"/>
      <c r="D1431" s="18" t="s">
        <v>2379</v>
      </c>
      <c r="E1431" s="16"/>
      <c r="F1431" s="16">
        <v>33</v>
      </c>
      <c r="G1431" s="16">
        <v>33</v>
      </c>
      <c r="H1431" s="16" t="s">
        <v>145</v>
      </c>
      <c r="I1431" s="16" t="s">
        <v>2106</v>
      </c>
      <c r="J1431" s="16" t="s">
        <v>2106</v>
      </c>
      <c r="K1431" s="16" t="s">
        <v>2106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 x14ac:dyDescent="0.25">
      <c r="A1432" s="15">
        <v>271</v>
      </c>
      <c r="B1432" s="16">
        <v>30467149</v>
      </c>
      <c r="C1432" s="17"/>
      <c r="D1432" s="18" t="s">
        <v>2380</v>
      </c>
      <c r="E1432" s="16"/>
      <c r="F1432" s="16">
        <v>33</v>
      </c>
      <c r="G1432" s="16">
        <v>33</v>
      </c>
      <c r="H1432" s="16" t="s">
        <v>145</v>
      </c>
      <c r="I1432" s="16" t="s">
        <v>2106</v>
      </c>
      <c r="J1432" s="16" t="s">
        <v>2106</v>
      </c>
      <c r="K1432" s="16" t="s">
        <v>2106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 x14ac:dyDescent="0.25">
      <c r="A1433" s="15">
        <v>272</v>
      </c>
      <c r="B1433" s="16">
        <v>30467142</v>
      </c>
      <c r="C1433" s="17"/>
      <c r="D1433" s="18" t="s">
        <v>2381</v>
      </c>
      <c r="E1433" s="16"/>
      <c r="F1433" s="16">
        <v>33</v>
      </c>
      <c r="G1433" s="16">
        <v>33</v>
      </c>
      <c r="H1433" s="16" t="s">
        <v>145</v>
      </c>
      <c r="I1433" s="16" t="s">
        <v>2106</v>
      </c>
      <c r="J1433" s="16" t="s">
        <v>2106</v>
      </c>
      <c r="K1433" s="16" t="s">
        <v>2106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 x14ac:dyDescent="0.25">
      <c r="A1434" s="15">
        <v>273</v>
      </c>
      <c r="B1434" s="16">
        <v>30485867</v>
      </c>
      <c r="C1434" s="17"/>
      <c r="D1434" s="18" t="s">
        <v>2382</v>
      </c>
      <c r="E1434" s="16"/>
      <c r="F1434" s="16">
        <v>33</v>
      </c>
      <c r="G1434" s="16">
        <v>33</v>
      </c>
      <c r="H1434" s="16" t="s">
        <v>145</v>
      </c>
      <c r="I1434" s="16" t="s">
        <v>2106</v>
      </c>
      <c r="J1434" s="16" t="s">
        <v>2106</v>
      </c>
      <c r="K1434" s="16" t="s">
        <v>2106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 x14ac:dyDescent="0.25">
      <c r="A1435" s="15">
        <v>274</v>
      </c>
      <c r="B1435" s="16">
        <v>30485880</v>
      </c>
      <c r="C1435" s="17"/>
      <c r="D1435" s="18" t="s">
        <v>2383</v>
      </c>
      <c r="E1435" s="16"/>
      <c r="F1435" s="16">
        <v>33</v>
      </c>
      <c r="G1435" s="16">
        <v>33</v>
      </c>
      <c r="H1435" s="16" t="s">
        <v>145</v>
      </c>
      <c r="I1435" s="16" t="s">
        <v>2106</v>
      </c>
      <c r="J1435" s="16" t="s">
        <v>2106</v>
      </c>
      <c r="K1435" s="16" t="s">
        <v>2106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 x14ac:dyDescent="0.25">
      <c r="A1436" s="15">
        <v>275</v>
      </c>
      <c r="B1436" s="16">
        <v>30485942</v>
      </c>
      <c r="C1436" s="17"/>
      <c r="D1436" s="18" t="s">
        <v>2384</v>
      </c>
      <c r="E1436" s="16"/>
      <c r="F1436" s="16">
        <v>33</v>
      </c>
      <c r="G1436" s="16">
        <v>33</v>
      </c>
      <c r="H1436" s="16" t="s">
        <v>145</v>
      </c>
      <c r="I1436" s="16" t="s">
        <v>2106</v>
      </c>
      <c r="J1436" s="16" t="s">
        <v>2106</v>
      </c>
      <c r="K1436" s="16" t="s">
        <v>2106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 x14ac:dyDescent="0.25">
      <c r="A1437" s="15">
        <v>276</v>
      </c>
      <c r="B1437" s="16">
        <v>30485929</v>
      </c>
      <c r="C1437" s="17"/>
      <c r="D1437" s="18" t="s">
        <v>2385</v>
      </c>
      <c r="E1437" s="16"/>
      <c r="F1437" s="16">
        <v>33</v>
      </c>
      <c r="G1437" s="16">
        <v>33</v>
      </c>
      <c r="H1437" s="16" t="s">
        <v>145</v>
      </c>
      <c r="I1437" s="16" t="s">
        <v>2106</v>
      </c>
      <c r="J1437" s="16" t="s">
        <v>2106</v>
      </c>
      <c r="K1437" s="16" t="s">
        <v>2106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 x14ac:dyDescent="0.25">
      <c r="A1438" s="15">
        <v>277</v>
      </c>
      <c r="B1438" s="16">
        <v>30485973</v>
      </c>
      <c r="C1438" s="17"/>
      <c r="D1438" s="18" t="s">
        <v>2386</v>
      </c>
      <c r="E1438" s="16"/>
      <c r="F1438" s="16">
        <v>33</v>
      </c>
      <c r="G1438" s="16">
        <v>33</v>
      </c>
      <c r="H1438" s="16" t="s">
        <v>145</v>
      </c>
      <c r="I1438" s="16" t="s">
        <v>2106</v>
      </c>
      <c r="J1438" s="16" t="s">
        <v>2106</v>
      </c>
      <c r="K1438" s="16" t="s">
        <v>2106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 x14ac:dyDescent="0.25">
      <c r="A1439" s="15">
        <v>278</v>
      </c>
      <c r="B1439" s="16">
        <v>30485945</v>
      </c>
      <c r="C1439" s="17"/>
      <c r="D1439" s="18" t="s">
        <v>2387</v>
      </c>
      <c r="E1439" s="16"/>
      <c r="F1439" s="16">
        <v>33</v>
      </c>
      <c r="G1439" s="16">
        <v>33</v>
      </c>
      <c r="H1439" s="16" t="s">
        <v>145</v>
      </c>
      <c r="I1439" s="16" t="s">
        <v>2106</v>
      </c>
      <c r="J1439" s="16" t="s">
        <v>2106</v>
      </c>
      <c r="K1439" s="16" t="s">
        <v>2106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 x14ac:dyDescent="0.25">
      <c r="A1440" s="15">
        <v>279</v>
      </c>
      <c r="B1440" s="16">
        <v>30485931</v>
      </c>
      <c r="C1440" s="17"/>
      <c r="D1440" s="18" t="s">
        <v>2388</v>
      </c>
      <c r="E1440" s="16"/>
      <c r="F1440" s="16">
        <v>33</v>
      </c>
      <c r="G1440" s="16">
        <v>33</v>
      </c>
      <c r="H1440" s="16" t="s">
        <v>145</v>
      </c>
      <c r="I1440" s="16" t="s">
        <v>2106</v>
      </c>
      <c r="J1440" s="16" t="s">
        <v>2106</v>
      </c>
      <c r="K1440" s="16" t="s">
        <v>2106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 x14ac:dyDescent="0.25">
      <c r="A1441" s="15">
        <v>280</v>
      </c>
      <c r="B1441" s="16">
        <v>30485870</v>
      </c>
      <c r="C1441" s="17"/>
      <c r="D1441" s="18" t="s">
        <v>2389</v>
      </c>
      <c r="E1441" s="16"/>
      <c r="F1441" s="16">
        <v>33</v>
      </c>
      <c r="G1441" s="16">
        <v>33</v>
      </c>
      <c r="H1441" s="16" t="s">
        <v>145</v>
      </c>
      <c r="I1441" s="16" t="s">
        <v>2106</v>
      </c>
      <c r="J1441" s="16" t="s">
        <v>2106</v>
      </c>
      <c r="K1441" s="16" t="s">
        <v>2106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 x14ac:dyDescent="0.25">
      <c r="A1442" s="15">
        <v>281</v>
      </c>
      <c r="B1442" s="16">
        <v>30485959</v>
      </c>
      <c r="C1442" s="17"/>
      <c r="D1442" s="18" t="s">
        <v>2390</v>
      </c>
      <c r="E1442" s="16"/>
      <c r="F1442" s="16">
        <v>33</v>
      </c>
      <c r="G1442" s="16">
        <v>33</v>
      </c>
      <c r="H1442" s="16" t="s">
        <v>145</v>
      </c>
      <c r="I1442" s="16" t="s">
        <v>2106</v>
      </c>
      <c r="J1442" s="16" t="s">
        <v>2106</v>
      </c>
      <c r="K1442" s="16" t="s">
        <v>2106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 x14ac:dyDescent="0.25">
      <c r="A1443" s="15">
        <v>282</v>
      </c>
      <c r="B1443" s="16">
        <v>30485922</v>
      </c>
      <c r="C1443" s="17"/>
      <c r="D1443" s="18" t="s">
        <v>2391</v>
      </c>
      <c r="E1443" s="16"/>
      <c r="F1443" s="16">
        <v>33</v>
      </c>
      <c r="G1443" s="16">
        <v>33</v>
      </c>
      <c r="H1443" s="16" t="s">
        <v>145</v>
      </c>
      <c r="I1443" s="16" t="s">
        <v>2106</v>
      </c>
      <c r="J1443" s="16" t="s">
        <v>2106</v>
      </c>
      <c r="K1443" s="16" t="s">
        <v>2106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 x14ac:dyDescent="0.25">
      <c r="A1444" s="15">
        <v>283</v>
      </c>
      <c r="B1444" s="16">
        <v>30485958</v>
      </c>
      <c r="C1444" s="17"/>
      <c r="D1444" s="18" t="s">
        <v>2392</v>
      </c>
      <c r="E1444" s="16"/>
      <c r="F1444" s="16">
        <v>33</v>
      </c>
      <c r="G1444" s="16">
        <v>33</v>
      </c>
      <c r="H1444" s="16" t="s">
        <v>145</v>
      </c>
      <c r="I1444" s="16" t="s">
        <v>2106</v>
      </c>
      <c r="J1444" s="16" t="s">
        <v>2106</v>
      </c>
      <c r="K1444" s="16" t="s">
        <v>2106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 x14ac:dyDescent="0.25">
      <c r="A1445" s="15">
        <v>284</v>
      </c>
      <c r="B1445" s="16">
        <v>3303125</v>
      </c>
      <c r="C1445" s="17"/>
      <c r="D1445" s="18" t="s">
        <v>2393</v>
      </c>
      <c r="E1445" s="16"/>
      <c r="F1445" s="16">
        <v>33</v>
      </c>
      <c r="G1445" s="16">
        <v>33</v>
      </c>
      <c r="H1445" s="16" t="s">
        <v>145</v>
      </c>
      <c r="I1445" s="16" t="s">
        <v>2106</v>
      </c>
      <c r="J1445" s="16" t="s">
        <v>2106</v>
      </c>
      <c r="K1445" s="16" t="s">
        <v>2106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 x14ac:dyDescent="0.25">
      <c r="A1446" s="15">
        <v>285</v>
      </c>
      <c r="B1446" s="16">
        <v>30352777</v>
      </c>
      <c r="C1446" s="17"/>
      <c r="D1446" s="18" t="s">
        <v>2394</v>
      </c>
      <c r="E1446" s="16"/>
      <c r="F1446" s="16">
        <v>33</v>
      </c>
      <c r="G1446" s="16">
        <v>33</v>
      </c>
      <c r="H1446" s="16" t="s">
        <v>145</v>
      </c>
      <c r="I1446" s="16" t="s">
        <v>2106</v>
      </c>
      <c r="J1446" s="16" t="s">
        <v>2106</v>
      </c>
      <c r="K1446" s="16" t="s">
        <v>2106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 x14ac:dyDescent="0.25">
      <c r="A1447" s="15">
        <v>286</v>
      </c>
      <c r="B1447" s="16">
        <v>30439627</v>
      </c>
      <c r="C1447" s="17"/>
      <c r="D1447" s="18" t="s">
        <v>2395</v>
      </c>
      <c r="E1447" s="16"/>
      <c r="F1447" s="16">
        <v>33</v>
      </c>
      <c r="G1447" s="16">
        <v>33</v>
      </c>
      <c r="H1447" s="16" t="s">
        <v>145</v>
      </c>
      <c r="I1447" s="16" t="s">
        <v>2106</v>
      </c>
      <c r="J1447" s="16" t="s">
        <v>2106</v>
      </c>
      <c r="K1447" s="16" t="s">
        <v>2106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 x14ac:dyDescent="0.25">
      <c r="A1448" s="15">
        <v>287</v>
      </c>
      <c r="B1448" s="16">
        <v>30440032</v>
      </c>
      <c r="C1448" s="17"/>
      <c r="D1448" s="18" t="s">
        <v>2396</v>
      </c>
      <c r="E1448" s="16"/>
      <c r="F1448" s="16">
        <v>33</v>
      </c>
      <c r="G1448" s="16">
        <v>33</v>
      </c>
      <c r="H1448" s="16" t="s">
        <v>145</v>
      </c>
      <c r="I1448" s="16" t="s">
        <v>2106</v>
      </c>
      <c r="J1448" s="16" t="s">
        <v>2106</v>
      </c>
      <c r="K1448" s="16" t="s">
        <v>2106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 x14ac:dyDescent="0.25">
      <c r="A1449" s="15">
        <v>288</v>
      </c>
      <c r="B1449" s="16">
        <v>30377078</v>
      </c>
      <c r="C1449" s="17"/>
      <c r="D1449" s="18" t="s">
        <v>2397</v>
      </c>
      <c r="E1449" s="16"/>
      <c r="F1449" s="16">
        <v>33</v>
      </c>
      <c r="G1449" s="16">
        <v>33</v>
      </c>
      <c r="H1449" s="16" t="s">
        <v>145</v>
      </c>
      <c r="I1449" s="16" t="s">
        <v>2106</v>
      </c>
      <c r="J1449" s="16" t="s">
        <v>2106</v>
      </c>
      <c r="K1449" s="16" t="s">
        <v>2106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 x14ac:dyDescent="0.25">
      <c r="A1450" s="15">
        <v>289</v>
      </c>
      <c r="B1450" s="16">
        <v>30385980</v>
      </c>
      <c r="C1450" s="17"/>
      <c r="D1450" s="18" t="s">
        <v>2398</v>
      </c>
      <c r="E1450" s="16"/>
      <c r="F1450" s="16">
        <v>33</v>
      </c>
      <c r="G1450" s="16">
        <v>33</v>
      </c>
      <c r="H1450" s="16" t="s">
        <v>145</v>
      </c>
      <c r="I1450" s="16" t="s">
        <v>2106</v>
      </c>
      <c r="J1450" s="16" t="s">
        <v>2106</v>
      </c>
      <c r="K1450" s="16" t="s">
        <v>2106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 x14ac:dyDescent="0.25">
      <c r="A1451" s="15">
        <v>290</v>
      </c>
      <c r="B1451" s="16">
        <v>30434574</v>
      </c>
      <c r="C1451" s="17"/>
      <c r="D1451" s="18" t="s">
        <v>2399</v>
      </c>
      <c r="E1451" s="16"/>
      <c r="F1451" s="16">
        <v>33</v>
      </c>
      <c r="G1451" s="16">
        <v>33</v>
      </c>
      <c r="H1451" s="16" t="s">
        <v>145</v>
      </c>
      <c r="I1451" s="16" t="s">
        <v>2106</v>
      </c>
      <c r="J1451" s="16" t="s">
        <v>2106</v>
      </c>
      <c r="K1451" s="16" t="s">
        <v>2106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 x14ac:dyDescent="0.25">
      <c r="A1452" s="15">
        <v>291</v>
      </c>
      <c r="B1452" s="16">
        <v>30445575</v>
      </c>
      <c r="C1452" s="17"/>
      <c r="D1452" s="18" t="s">
        <v>2400</v>
      </c>
      <c r="E1452" s="16"/>
      <c r="F1452" s="16">
        <v>33</v>
      </c>
      <c r="G1452" s="16">
        <v>33</v>
      </c>
      <c r="H1452" s="16" t="s">
        <v>145</v>
      </c>
      <c r="I1452" s="16" t="s">
        <v>2106</v>
      </c>
      <c r="J1452" s="16" t="s">
        <v>2106</v>
      </c>
      <c r="K1452" s="16" t="s">
        <v>2106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 x14ac:dyDescent="0.25">
      <c r="A1453" s="15">
        <v>292</v>
      </c>
      <c r="B1453" s="16">
        <v>30459299</v>
      </c>
      <c r="C1453" s="17"/>
      <c r="D1453" s="18" t="s">
        <v>2401</v>
      </c>
      <c r="E1453" s="16"/>
      <c r="F1453" s="16">
        <v>33</v>
      </c>
      <c r="G1453" s="16">
        <v>33</v>
      </c>
      <c r="H1453" s="16" t="s">
        <v>145</v>
      </c>
      <c r="I1453" s="16" t="s">
        <v>2106</v>
      </c>
      <c r="J1453" s="16" t="s">
        <v>2106</v>
      </c>
      <c r="K1453" s="16" t="s">
        <v>2106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 x14ac:dyDescent="0.25">
      <c r="A1454" s="15">
        <v>293</v>
      </c>
      <c r="B1454" s="16">
        <v>30419786</v>
      </c>
      <c r="C1454" s="17"/>
      <c r="D1454" s="18" t="s">
        <v>2402</v>
      </c>
      <c r="E1454" s="16"/>
      <c r="F1454" s="16">
        <v>33</v>
      </c>
      <c r="G1454" s="16">
        <v>33</v>
      </c>
      <c r="H1454" s="16" t="s">
        <v>145</v>
      </c>
      <c r="I1454" s="16" t="s">
        <v>2106</v>
      </c>
      <c r="J1454" s="16" t="s">
        <v>2106</v>
      </c>
      <c r="K1454" s="16" t="s">
        <v>2106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 x14ac:dyDescent="0.25">
      <c r="A1455" s="15">
        <v>294</v>
      </c>
      <c r="B1455" s="16">
        <v>30464524</v>
      </c>
      <c r="C1455" s="17"/>
      <c r="D1455" s="18" t="s">
        <v>2403</v>
      </c>
      <c r="E1455" s="16"/>
      <c r="F1455" s="16">
        <v>33</v>
      </c>
      <c r="G1455" s="16">
        <v>33</v>
      </c>
      <c r="H1455" s="16" t="s">
        <v>145</v>
      </c>
      <c r="I1455" s="16" t="s">
        <v>2106</v>
      </c>
      <c r="J1455" s="16" t="s">
        <v>2106</v>
      </c>
      <c r="K1455" s="16" t="s">
        <v>2106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 x14ac:dyDescent="0.25">
      <c r="A1456" s="15">
        <v>295</v>
      </c>
      <c r="B1456" s="16">
        <v>30452923</v>
      </c>
      <c r="C1456" s="17"/>
      <c r="D1456" s="18" t="s">
        <v>2404</v>
      </c>
      <c r="E1456" s="16"/>
      <c r="F1456" s="16">
        <v>33</v>
      </c>
      <c r="G1456" s="16">
        <v>33</v>
      </c>
      <c r="H1456" s="16" t="s">
        <v>145</v>
      </c>
      <c r="I1456" s="16" t="s">
        <v>2106</v>
      </c>
      <c r="J1456" s="16" t="s">
        <v>2106</v>
      </c>
      <c r="K1456" s="16" t="s">
        <v>2106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 x14ac:dyDescent="0.25">
      <c r="A1457" s="15">
        <v>296</v>
      </c>
      <c r="B1457" s="16">
        <v>30481614</v>
      </c>
      <c r="C1457" s="17"/>
      <c r="D1457" s="18" t="s">
        <v>2405</v>
      </c>
      <c r="E1457" s="16"/>
      <c r="F1457" s="16">
        <v>33</v>
      </c>
      <c r="G1457" s="16">
        <v>33</v>
      </c>
      <c r="H1457" s="16" t="s">
        <v>145</v>
      </c>
      <c r="I1457" s="16" t="s">
        <v>2106</v>
      </c>
      <c r="J1457" s="16" t="s">
        <v>2106</v>
      </c>
      <c r="K1457" s="16" t="s">
        <v>2106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 x14ac:dyDescent="0.25">
      <c r="A1458" s="15">
        <v>297</v>
      </c>
      <c r="B1458" s="16">
        <v>30436632</v>
      </c>
      <c r="C1458" s="17"/>
      <c r="D1458" s="18" t="s">
        <v>2406</v>
      </c>
      <c r="E1458" s="16"/>
      <c r="F1458" s="16">
        <v>33</v>
      </c>
      <c r="G1458" s="16">
        <v>33</v>
      </c>
      <c r="H1458" s="16" t="s">
        <v>145</v>
      </c>
      <c r="I1458" s="16" t="s">
        <v>2119</v>
      </c>
      <c r="J1458" s="16" t="s">
        <v>2119</v>
      </c>
      <c r="K1458" s="16" t="s">
        <v>2119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 x14ac:dyDescent="0.25">
      <c r="A1459" s="15">
        <v>298</v>
      </c>
      <c r="B1459" s="16">
        <v>40000006</v>
      </c>
      <c r="C1459" s="17"/>
      <c r="D1459" s="18" t="s">
        <v>2407</v>
      </c>
      <c r="E1459" s="16"/>
      <c r="F1459" s="16">
        <v>33</v>
      </c>
      <c r="G1459" s="16">
        <v>33</v>
      </c>
      <c r="H1459" s="16" t="s">
        <v>145</v>
      </c>
      <c r="I1459" s="16" t="s">
        <v>2106</v>
      </c>
      <c r="J1459" s="16" t="s">
        <v>2106</v>
      </c>
      <c r="K1459" s="16" t="s">
        <v>2106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 x14ac:dyDescent="0.25">
      <c r="A1460" s="15">
        <v>299</v>
      </c>
      <c r="B1460" s="16">
        <v>30488464</v>
      </c>
      <c r="C1460" s="17"/>
      <c r="D1460" s="18" t="s">
        <v>2408</v>
      </c>
      <c r="E1460" s="16"/>
      <c r="F1460" s="16">
        <v>33</v>
      </c>
      <c r="G1460" s="16">
        <v>33</v>
      </c>
      <c r="H1460" s="16" t="s">
        <v>145</v>
      </c>
      <c r="I1460" s="16" t="s">
        <v>2106</v>
      </c>
      <c r="J1460" s="16" t="s">
        <v>2106</v>
      </c>
      <c r="K1460" s="16" t="s">
        <v>2106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 x14ac:dyDescent="0.25">
      <c r="A1461" s="15">
        <v>300</v>
      </c>
      <c r="B1461" s="16">
        <v>40001628</v>
      </c>
      <c r="C1461" s="17"/>
      <c r="D1461" s="18" t="s">
        <v>2409</v>
      </c>
      <c r="E1461" s="16"/>
      <c r="F1461" s="16">
        <v>33</v>
      </c>
      <c r="G1461" s="16">
        <v>33</v>
      </c>
      <c r="H1461" s="16" t="s">
        <v>145</v>
      </c>
      <c r="I1461" s="16" t="s">
        <v>2106</v>
      </c>
      <c r="J1461" s="16" t="s">
        <v>2106</v>
      </c>
      <c r="K1461" s="16" t="s">
        <v>2106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 x14ac:dyDescent="0.25">
      <c r="A1462" s="15">
        <v>301</v>
      </c>
      <c r="B1462" s="16">
        <v>40001109</v>
      </c>
      <c r="C1462" s="17"/>
      <c r="D1462" s="18" t="s">
        <v>2410</v>
      </c>
      <c r="E1462" s="16"/>
      <c r="F1462" s="16">
        <v>33</v>
      </c>
      <c r="G1462" s="16">
        <v>33</v>
      </c>
      <c r="H1462" s="16" t="s">
        <v>145</v>
      </c>
      <c r="I1462" s="16" t="s">
        <v>2106</v>
      </c>
      <c r="J1462" s="16" t="s">
        <v>2106</v>
      </c>
      <c r="K1462" s="16" t="s">
        <v>2106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 x14ac:dyDescent="0.25">
      <c r="A1463" s="15">
        <v>302</v>
      </c>
      <c r="B1463" s="16">
        <v>40005101</v>
      </c>
      <c r="C1463" s="17"/>
      <c r="D1463" s="18" t="s">
        <v>2411</v>
      </c>
      <c r="E1463" s="16"/>
      <c r="F1463" s="16">
        <v>33</v>
      </c>
      <c r="G1463" s="16">
        <v>33</v>
      </c>
      <c r="H1463" s="16" t="s">
        <v>145</v>
      </c>
      <c r="I1463" s="16" t="s">
        <v>2106</v>
      </c>
      <c r="J1463" s="16" t="s">
        <v>2106</v>
      </c>
      <c r="K1463" s="16" t="s">
        <v>2106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 x14ac:dyDescent="0.25">
      <c r="A1464" s="15">
        <v>303</v>
      </c>
      <c r="B1464" s="16">
        <v>40005100</v>
      </c>
      <c r="C1464" s="17"/>
      <c r="D1464" s="18" t="s">
        <v>2412</v>
      </c>
      <c r="E1464" s="16"/>
      <c r="F1464" s="16">
        <v>33</v>
      </c>
      <c r="G1464" s="16">
        <v>33</v>
      </c>
      <c r="H1464" s="16" t="s">
        <v>145</v>
      </c>
      <c r="I1464" s="16" t="s">
        <v>2106</v>
      </c>
      <c r="J1464" s="16" t="s">
        <v>2106</v>
      </c>
      <c r="K1464" s="16" t="s">
        <v>2106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 x14ac:dyDescent="0.25">
      <c r="A1465" s="15">
        <v>304</v>
      </c>
      <c r="B1465" s="16">
        <v>40005102</v>
      </c>
      <c r="C1465" s="17"/>
      <c r="D1465" s="18" t="s">
        <v>2413</v>
      </c>
      <c r="E1465" s="16"/>
      <c r="F1465" s="16">
        <v>33</v>
      </c>
      <c r="G1465" s="16">
        <v>33</v>
      </c>
      <c r="H1465" s="16" t="s">
        <v>145</v>
      </c>
      <c r="I1465" s="16" t="s">
        <v>2106</v>
      </c>
      <c r="J1465" s="16" t="s">
        <v>2106</v>
      </c>
      <c r="K1465" s="16" t="s">
        <v>2106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 x14ac:dyDescent="0.25">
      <c r="A1466" s="15">
        <v>305</v>
      </c>
      <c r="B1466" s="16">
        <v>40005103</v>
      </c>
      <c r="C1466" s="17"/>
      <c r="D1466" s="18" t="s">
        <v>2414</v>
      </c>
      <c r="E1466" s="16"/>
      <c r="F1466" s="16">
        <v>33</v>
      </c>
      <c r="G1466" s="16">
        <v>33</v>
      </c>
      <c r="H1466" s="16" t="s">
        <v>145</v>
      </c>
      <c r="I1466" s="16" t="s">
        <v>2106</v>
      </c>
      <c r="J1466" s="16" t="s">
        <v>2106</v>
      </c>
      <c r="K1466" s="16" t="s">
        <v>2106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 x14ac:dyDescent="0.25">
      <c r="A1467" s="15">
        <v>306</v>
      </c>
      <c r="B1467" s="16">
        <v>40006926</v>
      </c>
      <c r="C1467" s="17"/>
      <c r="D1467" s="18" t="s">
        <v>2415</v>
      </c>
      <c r="E1467" s="16"/>
      <c r="F1467" s="16">
        <v>33</v>
      </c>
      <c r="G1467" s="16">
        <v>33</v>
      </c>
      <c r="H1467" s="16" t="s">
        <v>145</v>
      </c>
      <c r="I1467" s="16" t="s">
        <v>2106</v>
      </c>
      <c r="J1467" s="16" t="s">
        <v>2106</v>
      </c>
      <c r="K1467" s="16" t="s">
        <v>2106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 x14ac:dyDescent="0.25">
      <c r="A1468" s="15">
        <v>307</v>
      </c>
      <c r="B1468" s="16">
        <v>40003064</v>
      </c>
      <c r="C1468" s="17"/>
      <c r="D1468" s="18" t="s">
        <v>2416</v>
      </c>
      <c r="E1468" s="16"/>
      <c r="F1468" s="16">
        <v>33</v>
      </c>
      <c r="G1468" s="16">
        <v>33</v>
      </c>
      <c r="H1468" s="16" t="s">
        <v>145</v>
      </c>
      <c r="I1468" s="16" t="s">
        <v>2106</v>
      </c>
      <c r="J1468" s="16" t="s">
        <v>2106</v>
      </c>
      <c r="K1468" s="16" t="s">
        <v>2106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 x14ac:dyDescent="0.25">
      <c r="A1469" s="84">
        <v>308</v>
      </c>
      <c r="B1469" s="86">
        <v>34</v>
      </c>
      <c r="C1469" s="86"/>
      <c r="D1469" s="87" t="s">
        <v>2417</v>
      </c>
      <c r="F1469" s="86">
        <v>34</v>
      </c>
      <c r="G1469" s="86">
        <v>34</v>
      </c>
      <c r="H1469" s="83" t="s">
        <v>145</v>
      </c>
      <c r="I1469" s="87" t="s">
        <v>2577</v>
      </c>
      <c r="J1469" s="87" t="s">
        <v>2577</v>
      </c>
      <c r="K1469" s="87" t="s">
        <v>2577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/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hidden="1" customWidth="1"/>
    <col min="8" max="11" width="11.42578125" style="1"/>
    <col min="12" max="12" width="15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 x14ac:dyDescent="0.3">
      <c r="S1" s="9" t="s">
        <v>2717</v>
      </c>
      <c r="AC1" s="161" t="s">
        <v>84</v>
      </c>
      <c r="AD1" s="162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22">
        <v>1</v>
      </c>
      <c r="C3" s="16" t="s">
        <v>1923</v>
      </c>
      <c r="D3" s="16" t="s">
        <v>161</v>
      </c>
      <c r="E3" s="16" t="s">
        <v>1924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21" t="s">
        <v>81</v>
      </c>
      <c r="M3" s="21">
        <v>66741571</v>
      </c>
      <c r="N3" s="21">
        <v>66741571</v>
      </c>
      <c r="O3" s="21">
        <v>66962469</v>
      </c>
      <c r="P3" s="153">
        <f>+O3/N3</f>
        <v>1.0033097512793039</v>
      </c>
      <c r="S3" s="16" t="s">
        <v>81</v>
      </c>
      <c r="T3" s="33">
        <f>+COUNTIF($L$2:$L$151,S3)</f>
        <v>3</v>
      </c>
      <c r="U3" s="21">
        <f>+SUMIF($L$3:$L$151,S3,$M$3:$M$151)</f>
        <v>194475762</v>
      </c>
      <c r="V3" s="21">
        <f>+SUMIF($L$3:$L$151,S3,$N$3:$N$151)</f>
        <v>194475762</v>
      </c>
      <c r="W3" s="21">
        <f>+SUMIF($L$3:$L$151,S3,$O$3:$O$151)</f>
        <v>189459338</v>
      </c>
      <c r="X3" s="23">
        <f>+W3/V3</f>
        <v>0.97420540252208909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194475762</v>
      </c>
      <c r="AG3" s="21">
        <f>+SUMIF($G$3:$G$150,AC3,$N$3:$N$150)</f>
        <v>194475762</v>
      </c>
      <c r="AH3" s="23">
        <f>+AG3/AG4</f>
        <v>1</v>
      </c>
    </row>
    <row r="4" spans="2:34" ht="15.75" thickBot="1" x14ac:dyDescent="0.3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21" t="s">
        <v>81</v>
      </c>
      <c r="M4" s="21">
        <v>124934191</v>
      </c>
      <c r="N4" s="21">
        <v>124934191</v>
      </c>
      <c r="O4" s="21">
        <v>121344074</v>
      </c>
      <c r="P4" s="153">
        <f t="shared" ref="P4:P5" si="0">+O4/N4</f>
        <v>0.97126393526652766</v>
      </c>
      <c r="S4" s="26" t="s">
        <v>167</v>
      </c>
      <c r="T4" s="28">
        <f>+SUM(T3:T3)</f>
        <v>3</v>
      </c>
      <c r="U4" s="29">
        <f>+SUM(U3:U3)</f>
        <v>194475762</v>
      </c>
      <c r="V4" s="29">
        <f>+SUM(V3:V3)</f>
        <v>194475762</v>
      </c>
      <c r="W4" s="29">
        <f>+SUM(W3:W3)</f>
        <v>189459338</v>
      </c>
      <c r="X4" s="30">
        <f>+W4/V4</f>
        <v>0.97420540252208909</v>
      </c>
      <c r="AC4" s="26" t="s">
        <v>167</v>
      </c>
      <c r="AD4" s="27"/>
      <c r="AE4" s="28">
        <f>+SUM(AE3:AE3)</f>
        <v>3</v>
      </c>
      <c r="AF4" s="21">
        <f>+SUM(AF3:AF3)</f>
        <v>194475762</v>
      </c>
      <c r="AG4" s="21">
        <f>+SUM(AG3:AG3)</f>
        <v>194475762</v>
      </c>
      <c r="AH4" s="23">
        <f>+SUM(AH3:AH3)</f>
        <v>1</v>
      </c>
    </row>
    <row r="5" spans="2:34" x14ac:dyDescent="0.25">
      <c r="B5" s="22">
        <v>3</v>
      </c>
      <c r="C5" s="16" t="s">
        <v>1916</v>
      </c>
      <c r="D5" s="16" t="s">
        <v>161</v>
      </c>
      <c r="E5" s="16" t="s">
        <v>1917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21" t="s">
        <v>81</v>
      </c>
      <c r="M5" s="21">
        <v>2800000</v>
      </c>
      <c r="N5" s="21">
        <v>2800000</v>
      </c>
      <c r="O5" s="21">
        <v>1152795</v>
      </c>
      <c r="P5" s="153">
        <f t="shared" si="0"/>
        <v>0.41171249999999998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567"/>
  <sheetViews>
    <sheetView topLeftCell="E1" zoomScale="80" zoomScaleNormal="80" workbookViewId="0">
      <selection activeCell="S2" sqref="S2:X8"/>
    </sheetView>
  </sheetViews>
  <sheetFormatPr baseColWidth="10" defaultRowHeight="15" x14ac:dyDescent="0.25"/>
  <cols>
    <col min="1" max="1" width="11.42578125" style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27.140625" style="1" bestFit="1" customWidth="1"/>
    <col min="7" max="7" width="27.140625" style="1" customWidth="1"/>
    <col min="8" max="11" width="11.42578125" style="1"/>
    <col min="12" max="12" width="67.8554687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67.8554687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 x14ac:dyDescent="0.3">
      <c r="S1" s="9" t="s">
        <v>2717</v>
      </c>
      <c r="AB1" s="161" t="s">
        <v>84</v>
      </c>
      <c r="AC1" s="162"/>
      <c r="AD1" s="37"/>
      <c r="AE1" s="37"/>
      <c r="AF1" s="37"/>
      <c r="AG1" s="38"/>
    </row>
    <row r="2" spans="2:33" ht="38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2716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2716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/>
      <c r="C3" s="16" t="s">
        <v>865</v>
      </c>
      <c r="D3" s="16" t="s">
        <v>161</v>
      </c>
      <c r="E3" s="16" t="s">
        <v>2097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2098</v>
      </c>
      <c r="L3" s="20" t="s">
        <v>74</v>
      </c>
      <c r="M3" s="21">
        <v>20611784</v>
      </c>
      <c r="N3" s="21">
        <v>20611784</v>
      </c>
      <c r="O3" s="21">
        <v>19054696</v>
      </c>
      <c r="P3" s="153">
        <f t="shared" ref="P3:P66" si="0">+O3/N3</f>
        <v>0.92445641774627563</v>
      </c>
      <c r="S3" s="22" t="s">
        <v>73</v>
      </c>
      <c r="T3" s="33">
        <f>+COUNTIF($L$2:$L$1400,S3)</f>
        <v>318</v>
      </c>
      <c r="U3" s="21">
        <f>+SUMIF($L$3:$L$1500,S3,$M$3:$M$1500)</f>
        <v>345173949957.40002</v>
      </c>
      <c r="V3" s="21">
        <f>+SUMIF($L$3:$L$1500,S3,$N$3:$N$1500)</f>
        <v>67090125274</v>
      </c>
      <c r="W3" s="21">
        <f>+SUMIF($L$3:$L$1500,S3,$O$3:$O$1500)</f>
        <v>67087449922</v>
      </c>
      <c r="X3" s="23">
        <f t="shared" ref="X3:X8" si="1">+W3/V3</f>
        <v>0.99996012301379567</v>
      </c>
      <c r="AB3" s="22">
        <v>22</v>
      </c>
      <c r="AC3" s="24" t="s">
        <v>1686</v>
      </c>
      <c r="AD3" s="19">
        <f>+COUNTIF($G$2:$G$1500,AB3)</f>
        <v>6</v>
      </c>
      <c r="AE3" s="21">
        <f>+SUMIF($G$3:$G$1500,AB3,$M$3:$M$1500)</f>
        <v>696826000</v>
      </c>
      <c r="AF3" s="21">
        <f>+SUMIF($G$3:$G$1500,AB3,$N$3:$N$1500)</f>
        <v>55668800</v>
      </c>
      <c r="AG3" s="23">
        <f>+AF3/$AF$10</f>
        <v>6.9743009248594053E-4</v>
      </c>
    </row>
    <row r="4" spans="2:33" x14ac:dyDescent="0.25">
      <c r="B4" s="22"/>
      <c r="C4" s="16" t="s">
        <v>1925</v>
      </c>
      <c r="D4" s="16" t="s">
        <v>161</v>
      </c>
      <c r="E4" s="16" t="s">
        <v>1931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1932</v>
      </c>
      <c r="L4" s="20" t="s">
        <v>75</v>
      </c>
      <c r="M4" s="21">
        <v>1285846841</v>
      </c>
      <c r="N4" s="21">
        <v>1285846841</v>
      </c>
      <c r="O4" s="21">
        <v>1285846841</v>
      </c>
      <c r="P4" s="153">
        <f t="shared" si="0"/>
        <v>1</v>
      </c>
      <c r="S4" s="22" t="s">
        <v>76</v>
      </c>
      <c r="T4" s="33">
        <f t="shared" ref="T4:T7" si="2">+COUNTIF($L$2:$L$1400,S4)</f>
        <v>240</v>
      </c>
      <c r="U4" s="21">
        <f t="shared" ref="U4:U7" si="3">+SUMIF($L$3:$L$1500,S4,$M$3:$M$1500)</f>
        <v>13381251610</v>
      </c>
      <c r="V4" s="21">
        <f t="shared" ref="V4:V7" si="4">+SUMIF($L$3:$L$1500,S4,$N$3:$N$1500)</f>
        <v>10978044386</v>
      </c>
      <c r="W4" s="21">
        <f t="shared" ref="W4:W7" si="5">+SUMIF($L$3:$L$1500,S4,$O$3:$O$1500)</f>
        <v>10008426646</v>
      </c>
      <c r="X4" s="23">
        <f t="shared" si="1"/>
        <v>0.91167664240485979</v>
      </c>
      <c r="AB4" s="22">
        <v>24</v>
      </c>
      <c r="AC4" s="24" t="s">
        <v>141</v>
      </c>
      <c r="AD4" s="19">
        <f t="shared" ref="AD4:AD9" si="6">+COUNTIF($G$2:$G$1500,AB4)</f>
        <v>58</v>
      </c>
      <c r="AE4" s="21">
        <f t="shared" ref="AE4:AE9" si="7">+SUMIF($G$3:$G$1500,AB4,$M$3:$M$1500)</f>
        <v>17942562726</v>
      </c>
      <c r="AF4" s="21">
        <f t="shared" ref="AF4:AF9" si="8">+SUMIF($G$3:$G$1500,AB4,$N$3:$N$1500)</f>
        <v>10889643957</v>
      </c>
      <c r="AG4" s="23">
        <f t="shared" ref="AG4:AG9" si="9">+AF4/$AF$10</f>
        <v>0.13642768286849138</v>
      </c>
    </row>
    <row r="5" spans="2:33" x14ac:dyDescent="0.25">
      <c r="B5" s="22"/>
      <c r="C5" s="16" t="s">
        <v>1925</v>
      </c>
      <c r="D5" s="16" t="s">
        <v>161</v>
      </c>
      <c r="E5" s="16" t="s">
        <v>1928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1929</v>
      </c>
      <c r="L5" s="20" t="s">
        <v>75</v>
      </c>
      <c r="M5" s="21">
        <v>174028782</v>
      </c>
      <c r="N5" s="21">
        <v>174028782</v>
      </c>
      <c r="O5" s="21">
        <v>174028782</v>
      </c>
      <c r="P5" s="153">
        <f t="shared" si="0"/>
        <v>1</v>
      </c>
      <c r="S5" s="22" t="s">
        <v>75</v>
      </c>
      <c r="T5" s="33">
        <f t="shared" si="2"/>
        <v>4</v>
      </c>
      <c r="U5" s="21">
        <f t="shared" si="3"/>
        <v>1553628748</v>
      </c>
      <c r="V5" s="21">
        <f t="shared" si="4"/>
        <v>1553628748</v>
      </c>
      <c r="W5" s="21">
        <f t="shared" si="5"/>
        <v>1553628748</v>
      </c>
      <c r="X5" s="23">
        <f t="shared" si="1"/>
        <v>1</v>
      </c>
      <c r="AB5" s="22">
        <v>26</v>
      </c>
      <c r="AC5" s="24" t="s">
        <v>1930</v>
      </c>
      <c r="AD5" s="19">
        <f t="shared" si="6"/>
        <v>1</v>
      </c>
      <c r="AE5" s="21">
        <f t="shared" si="7"/>
        <v>410085382</v>
      </c>
      <c r="AF5" s="21">
        <f t="shared" si="8"/>
        <v>410085618</v>
      </c>
      <c r="AG5" s="23">
        <f t="shared" si="9"/>
        <v>5.1376363508624954E-3</v>
      </c>
    </row>
    <row r="6" spans="2:33" x14ac:dyDescent="0.25">
      <c r="B6" s="22"/>
      <c r="C6" s="16" t="s">
        <v>1925</v>
      </c>
      <c r="D6" s="16" t="s">
        <v>161</v>
      </c>
      <c r="E6" s="16" t="s">
        <v>1927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953</v>
      </c>
      <c r="L6" s="20" t="s">
        <v>75</v>
      </c>
      <c r="M6" s="21">
        <v>81889760</v>
      </c>
      <c r="N6" s="21">
        <v>81889760</v>
      </c>
      <c r="O6" s="21">
        <v>81889760</v>
      </c>
      <c r="P6" s="153">
        <f t="shared" si="0"/>
        <v>1</v>
      </c>
      <c r="S6" s="22" t="s">
        <v>77</v>
      </c>
      <c r="T6" s="33">
        <f t="shared" si="2"/>
        <v>2</v>
      </c>
      <c r="U6" s="21">
        <f t="shared" si="3"/>
        <v>177489465</v>
      </c>
      <c r="V6" s="21">
        <f t="shared" si="4"/>
        <v>177489465</v>
      </c>
      <c r="W6" s="21">
        <f t="shared" si="5"/>
        <v>177489465</v>
      </c>
      <c r="X6" s="23">
        <f t="shared" si="1"/>
        <v>1</v>
      </c>
      <c r="AB6" s="22">
        <v>29</v>
      </c>
      <c r="AC6" s="24" t="s">
        <v>1248</v>
      </c>
      <c r="AD6" s="19">
        <f t="shared" si="6"/>
        <v>34</v>
      </c>
      <c r="AE6" s="21">
        <f t="shared" si="7"/>
        <v>7067398787</v>
      </c>
      <c r="AF6" s="21">
        <f t="shared" si="8"/>
        <v>2098337235</v>
      </c>
      <c r="AG6" s="23">
        <f t="shared" si="9"/>
        <v>2.6288397304643583E-2</v>
      </c>
    </row>
    <row r="7" spans="2:33" x14ac:dyDescent="0.25">
      <c r="B7" s="22"/>
      <c r="C7" s="16" t="s">
        <v>1925</v>
      </c>
      <c r="D7" s="16" t="s">
        <v>161</v>
      </c>
      <c r="E7" s="16" t="s">
        <v>1926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75</v>
      </c>
      <c r="M7" s="21">
        <v>11863365</v>
      </c>
      <c r="N7" s="21">
        <v>11863365</v>
      </c>
      <c r="O7" s="21">
        <v>11863365</v>
      </c>
      <c r="P7" s="153">
        <f t="shared" si="0"/>
        <v>1</v>
      </c>
      <c r="S7" s="22" t="s">
        <v>74</v>
      </c>
      <c r="T7" s="33">
        <f t="shared" si="2"/>
        <v>1</v>
      </c>
      <c r="U7" s="21">
        <f t="shared" si="3"/>
        <v>20611784</v>
      </c>
      <c r="V7" s="21">
        <f t="shared" si="4"/>
        <v>20611784</v>
      </c>
      <c r="W7" s="21">
        <f t="shared" si="5"/>
        <v>19054696</v>
      </c>
      <c r="X7" s="23">
        <f t="shared" si="1"/>
        <v>0.92445641774627563</v>
      </c>
      <c r="AB7" s="22">
        <v>31</v>
      </c>
      <c r="AC7" s="25" t="s">
        <v>149</v>
      </c>
      <c r="AD7" s="19">
        <f t="shared" si="6"/>
        <v>150</v>
      </c>
      <c r="AE7" s="21">
        <f t="shared" si="7"/>
        <v>225711510015.39999</v>
      </c>
      <c r="AF7" s="21">
        <f t="shared" si="8"/>
        <v>25190870027</v>
      </c>
      <c r="AG7" s="23">
        <f t="shared" si="9"/>
        <v>0.31559636300282951</v>
      </c>
    </row>
    <row r="8" spans="2:33" ht="15.75" thickBot="1" x14ac:dyDescent="0.3">
      <c r="B8" s="22"/>
      <c r="C8" s="16" t="s">
        <v>2916</v>
      </c>
      <c r="D8" s="16" t="s">
        <v>161</v>
      </c>
      <c r="E8" s="16" t="s">
        <v>2917</v>
      </c>
      <c r="F8" s="16" t="s">
        <v>1858</v>
      </c>
      <c r="G8" s="16">
        <v>33</v>
      </c>
      <c r="H8" s="16" t="s">
        <v>145</v>
      </c>
      <c r="I8" s="16" t="s">
        <v>135</v>
      </c>
      <c r="J8" s="16" t="s">
        <v>136</v>
      </c>
      <c r="K8" s="16"/>
      <c r="L8" s="20" t="s">
        <v>76</v>
      </c>
      <c r="M8" s="21">
        <v>85204004</v>
      </c>
      <c r="N8" s="21">
        <v>85204004</v>
      </c>
      <c r="O8" s="21">
        <v>85204004</v>
      </c>
      <c r="P8" s="153">
        <f t="shared" si="0"/>
        <v>1</v>
      </c>
      <c r="S8" s="26" t="s">
        <v>167</v>
      </c>
      <c r="T8" s="28">
        <f>+SUM(T3:T7)</f>
        <v>565</v>
      </c>
      <c r="U8" s="29">
        <f>+SUM(U3:U7)</f>
        <v>360306931564.40002</v>
      </c>
      <c r="V8" s="29">
        <f>+SUM(V3:V7)</f>
        <v>79819899657</v>
      </c>
      <c r="W8" s="29">
        <f>+SUM(W3:W7)</f>
        <v>78846049477</v>
      </c>
      <c r="X8" s="30">
        <f t="shared" si="1"/>
        <v>0.98779940611069661</v>
      </c>
      <c r="AB8" s="22">
        <v>33</v>
      </c>
      <c r="AC8" s="25" t="s">
        <v>159</v>
      </c>
      <c r="AD8" s="19">
        <f t="shared" si="6"/>
        <v>315</v>
      </c>
      <c r="AE8" s="21">
        <f t="shared" si="7"/>
        <v>103587085957</v>
      </c>
      <c r="AF8" s="21">
        <f t="shared" si="8"/>
        <v>36283831323</v>
      </c>
      <c r="AG8" s="23">
        <f t="shared" si="9"/>
        <v>0.45457124700629714</v>
      </c>
    </row>
    <row r="9" spans="2:33" x14ac:dyDescent="0.25">
      <c r="B9" s="22"/>
      <c r="C9" s="16" t="s">
        <v>2918</v>
      </c>
      <c r="D9" s="16" t="s">
        <v>161</v>
      </c>
      <c r="E9" s="16" t="s">
        <v>2919</v>
      </c>
      <c r="F9" s="16" t="s">
        <v>1858</v>
      </c>
      <c r="G9" s="16">
        <v>33</v>
      </c>
      <c r="H9" s="16" t="s">
        <v>145</v>
      </c>
      <c r="I9" s="16" t="s">
        <v>135</v>
      </c>
      <c r="J9" s="16" t="s">
        <v>136</v>
      </c>
      <c r="K9" s="16"/>
      <c r="L9" s="20" t="s">
        <v>76</v>
      </c>
      <c r="M9" s="21">
        <v>188170000</v>
      </c>
      <c r="N9" s="21">
        <v>188170000</v>
      </c>
      <c r="O9" s="21">
        <v>188170000</v>
      </c>
      <c r="P9" s="153">
        <f t="shared" si="0"/>
        <v>1</v>
      </c>
      <c r="AB9" s="22">
        <v>34</v>
      </c>
      <c r="AC9" s="25" t="s">
        <v>1937</v>
      </c>
      <c r="AD9" s="19">
        <f t="shared" si="6"/>
        <v>1</v>
      </c>
      <c r="AE9" s="21">
        <f t="shared" si="7"/>
        <v>4891462697</v>
      </c>
      <c r="AF9" s="21">
        <f t="shared" si="8"/>
        <v>4891462697</v>
      </c>
      <c r="AG9" s="23">
        <f t="shared" si="9"/>
        <v>6.1281243374389928E-2</v>
      </c>
    </row>
    <row r="10" spans="2:33" ht="15.75" thickBot="1" x14ac:dyDescent="0.3">
      <c r="B10" s="22"/>
      <c r="C10" s="16" t="s">
        <v>2095</v>
      </c>
      <c r="D10" s="16" t="s">
        <v>161</v>
      </c>
      <c r="E10" s="16" t="s">
        <v>2096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501</v>
      </c>
      <c r="L10" s="20" t="s">
        <v>76</v>
      </c>
      <c r="M10" s="21">
        <v>69947010</v>
      </c>
      <c r="N10" s="21">
        <v>69947010</v>
      </c>
      <c r="O10" s="21">
        <v>27031794</v>
      </c>
      <c r="P10" s="153">
        <f t="shared" si="0"/>
        <v>0.38646103671908205</v>
      </c>
      <c r="AB10" s="26" t="s">
        <v>167</v>
      </c>
      <c r="AC10" s="27"/>
      <c r="AD10" s="28">
        <f>+SUM(AD3:AD9)</f>
        <v>565</v>
      </c>
      <c r="AE10" s="29">
        <f>+SUM(AE3:AE9)</f>
        <v>360306931564.40002</v>
      </c>
      <c r="AF10" s="29">
        <f>+SUM(AF3:AF9)</f>
        <v>79819899657</v>
      </c>
      <c r="AG10" s="30">
        <f>+SUM(AG3:AG9)</f>
        <v>1</v>
      </c>
    </row>
    <row r="11" spans="2:33" x14ac:dyDescent="0.25">
      <c r="B11" s="22"/>
      <c r="C11" s="16" t="s">
        <v>2920</v>
      </c>
      <c r="D11" s="16" t="s">
        <v>161</v>
      </c>
      <c r="E11" s="16" t="s">
        <v>2921</v>
      </c>
      <c r="F11" s="16" t="s">
        <v>1858</v>
      </c>
      <c r="G11" s="16">
        <v>33</v>
      </c>
      <c r="H11" s="16" t="s">
        <v>145</v>
      </c>
      <c r="I11" s="16" t="s">
        <v>135</v>
      </c>
      <c r="J11" s="16" t="s">
        <v>136</v>
      </c>
      <c r="K11" s="16"/>
      <c r="L11" s="20" t="s">
        <v>76</v>
      </c>
      <c r="M11" s="21">
        <v>48000000</v>
      </c>
      <c r="N11" s="21">
        <v>14400000</v>
      </c>
      <c r="O11" s="21">
        <v>14400000</v>
      </c>
      <c r="P11" s="153">
        <f t="shared" si="0"/>
        <v>1</v>
      </c>
    </row>
    <row r="12" spans="2:33" x14ac:dyDescent="0.25">
      <c r="B12" s="22"/>
      <c r="C12" s="16" t="s">
        <v>2922</v>
      </c>
      <c r="D12" s="16" t="s">
        <v>161</v>
      </c>
      <c r="E12" s="16" t="s">
        <v>2923</v>
      </c>
      <c r="F12" s="16" t="s">
        <v>1858</v>
      </c>
      <c r="G12" s="16">
        <v>33</v>
      </c>
      <c r="H12" s="16" t="s">
        <v>145</v>
      </c>
      <c r="I12" s="16" t="s">
        <v>135</v>
      </c>
      <c r="J12" s="16" t="s">
        <v>136</v>
      </c>
      <c r="K12" s="16"/>
      <c r="L12" s="20" t="s">
        <v>76</v>
      </c>
      <c r="M12" s="21">
        <v>50000000</v>
      </c>
      <c r="N12" s="21">
        <v>50000000</v>
      </c>
      <c r="O12" s="21">
        <v>50000000</v>
      </c>
      <c r="P12" s="153">
        <f t="shared" si="0"/>
        <v>1</v>
      </c>
    </row>
    <row r="13" spans="2:33" x14ac:dyDescent="0.25">
      <c r="B13" s="22"/>
      <c r="C13" s="16" t="s">
        <v>2924</v>
      </c>
      <c r="D13" s="16" t="s">
        <v>161</v>
      </c>
      <c r="E13" s="16" t="s">
        <v>2925</v>
      </c>
      <c r="F13" s="16" t="s">
        <v>1858</v>
      </c>
      <c r="G13" s="16">
        <v>33</v>
      </c>
      <c r="H13" s="16" t="s">
        <v>145</v>
      </c>
      <c r="I13" s="16" t="s">
        <v>135</v>
      </c>
      <c r="J13" s="16" t="s">
        <v>136</v>
      </c>
      <c r="K13" s="16"/>
      <c r="L13" s="20" t="s">
        <v>76</v>
      </c>
      <c r="M13" s="21">
        <v>11509031</v>
      </c>
      <c r="N13" s="21">
        <v>11509031</v>
      </c>
      <c r="O13" s="21">
        <v>11509031</v>
      </c>
      <c r="P13" s="153">
        <f t="shared" si="0"/>
        <v>1</v>
      </c>
    </row>
    <row r="14" spans="2:33" x14ac:dyDescent="0.25">
      <c r="B14" s="22"/>
      <c r="C14" s="16" t="s">
        <v>2926</v>
      </c>
      <c r="D14" s="16" t="s">
        <v>161</v>
      </c>
      <c r="E14" s="16" t="s">
        <v>2927</v>
      </c>
      <c r="F14" s="16" t="s">
        <v>1858</v>
      </c>
      <c r="G14" s="16">
        <v>33</v>
      </c>
      <c r="H14" s="16" t="s">
        <v>145</v>
      </c>
      <c r="I14" s="16" t="s">
        <v>135</v>
      </c>
      <c r="J14" s="16" t="s">
        <v>136</v>
      </c>
      <c r="K14" s="16"/>
      <c r="L14" s="20" t="s">
        <v>76</v>
      </c>
      <c r="M14" s="21">
        <v>140429730</v>
      </c>
      <c r="N14" s="21">
        <v>140429730</v>
      </c>
      <c r="O14" s="21">
        <v>140429730</v>
      </c>
      <c r="P14" s="153">
        <f t="shared" si="0"/>
        <v>1</v>
      </c>
    </row>
    <row r="15" spans="2:33" x14ac:dyDescent="0.25">
      <c r="B15" s="22"/>
      <c r="C15" s="16" t="s">
        <v>2561</v>
      </c>
      <c r="D15" s="16" t="s">
        <v>161</v>
      </c>
      <c r="E15" s="16" t="s">
        <v>2562</v>
      </c>
      <c r="F15" s="16" t="s">
        <v>263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76</v>
      </c>
      <c r="M15" s="21">
        <v>7516476</v>
      </c>
      <c r="N15" s="21">
        <v>7516476</v>
      </c>
      <c r="O15" s="21">
        <v>7516476</v>
      </c>
      <c r="P15" s="153">
        <f t="shared" si="0"/>
        <v>1</v>
      </c>
    </row>
    <row r="16" spans="2:33" x14ac:dyDescent="0.25">
      <c r="B16" s="22"/>
      <c r="C16" s="16" t="s">
        <v>2928</v>
      </c>
      <c r="D16" s="16" t="s">
        <v>161</v>
      </c>
      <c r="E16" s="16" t="s">
        <v>2929</v>
      </c>
      <c r="F16" s="16" t="s">
        <v>1858</v>
      </c>
      <c r="G16" s="16">
        <v>33</v>
      </c>
      <c r="H16" s="16" t="s">
        <v>145</v>
      </c>
      <c r="I16" s="16" t="s">
        <v>135</v>
      </c>
      <c r="J16" s="16" t="s">
        <v>136</v>
      </c>
      <c r="K16" s="16"/>
      <c r="L16" s="20" t="s">
        <v>76</v>
      </c>
      <c r="M16" s="21">
        <v>48000000</v>
      </c>
      <c r="N16" s="21">
        <v>16800000</v>
      </c>
      <c r="O16" s="21">
        <v>16800000</v>
      </c>
      <c r="P16" s="153">
        <f t="shared" si="0"/>
        <v>1</v>
      </c>
    </row>
    <row r="17" spans="2:16" x14ac:dyDescent="0.25">
      <c r="B17" s="22"/>
      <c r="C17" s="16" t="s">
        <v>2930</v>
      </c>
      <c r="D17" s="16" t="s">
        <v>161</v>
      </c>
      <c r="E17" s="16" t="s">
        <v>2931</v>
      </c>
      <c r="F17" s="16" t="s">
        <v>1858</v>
      </c>
      <c r="G17" s="16">
        <v>33</v>
      </c>
      <c r="H17" s="16" t="s">
        <v>145</v>
      </c>
      <c r="I17" s="16" t="s">
        <v>135</v>
      </c>
      <c r="J17" s="16" t="s">
        <v>136</v>
      </c>
      <c r="K17" s="16"/>
      <c r="L17" s="20" t="s">
        <v>76</v>
      </c>
      <c r="M17" s="21">
        <v>42736000</v>
      </c>
      <c r="N17" s="21">
        <v>42736000</v>
      </c>
      <c r="O17" s="21">
        <v>42736000</v>
      </c>
      <c r="P17" s="153">
        <f t="shared" si="0"/>
        <v>1</v>
      </c>
    </row>
    <row r="18" spans="2:16" x14ac:dyDescent="0.25">
      <c r="B18" s="22"/>
      <c r="C18" s="16" t="s">
        <v>2932</v>
      </c>
      <c r="D18" s="16" t="s">
        <v>161</v>
      </c>
      <c r="E18" s="16" t="s">
        <v>2933</v>
      </c>
      <c r="F18" s="16" t="s">
        <v>1858</v>
      </c>
      <c r="G18" s="16">
        <v>33</v>
      </c>
      <c r="H18" s="16" t="s">
        <v>145</v>
      </c>
      <c r="I18" s="16" t="s">
        <v>135</v>
      </c>
      <c r="J18" s="16" t="s">
        <v>136</v>
      </c>
      <c r="K18" s="16"/>
      <c r="L18" s="20" t="s">
        <v>76</v>
      </c>
      <c r="M18" s="21">
        <v>54180000</v>
      </c>
      <c r="N18" s="21">
        <v>54180000</v>
      </c>
      <c r="O18" s="21">
        <v>54180000</v>
      </c>
      <c r="P18" s="153">
        <f t="shared" si="0"/>
        <v>1</v>
      </c>
    </row>
    <row r="19" spans="2:16" x14ac:dyDescent="0.25">
      <c r="B19" s="22"/>
      <c r="C19" s="16" t="s">
        <v>2093</v>
      </c>
      <c r="D19" s="16" t="s">
        <v>161</v>
      </c>
      <c r="E19" s="16" t="s">
        <v>2094</v>
      </c>
      <c r="F19" s="16" t="s">
        <v>1858</v>
      </c>
      <c r="G19" s="16">
        <v>33</v>
      </c>
      <c r="H19" s="16" t="s">
        <v>145</v>
      </c>
      <c r="I19" s="16" t="s">
        <v>135</v>
      </c>
      <c r="J19" s="16" t="s">
        <v>136</v>
      </c>
      <c r="K19" s="16"/>
      <c r="L19" s="20" t="s">
        <v>76</v>
      </c>
      <c r="M19" s="21">
        <v>51600000</v>
      </c>
      <c r="N19" s="21">
        <v>4300000</v>
      </c>
      <c r="O19" s="21">
        <v>4300000</v>
      </c>
      <c r="P19" s="153">
        <f t="shared" si="0"/>
        <v>1</v>
      </c>
    </row>
    <row r="20" spans="2:16" x14ac:dyDescent="0.25">
      <c r="B20" s="22"/>
      <c r="C20" s="16" t="s">
        <v>2559</v>
      </c>
      <c r="D20" s="16" t="s">
        <v>161</v>
      </c>
      <c r="E20" s="16" t="s">
        <v>2560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76</v>
      </c>
      <c r="M20" s="21">
        <v>7516476</v>
      </c>
      <c r="N20" s="21">
        <v>7516476</v>
      </c>
      <c r="O20" s="21">
        <v>7516476</v>
      </c>
      <c r="P20" s="153">
        <f t="shared" si="0"/>
        <v>1</v>
      </c>
    </row>
    <row r="21" spans="2:16" x14ac:dyDescent="0.25">
      <c r="B21" s="22"/>
      <c r="C21" s="16" t="s">
        <v>2557</v>
      </c>
      <c r="D21" s="16" t="s">
        <v>161</v>
      </c>
      <c r="E21" s="16" t="s">
        <v>2558</v>
      </c>
      <c r="F21" s="16" t="s">
        <v>263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76</v>
      </c>
      <c r="M21" s="21">
        <v>999094</v>
      </c>
      <c r="N21" s="21">
        <v>999094</v>
      </c>
      <c r="O21" s="21">
        <v>999094</v>
      </c>
      <c r="P21" s="153">
        <f t="shared" si="0"/>
        <v>1</v>
      </c>
    </row>
    <row r="22" spans="2:16" x14ac:dyDescent="0.25">
      <c r="B22" s="22"/>
      <c r="C22" s="16" t="s">
        <v>2934</v>
      </c>
      <c r="D22" s="16" t="s">
        <v>161</v>
      </c>
      <c r="E22" s="16" t="s">
        <v>2935</v>
      </c>
      <c r="F22" s="16" t="s">
        <v>1858</v>
      </c>
      <c r="G22" s="16">
        <v>33</v>
      </c>
      <c r="H22" s="16" t="s">
        <v>145</v>
      </c>
      <c r="I22" s="16" t="s">
        <v>135</v>
      </c>
      <c r="J22" s="16" t="s">
        <v>136</v>
      </c>
      <c r="K22" s="16"/>
      <c r="L22" s="20" t="s">
        <v>76</v>
      </c>
      <c r="M22" s="21">
        <v>36000000</v>
      </c>
      <c r="N22" s="21">
        <v>10800000</v>
      </c>
      <c r="O22" s="21">
        <v>10800000</v>
      </c>
      <c r="P22" s="153">
        <f t="shared" si="0"/>
        <v>1</v>
      </c>
    </row>
    <row r="23" spans="2:16" x14ac:dyDescent="0.25">
      <c r="B23" s="22"/>
      <c r="C23" s="16" t="s">
        <v>2936</v>
      </c>
      <c r="D23" s="16" t="s">
        <v>161</v>
      </c>
      <c r="E23" s="16" t="s">
        <v>2937</v>
      </c>
      <c r="F23" s="16" t="s">
        <v>1858</v>
      </c>
      <c r="G23" s="16">
        <v>33</v>
      </c>
      <c r="H23" s="16" t="s">
        <v>145</v>
      </c>
      <c r="I23" s="16" t="s">
        <v>135</v>
      </c>
      <c r="J23" s="16" t="s">
        <v>136</v>
      </c>
      <c r="K23" s="16"/>
      <c r="L23" s="20" t="s">
        <v>76</v>
      </c>
      <c r="M23" s="21">
        <v>15276000</v>
      </c>
      <c r="N23" s="21">
        <v>15276000</v>
      </c>
      <c r="O23" s="21">
        <v>15276000</v>
      </c>
      <c r="P23" s="153">
        <f t="shared" si="0"/>
        <v>1</v>
      </c>
    </row>
    <row r="24" spans="2:16" x14ac:dyDescent="0.25">
      <c r="B24" s="22"/>
      <c r="C24" s="16" t="s">
        <v>2091</v>
      </c>
      <c r="D24" s="16" t="s">
        <v>161</v>
      </c>
      <c r="E24" s="16" t="s">
        <v>2092</v>
      </c>
      <c r="F24" s="16" t="s">
        <v>1858</v>
      </c>
      <c r="G24" s="16">
        <v>33</v>
      </c>
      <c r="H24" s="16" t="s">
        <v>145</v>
      </c>
      <c r="I24" s="16" t="s">
        <v>135</v>
      </c>
      <c r="J24" s="16" t="s">
        <v>136</v>
      </c>
      <c r="K24" s="16" t="s">
        <v>137</v>
      </c>
      <c r="L24" s="20" t="s">
        <v>76</v>
      </c>
      <c r="M24" s="21">
        <v>38400000</v>
      </c>
      <c r="N24" s="21">
        <v>13620000</v>
      </c>
      <c r="O24" s="21">
        <v>13620000</v>
      </c>
      <c r="P24" s="153">
        <f t="shared" si="0"/>
        <v>1</v>
      </c>
    </row>
    <row r="25" spans="2:16" x14ac:dyDescent="0.25">
      <c r="B25" s="22"/>
      <c r="C25" s="16" t="s">
        <v>2938</v>
      </c>
      <c r="D25" s="16" t="s">
        <v>161</v>
      </c>
      <c r="E25" s="16" t="s">
        <v>2939</v>
      </c>
      <c r="F25" s="16" t="s">
        <v>1858</v>
      </c>
      <c r="G25" s="16">
        <v>33</v>
      </c>
      <c r="H25" s="16" t="s">
        <v>145</v>
      </c>
      <c r="I25" s="16" t="s">
        <v>135</v>
      </c>
      <c r="J25" s="16" t="s">
        <v>136</v>
      </c>
      <c r="K25" s="16"/>
      <c r="L25" s="20" t="s">
        <v>76</v>
      </c>
      <c r="M25" s="21">
        <v>166639701</v>
      </c>
      <c r="N25" s="21">
        <v>116635439</v>
      </c>
      <c r="O25" s="21">
        <v>116635439</v>
      </c>
      <c r="P25" s="153">
        <f t="shared" si="0"/>
        <v>1</v>
      </c>
    </row>
    <row r="26" spans="2:16" x14ac:dyDescent="0.25">
      <c r="B26" s="22"/>
      <c r="C26" s="16" t="s">
        <v>2555</v>
      </c>
      <c r="D26" s="16" t="s">
        <v>161</v>
      </c>
      <c r="E26" s="16" t="s">
        <v>2556</v>
      </c>
      <c r="F26" s="16" t="s">
        <v>263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20" t="s">
        <v>76</v>
      </c>
      <c r="M26" s="21">
        <v>7516476</v>
      </c>
      <c r="N26" s="21">
        <v>7516476</v>
      </c>
      <c r="O26" s="21">
        <v>7516476</v>
      </c>
      <c r="P26" s="153">
        <f t="shared" si="0"/>
        <v>1</v>
      </c>
    </row>
    <row r="27" spans="2:16" x14ac:dyDescent="0.25">
      <c r="B27" s="22"/>
      <c r="C27" s="16" t="s">
        <v>2089</v>
      </c>
      <c r="D27" s="16" t="s">
        <v>161</v>
      </c>
      <c r="E27" s="16" t="s">
        <v>2090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152</v>
      </c>
      <c r="L27" s="20" t="s">
        <v>76</v>
      </c>
      <c r="M27" s="21">
        <v>108052000</v>
      </c>
      <c r="N27" s="21">
        <v>108052000</v>
      </c>
      <c r="O27" s="21">
        <v>0</v>
      </c>
      <c r="P27" s="153">
        <f t="shared" si="0"/>
        <v>0</v>
      </c>
    </row>
    <row r="28" spans="2:16" x14ac:dyDescent="0.25">
      <c r="B28" s="22"/>
      <c r="C28" s="16" t="s">
        <v>2940</v>
      </c>
      <c r="D28" s="16" t="s">
        <v>161</v>
      </c>
      <c r="E28" s="16" t="s">
        <v>2941</v>
      </c>
      <c r="F28" s="16" t="s">
        <v>1858</v>
      </c>
      <c r="G28" s="16">
        <v>33</v>
      </c>
      <c r="H28" s="16" t="s">
        <v>145</v>
      </c>
      <c r="I28" s="16" t="s">
        <v>135</v>
      </c>
      <c r="J28" s="16" t="s">
        <v>136</v>
      </c>
      <c r="K28" s="16"/>
      <c r="L28" s="20" t="s">
        <v>76</v>
      </c>
      <c r="M28" s="21">
        <v>48000000</v>
      </c>
      <c r="N28" s="21">
        <v>14400000</v>
      </c>
      <c r="O28" s="21">
        <v>14400000</v>
      </c>
      <c r="P28" s="153">
        <f t="shared" si="0"/>
        <v>1</v>
      </c>
    </row>
    <row r="29" spans="2:16" x14ac:dyDescent="0.25">
      <c r="B29" s="22"/>
      <c r="C29" s="16" t="s">
        <v>2942</v>
      </c>
      <c r="D29" s="16" t="s">
        <v>161</v>
      </c>
      <c r="E29" s="16" t="s">
        <v>2943</v>
      </c>
      <c r="F29" s="16" t="s">
        <v>1858</v>
      </c>
      <c r="G29" s="16">
        <v>33</v>
      </c>
      <c r="H29" s="16" t="s">
        <v>145</v>
      </c>
      <c r="I29" s="16" t="s">
        <v>135</v>
      </c>
      <c r="J29" s="16" t="s">
        <v>136</v>
      </c>
      <c r="K29" s="16"/>
      <c r="L29" s="20" t="s">
        <v>76</v>
      </c>
      <c r="M29" s="21">
        <v>41243000</v>
      </c>
      <c r="N29" s="21">
        <v>41243000</v>
      </c>
      <c r="O29" s="21">
        <v>41243000</v>
      </c>
      <c r="P29" s="153">
        <f t="shared" si="0"/>
        <v>1</v>
      </c>
    </row>
    <row r="30" spans="2:16" x14ac:dyDescent="0.25">
      <c r="B30" s="22"/>
      <c r="C30" s="16" t="s">
        <v>2087</v>
      </c>
      <c r="D30" s="16" t="s">
        <v>161</v>
      </c>
      <c r="E30" s="16" t="s">
        <v>2088</v>
      </c>
      <c r="F30" s="16" t="s">
        <v>1858</v>
      </c>
      <c r="G30" s="16">
        <v>33</v>
      </c>
      <c r="H30" s="16" t="s">
        <v>145</v>
      </c>
      <c r="I30" s="16" t="s">
        <v>135</v>
      </c>
      <c r="J30" s="16" t="s">
        <v>136</v>
      </c>
      <c r="K30" s="16"/>
      <c r="L30" s="20" t="s">
        <v>76</v>
      </c>
      <c r="M30" s="21">
        <v>40800000</v>
      </c>
      <c r="N30" s="21">
        <v>36720000</v>
      </c>
      <c r="O30" s="21">
        <v>36720000</v>
      </c>
      <c r="P30" s="153">
        <f t="shared" si="0"/>
        <v>1</v>
      </c>
    </row>
    <row r="31" spans="2:16" x14ac:dyDescent="0.25">
      <c r="B31" s="22"/>
      <c r="C31" s="16" t="s">
        <v>2553</v>
      </c>
      <c r="D31" s="16" t="s">
        <v>161</v>
      </c>
      <c r="E31" s="16" t="s">
        <v>2554</v>
      </c>
      <c r="F31" s="16" t="s">
        <v>263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76</v>
      </c>
      <c r="M31" s="21">
        <v>7516476</v>
      </c>
      <c r="N31" s="21">
        <v>7516476</v>
      </c>
      <c r="O31" s="21">
        <v>7516476</v>
      </c>
      <c r="P31" s="153">
        <f t="shared" si="0"/>
        <v>1</v>
      </c>
    </row>
    <row r="32" spans="2:16" x14ac:dyDescent="0.25">
      <c r="B32" s="22"/>
      <c r="C32" s="16" t="s">
        <v>2944</v>
      </c>
      <c r="D32" s="16" t="s">
        <v>161</v>
      </c>
      <c r="E32" s="16" t="s">
        <v>2945</v>
      </c>
      <c r="F32" s="16" t="s">
        <v>1858</v>
      </c>
      <c r="G32" s="16">
        <v>33</v>
      </c>
      <c r="H32" s="16" t="s">
        <v>145</v>
      </c>
      <c r="I32" s="16" t="s">
        <v>135</v>
      </c>
      <c r="J32" s="16" t="s">
        <v>136</v>
      </c>
      <c r="K32" s="16"/>
      <c r="L32" s="20" t="s">
        <v>76</v>
      </c>
      <c r="M32" s="21">
        <v>24000000</v>
      </c>
      <c r="N32" s="21">
        <v>9600000</v>
      </c>
      <c r="O32" s="21">
        <v>9600000</v>
      </c>
      <c r="P32" s="153">
        <f t="shared" si="0"/>
        <v>1</v>
      </c>
    </row>
    <row r="33" spans="2:16" x14ac:dyDescent="0.25">
      <c r="B33" s="22"/>
      <c r="C33" s="16" t="s">
        <v>2946</v>
      </c>
      <c r="D33" s="16" t="s">
        <v>161</v>
      </c>
      <c r="E33" s="16" t="s">
        <v>2947</v>
      </c>
      <c r="F33" s="16" t="s">
        <v>1858</v>
      </c>
      <c r="G33" s="16">
        <v>33</v>
      </c>
      <c r="H33" s="16" t="s">
        <v>145</v>
      </c>
      <c r="I33" s="16" t="s">
        <v>135</v>
      </c>
      <c r="J33" s="16" t="s">
        <v>136</v>
      </c>
      <c r="K33" s="16"/>
      <c r="L33" s="20" t="s">
        <v>76</v>
      </c>
      <c r="M33" s="21">
        <v>23466996</v>
      </c>
      <c r="N33" s="21">
        <v>23466996</v>
      </c>
      <c r="O33" s="21">
        <v>23466996</v>
      </c>
      <c r="P33" s="153">
        <f t="shared" si="0"/>
        <v>1</v>
      </c>
    </row>
    <row r="34" spans="2:16" x14ac:dyDescent="0.25">
      <c r="B34" s="22"/>
      <c r="C34" s="16" t="s">
        <v>2948</v>
      </c>
      <c r="D34" s="16" t="s">
        <v>161</v>
      </c>
      <c r="E34" s="16" t="s">
        <v>2949</v>
      </c>
      <c r="F34" s="16" t="s">
        <v>1858</v>
      </c>
      <c r="G34" s="16">
        <v>33</v>
      </c>
      <c r="H34" s="16" t="s">
        <v>145</v>
      </c>
      <c r="I34" s="16" t="s">
        <v>135</v>
      </c>
      <c r="J34" s="16" t="s">
        <v>136</v>
      </c>
      <c r="K34" s="16"/>
      <c r="L34" s="20" t="s">
        <v>76</v>
      </c>
      <c r="M34" s="21">
        <v>205907755</v>
      </c>
      <c r="N34" s="21">
        <v>205907755</v>
      </c>
      <c r="O34" s="21">
        <v>205907755</v>
      </c>
      <c r="P34" s="153">
        <f t="shared" si="0"/>
        <v>1</v>
      </c>
    </row>
    <row r="35" spans="2:16" x14ac:dyDescent="0.25">
      <c r="B35" s="22"/>
      <c r="C35" s="16" t="s">
        <v>2950</v>
      </c>
      <c r="D35" s="16" t="s">
        <v>161</v>
      </c>
      <c r="E35" s="16" t="s">
        <v>2951</v>
      </c>
      <c r="F35" s="16" t="s">
        <v>1858</v>
      </c>
      <c r="G35" s="16">
        <v>33</v>
      </c>
      <c r="H35" s="16" t="s">
        <v>145</v>
      </c>
      <c r="I35" s="16" t="s">
        <v>135</v>
      </c>
      <c r="J35" s="16" t="s">
        <v>136</v>
      </c>
      <c r="K35" s="16"/>
      <c r="L35" s="20" t="s">
        <v>76</v>
      </c>
      <c r="M35" s="21">
        <v>17792801</v>
      </c>
      <c r="N35" s="21">
        <v>17792801</v>
      </c>
      <c r="O35" s="21">
        <v>17792801</v>
      </c>
      <c r="P35" s="153">
        <f t="shared" si="0"/>
        <v>1</v>
      </c>
    </row>
    <row r="36" spans="2:16" x14ac:dyDescent="0.25">
      <c r="B36" s="22"/>
      <c r="C36" s="16" t="s">
        <v>2952</v>
      </c>
      <c r="D36" s="16" t="s">
        <v>161</v>
      </c>
      <c r="E36" s="16" t="s">
        <v>2953</v>
      </c>
      <c r="F36" s="16" t="s">
        <v>1858</v>
      </c>
      <c r="G36" s="16">
        <v>33</v>
      </c>
      <c r="H36" s="16" t="s">
        <v>145</v>
      </c>
      <c r="I36" s="16" t="s">
        <v>135</v>
      </c>
      <c r="J36" s="16" t="s">
        <v>136</v>
      </c>
      <c r="K36" s="16"/>
      <c r="L36" s="20" t="s">
        <v>76</v>
      </c>
      <c r="M36" s="21">
        <v>36000000</v>
      </c>
      <c r="N36" s="21">
        <v>10800000</v>
      </c>
      <c r="O36" s="21">
        <v>10800000</v>
      </c>
      <c r="P36" s="153">
        <f t="shared" si="0"/>
        <v>1</v>
      </c>
    </row>
    <row r="37" spans="2:16" x14ac:dyDescent="0.25">
      <c r="B37" s="22"/>
      <c r="C37" s="16" t="s">
        <v>2954</v>
      </c>
      <c r="D37" s="16" t="s">
        <v>161</v>
      </c>
      <c r="E37" s="16" t="s">
        <v>2955</v>
      </c>
      <c r="F37" s="16" t="s">
        <v>1858</v>
      </c>
      <c r="G37" s="16">
        <v>33</v>
      </c>
      <c r="H37" s="16" t="s">
        <v>145</v>
      </c>
      <c r="I37" s="16" t="s">
        <v>135</v>
      </c>
      <c r="J37" s="16" t="s">
        <v>136</v>
      </c>
      <c r="K37" s="16"/>
      <c r="L37" s="20" t="s">
        <v>76</v>
      </c>
      <c r="M37" s="21">
        <v>208349392</v>
      </c>
      <c r="N37" s="21">
        <v>208349392</v>
      </c>
      <c r="O37" s="21">
        <v>208349392</v>
      </c>
      <c r="P37" s="153">
        <f t="shared" si="0"/>
        <v>1</v>
      </c>
    </row>
    <row r="38" spans="2:16" x14ac:dyDescent="0.25">
      <c r="B38" s="22"/>
      <c r="C38" s="16" t="s">
        <v>2085</v>
      </c>
      <c r="D38" s="16" t="s">
        <v>161</v>
      </c>
      <c r="E38" s="16" t="s">
        <v>2086</v>
      </c>
      <c r="F38" s="16" t="s">
        <v>1858</v>
      </c>
      <c r="G38" s="16">
        <v>33</v>
      </c>
      <c r="H38" s="16" t="s">
        <v>145</v>
      </c>
      <c r="I38" s="16" t="s">
        <v>135</v>
      </c>
      <c r="J38" s="16" t="s">
        <v>136</v>
      </c>
      <c r="K38" s="16"/>
      <c r="L38" s="20" t="s">
        <v>76</v>
      </c>
      <c r="M38" s="21">
        <v>36900000</v>
      </c>
      <c r="N38" s="21">
        <v>36900000</v>
      </c>
      <c r="O38" s="21">
        <v>36000000</v>
      </c>
      <c r="P38" s="153">
        <f t="shared" si="0"/>
        <v>0.97560975609756095</v>
      </c>
    </row>
    <row r="39" spans="2:16" x14ac:dyDescent="0.25">
      <c r="B39" s="22"/>
      <c r="C39" s="16" t="s">
        <v>2083</v>
      </c>
      <c r="D39" s="16" t="s">
        <v>161</v>
      </c>
      <c r="E39" s="16" t="s">
        <v>2084</v>
      </c>
      <c r="F39" s="16" t="s">
        <v>1858</v>
      </c>
      <c r="G39" s="16">
        <v>33</v>
      </c>
      <c r="H39" s="16" t="s">
        <v>145</v>
      </c>
      <c r="I39" s="16" t="s">
        <v>135</v>
      </c>
      <c r="J39" s="16" t="s">
        <v>136</v>
      </c>
      <c r="K39" s="16" t="s">
        <v>146</v>
      </c>
      <c r="L39" s="20" t="s">
        <v>76</v>
      </c>
      <c r="M39" s="21">
        <v>36800000</v>
      </c>
      <c r="N39" s="21">
        <v>18400000</v>
      </c>
      <c r="O39" s="21">
        <v>18100000</v>
      </c>
      <c r="P39" s="153">
        <f t="shared" si="0"/>
        <v>0.98369565217391308</v>
      </c>
    </row>
    <row r="40" spans="2:16" x14ac:dyDescent="0.25">
      <c r="B40" s="22"/>
      <c r="C40" s="16" t="s">
        <v>2551</v>
      </c>
      <c r="D40" s="16" t="s">
        <v>161</v>
      </c>
      <c r="E40" s="16" t="s">
        <v>2552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20" t="s">
        <v>76</v>
      </c>
      <c r="M40" s="21">
        <v>46000000</v>
      </c>
      <c r="N40" s="21">
        <v>46000000</v>
      </c>
      <c r="O40" s="21">
        <v>46000000</v>
      </c>
      <c r="P40" s="153">
        <f t="shared" si="0"/>
        <v>1</v>
      </c>
    </row>
    <row r="41" spans="2:16" x14ac:dyDescent="0.25">
      <c r="B41" s="22"/>
      <c r="C41" s="16" t="s">
        <v>2549</v>
      </c>
      <c r="D41" s="16" t="s">
        <v>161</v>
      </c>
      <c r="E41" s="16" t="s">
        <v>2550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20" t="s">
        <v>76</v>
      </c>
      <c r="M41" s="21">
        <v>7516474</v>
      </c>
      <c r="N41" s="21">
        <v>7516474</v>
      </c>
      <c r="O41" s="21">
        <v>7516474</v>
      </c>
      <c r="P41" s="153">
        <f t="shared" si="0"/>
        <v>1</v>
      </c>
    </row>
    <row r="42" spans="2:16" x14ac:dyDescent="0.25">
      <c r="B42" s="22"/>
      <c r="C42" s="16" t="s">
        <v>2547</v>
      </c>
      <c r="D42" s="16" t="s">
        <v>161</v>
      </c>
      <c r="E42" s="16" t="s">
        <v>2548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20" t="s">
        <v>76</v>
      </c>
      <c r="M42" s="21">
        <v>6152419</v>
      </c>
      <c r="N42" s="21">
        <v>6152419</v>
      </c>
      <c r="O42" s="21">
        <v>6152419</v>
      </c>
      <c r="P42" s="153">
        <f t="shared" si="0"/>
        <v>1</v>
      </c>
    </row>
    <row r="43" spans="2:16" x14ac:dyDescent="0.25">
      <c r="B43" s="22"/>
      <c r="C43" s="16" t="s">
        <v>2956</v>
      </c>
      <c r="D43" s="16" t="s">
        <v>161</v>
      </c>
      <c r="E43" s="16" t="s">
        <v>2957</v>
      </c>
      <c r="F43" s="16" t="s">
        <v>1858</v>
      </c>
      <c r="G43" s="16">
        <v>33</v>
      </c>
      <c r="H43" s="16" t="s">
        <v>145</v>
      </c>
      <c r="I43" s="16" t="s">
        <v>135</v>
      </c>
      <c r="J43" s="16" t="s">
        <v>136</v>
      </c>
      <c r="K43" s="16"/>
      <c r="L43" s="20" t="s">
        <v>76</v>
      </c>
      <c r="M43" s="21">
        <v>48000000</v>
      </c>
      <c r="N43" s="21">
        <v>14400000</v>
      </c>
      <c r="O43" s="21">
        <v>14400000</v>
      </c>
      <c r="P43" s="153">
        <f t="shared" si="0"/>
        <v>1</v>
      </c>
    </row>
    <row r="44" spans="2:16" x14ac:dyDescent="0.25">
      <c r="B44" s="22"/>
      <c r="C44" s="16" t="s">
        <v>2958</v>
      </c>
      <c r="D44" s="16" t="s">
        <v>161</v>
      </c>
      <c r="E44" s="16" t="s">
        <v>2959</v>
      </c>
      <c r="F44" s="16" t="s">
        <v>1858</v>
      </c>
      <c r="G44" s="16">
        <v>33</v>
      </c>
      <c r="H44" s="16" t="s">
        <v>145</v>
      </c>
      <c r="I44" s="16" t="s">
        <v>135</v>
      </c>
      <c r="J44" s="16" t="s">
        <v>136</v>
      </c>
      <c r="K44" s="16"/>
      <c r="L44" s="20" t="s">
        <v>76</v>
      </c>
      <c r="M44" s="21">
        <v>12678000</v>
      </c>
      <c r="N44" s="21">
        <v>12678000</v>
      </c>
      <c r="O44" s="21">
        <v>12678000</v>
      </c>
      <c r="P44" s="153">
        <f t="shared" si="0"/>
        <v>1</v>
      </c>
    </row>
    <row r="45" spans="2:16" x14ac:dyDescent="0.25">
      <c r="B45" s="22"/>
      <c r="C45" s="16" t="s">
        <v>2960</v>
      </c>
      <c r="D45" s="16" t="s">
        <v>161</v>
      </c>
      <c r="E45" s="16" t="s">
        <v>2961</v>
      </c>
      <c r="F45" s="16" t="s">
        <v>1858</v>
      </c>
      <c r="G45" s="16">
        <v>33</v>
      </c>
      <c r="H45" s="16" t="s">
        <v>145</v>
      </c>
      <c r="I45" s="16" t="s">
        <v>135</v>
      </c>
      <c r="J45" s="16" t="s">
        <v>136</v>
      </c>
      <c r="K45" s="16"/>
      <c r="L45" s="20" t="s">
        <v>76</v>
      </c>
      <c r="M45" s="21">
        <v>38615500</v>
      </c>
      <c r="N45" s="21">
        <v>38615500</v>
      </c>
      <c r="O45" s="21">
        <v>38615500</v>
      </c>
      <c r="P45" s="153">
        <f t="shared" si="0"/>
        <v>1</v>
      </c>
    </row>
    <row r="46" spans="2:16" x14ac:dyDescent="0.25">
      <c r="B46" s="22"/>
      <c r="C46" s="16" t="s">
        <v>2081</v>
      </c>
      <c r="D46" s="16" t="s">
        <v>161</v>
      </c>
      <c r="E46" s="16" t="s">
        <v>2082</v>
      </c>
      <c r="F46" s="16" t="s">
        <v>1858</v>
      </c>
      <c r="G46" s="16">
        <v>33</v>
      </c>
      <c r="H46" s="16" t="s">
        <v>145</v>
      </c>
      <c r="I46" s="16" t="s">
        <v>135</v>
      </c>
      <c r="J46" s="16" t="s">
        <v>136</v>
      </c>
      <c r="K46" s="16" t="s">
        <v>869</v>
      </c>
      <c r="L46" s="20" t="s">
        <v>76</v>
      </c>
      <c r="M46" s="21">
        <v>31200000</v>
      </c>
      <c r="N46" s="21">
        <v>18200000</v>
      </c>
      <c r="O46" s="21">
        <v>18200000</v>
      </c>
      <c r="P46" s="153">
        <f t="shared" si="0"/>
        <v>1</v>
      </c>
    </row>
    <row r="47" spans="2:16" x14ac:dyDescent="0.25">
      <c r="B47" s="22"/>
      <c r="C47" s="16" t="s">
        <v>2962</v>
      </c>
      <c r="D47" s="16" t="s">
        <v>161</v>
      </c>
      <c r="E47" s="16" t="s">
        <v>2963</v>
      </c>
      <c r="F47" s="16" t="s">
        <v>1858</v>
      </c>
      <c r="G47" s="16">
        <v>33</v>
      </c>
      <c r="H47" s="16" t="s">
        <v>145</v>
      </c>
      <c r="I47" s="16" t="s">
        <v>135</v>
      </c>
      <c r="J47" s="16" t="s">
        <v>136</v>
      </c>
      <c r="K47" s="16"/>
      <c r="L47" s="20" t="s">
        <v>76</v>
      </c>
      <c r="M47" s="21">
        <v>46870000</v>
      </c>
      <c r="N47" s="21">
        <v>46870000</v>
      </c>
      <c r="O47" s="21">
        <v>46870000</v>
      </c>
      <c r="P47" s="153">
        <f t="shared" si="0"/>
        <v>1</v>
      </c>
    </row>
    <row r="48" spans="2:16" x14ac:dyDescent="0.25">
      <c r="B48" s="22"/>
      <c r="C48" s="16" t="s">
        <v>2964</v>
      </c>
      <c r="D48" s="16" t="s">
        <v>161</v>
      </c>
      <c r="E48" s="16" t="s">
        <v>2965</v>
      </c>
      <c r="F48" s="16" t="s">
        <v>1858</v>
      </c>
      <c r="G48" s="16">
        <v>33</v>
      </c>
      <c r="H48" s="16" t="s">
        <v>145</v>
      </c>
      <c r="I48" s="16" t="s">
        <v>135</v>
      </c>
      <c r="J48" s="16" t="s">
        <v>136</v>
      </c>
      <c r="K48" s="16"/>
      <c r="L48" s="20" t="s">
        <v>76</v>
      </c>
      <c r="M48" s="21">
        <v>14000000</v>
      </c>
      <c r="N48" s="21">
        <v>14000000</v>
      </c>
      <c r="O48" s="21">
        <v>14000000</v>
      </c>
      <c r="P48" s="153">
        <f t="shared" si="0"/>
        <v>1</v>
      </c>
    </row>
    <row r="49" spans="2:16" x14ac:dyDescent="0.25">
      <c r="B49" s="22"/>
      <c r="C49" s="16" t="s">
        <v>2545</v>
      </c>
      <c r="D49" s="16" t="s">
        <v>161</v>
      </c>
      <c r="E49" s="16" t="s">
        <v>2546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20" t="s">
        <v>76</v>
      </c>
      <c r="M49" s="21">
        <v>999600</v>
      </c>
      <c r="N49" s="21">
        <v>999600</v>
      </c>
      <c r="O49" s="21">
        <v>999600</v>
      </c>
      <c r="P49" s="153">
        <f t="shared" si="0"/>
        <v>1</v>
      </c>
    </row>
    <row r="50" spans="2:16" x14ac:dyDescent="0.25">
      <c r="B50" s="22"/>
      <c r="C50" s="16" t="s">
        <v>2543</v>
      </c>
      <c r="D50" s="16" t="s">
        <v>161</v>
      </c>
      <c r="E50" s="16" t="s">
        <v>2544</v>
      </c>
      <c r="F50" s="16" t="s">
        <v>263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20" t="s">
        <v>76</v>
      </c>
      <c r="M50" s="21">
        <v>7516476</v>
      </c>
      <c r="N50" s="21">
        <v>7516476</v>
      </c>
      <c r="O50" s="21">
        <v>7516476</v>
      </c>
      <c r="P50" s="153">
        <f t="shared" si="0"/>
        <v>1</v>
      </c>
    </row>
    <row r="51" spans="2:16" x14ac:dyDescent="0.25">
      <c r="B51" s="22"/>
      <c r="C51" s="16" t="s">
        <v>2966</v>
      </c>
      <c r="D51" s="16" t="s">
        <v>161</v>
      </c>
      <c r="E51" s="16" t="s">
        <v>2967</v>
      </c>
      <c r="F51" s="16" t="s">
        <v>1858</v>
      </c>
      <c r="G51" s="16">
        <v>33</v>
      </c>
      <c r="H51" s="16" t="s">
        <v>145</v>
      </c>
      <c r="I51" s="16" t="s">
        <v>135</v>
      </c>
      <c r="J51" s="16" t="s">
        <v>136</v>
      </c>
      <c r="K51" s="16"/>
      <c r="L51" s="20" t="s">
        <v>76</v>
      </c>
      <c r="M51" s="21">
        <v>48000000</v>
      </c>
      <c r="N51" s="21">
        <v>14400000</v>
      </c>
      <c r="O51" s="21">
        <v>14400000</v>
      </c>
      <c r="P51" s="153">
        <f t="shared" si="0"/>
        <v>1</v>
      </c>
    </row>
    <row r="52" spans="2:16" x14ac:dyDescent="0.25">
      <c r="B52" s="22"/>
      <c r="C52" s="16" t="s">
        <v>2968</v>
      </c>
      <c r="D52" s="16" t="s">
        <v>161</v>
      </c>
      <c r="E52" s="16" t="s">
        <v>2969</v>
      </c>
      <c r="F52" s="16" t="s">
        <v>1858</v>
      </c>
      <c r="G52" s="16">
        <v>33</v>
      </c>
      <c r="H52" s="16" t="s">
        <v>145</v>
      </c>
      <c r="I52" s="16" t="s">
        <v>135</v>
      </c>
      <c r="J52" s="16" t="s">
        <v>136</v>
      </c>
      <c r="K52" s="16"/>
      <c r="L52" s="20" t="s">
        <v>76</v>
      </c>
      <c r="M52" s="21">
        <v>28980000</v>
      </c>
      <c r="N52" s="21">
        <v>28980000</v>
      </c>
      <c r="O52" s="21">
        <v>28980000</v>
      </c>
      <c r="P52" s="153">
        <f t="shared" si="0"/>
        <v>1</v>
      </c>
    </row>
    <row r="53" spans="2:16" x14ac:dyDescent="0.25">
      <c r="B53" s="22"/>
      <c r="C53" s="16" t="s">
        <v>2079</v>
      </c>
      <c r="D53" s="16" t="s">
        <v>161</v>
      </c>
      <c r="E53" s="16" t="s">
        <v>2080</v>
      </c>
      <c r="F53" s="16" t="s">
        <v>1858</v>
      </c>
      <c r="G53" s="16">
        <v>33</v>
      </c>
      <c r="H53" s="16" t="s">
        <v>145</v>
      </c>
      <c r="I53" s="16" t="s">
        <v>135</v>
      </c>
      <c r="J53" s="16" t="s">
        <v>136</v>
      </c>
      <c r="K53" s="16" t="s">
        <v>158</v>
      </c>
      <c r="L53" s="20" t="s">
        <v>76</v>
      </c>
      <c r="M53" s="21">
        <v>58800000</v>
      </c>
      <c r="N53" s="21">
        <v>29400000</v>
      </c>
      <c r="O53" s="21">
        <v>29099000</v>
      </c>
      <c r="P53" s="153">
        <f t="shared" si="0"/>
        <v>0.98976190476190473</v>
      </c>
    </row>
    <row r="54" spans="2:16" x14ac:dyDescent="0.25">
      <c r="B54" s="22"/>
      <c r="C54" s="16" t="s">
        <v>2077</v>
      </c>
      <c r="D54" s="16" t="s">
        <v>161</v>
      </c>
      <c r="E54" s="16" t="s">
        <v>2078</v>
      </c>
      <c r="F54" s="16" t="s">
        <v>1858</v>
      </c>
      <c r="G54" s="16">
        <v>33</v>
      </c>
      <c r="H54" s="16" t="s">
        <v>145</v>
      </c>
      <c r="I54" s="16" t="s">
        <v>135</v>
      </c>
      <c r="J54" s="16" t="s">
        <v>136</v>
      </c>
      <c r="K54" s="16" t="s">
        <v>158</v>
      </c>
      <c r="L54" s="20" t="s">
        <v>76</v>
      </c>
      <c r="M54" s="21">
        <v>89200000</v>
      </c>
      <c r="N54" s="21">
        <v>89200000</v>
      </c>
      <c r="O54" s="21">
        <v>88680000</v>
      </c>
      <c r="P54" s="153">
        <f t="shared" si="0"/>
        <v>0.99417040358744391</v>
      </c>
    </row>
    <row r="55" spans="2:16" x14ac:dyDescent="0.25">
      <c r="B55" s="22"/>
      <c r="C55" s="16" t="s">
        <v>2541</v>
      </c>
      <c r="D55" s="16" t="s">
        <v>161</v>
      </c>
      <c r="E55" s="16" t="s">
        <v>2542</v>
      </c>
      <c r="F55" s="16" t="s">
        <v>263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20" t="s">
        <v>76</v>
      </c>
      <c r="M55" s="21">
        <v>7516476</v>
      </c>
      <c r="N55" s="21">
        <v>7516476</v>
      </c>
      <c r="O55" s="21">
        <v>7516476</v>
      </c>
      <c r="P55" s="153">
        <f t="shared" si="0"/>
        <v>1</v>
      </c>
    </row>
    <row r="56" spans="2:16" x14ac:dyDescent="0.25">
      <c r="B56" s="22"/>
      <c r="C56" s="16" t="s">
        <v>2970</v>
      </c>
      <c r="D56" s="16" t="s">
        <v>161</v>
      </c>
      <c r="E56" s="16" t="s">
        <v>2971</v>
      </c>
      <c r="F56" s="16" t="s">
        <v>1858</v>
      </c>
      <c r="G56" s="16">
        <v>33</v>
      </c>
      <c r="H56" s="16" t="s">
        <v>145</v>
      </c>
      <c r="I56" s="16" t="s">
        <v>135</v>
      </c>
      <c r="J56" s="16" t="s">
        <v>136</v>
      </c>
      <c r="K56" s="16"/>
      <c r="L56" s="20" t="s">
        <v>76</v>
      </c>
      <c r="M56" s="21">
        <v>36000000</v>
      </c>
      <c r="N56" s="21">
        <v>10800000</v>
      </c>
      <c r="O56" s="21">
        <v>10800000</v>
      </c>
      <c r="P56" s="153">
        <f t="shared" si="0"/>
        <v>1</v>
      </c>
    </row>
    <row r="57" spans="2:16" x14ac:dyDescent="0.25">
      <c r="B57" s="22"/>
      <c r="C57" s="16" t="s">
        <v>2075</v>
      </c>
      <c r="D57" s="16" t="s">
        <v>161</v>
      </c>
      <c r="E57" s="16" t="s">
        <v>2076</v>
      </c>
      <c r="F57" s="16" t="s">
        <v>1858</v>
      </c>
      <c r="G57" s="16">
        <v>33</v>
      </c>
      <c r="H57" s="16" t="s">
        <v>145</v>
      </c>
      <c r="I57" s="16" t="s">
        <v>135</v>
      </c>
      <c r="J57" s="16" t="s">
        <v>136</v>
      </c>
      <c r="K57" s="16" t="s">
        <v>408</v>
      </c>
      <c r="L57" s="20" t="s">
        <v>76</v>
      </c>
      <c r="M57" s="21">
        <v>61200000</v>
      </c>
      <c r="N57" s="21">
        <v>36720000</v>
      </c>
      <c r="O57" s="21">
        <v>36720000</v>
      </c>
      <c r="P57" s="153">
        <f t="shared" si="0"/>
        <v>1</v>
      </c>
    </row>
    <row r="58" spans="2:16" x14ac:dyDescent="0.25">
      <c r="B58" s="22"/>
      <c r="C58" s="16" t="s">
        <v>2073</v>
      </c>
      <c r="D58" s="16" t="s">
        <v>161</v>
      </c>
      <c r="E58" s="16" t="s">
        <v>2074</v>
      </c>
      <c r="F58" s="16" t="s">
        <v>1858</v>
      </c>
      <c r="G58" s="16">
        <v>33</v>
      </c>
      <c r="H58" s="16" t="s">
        <v>145</v>
      </c>
      <c r="I58" s="16" t="s">
        <v>135</v>
      </c>
      <c r="J58" s="16" t="s">
        <v>136</v>
      </c>
      <c r="K58" s="16" t="s">
        <v>408</v>
      </c>
      <c r="L58" s="20" t="s">
        <v>76</v>
      </c>
      <c r="M58" s="21">
        <v>189186984</v>
      </c>
      <c r="N58" s="21">
        <v>113512190</v>
      </c>
      <c r="O58" s="21">
        <v>105553475</v>
      </c>
      <c r="P58" s="153">
        <f t="shared" si="0"/>
        <v>0.92988669322651607</v>
      </c>
    </row>
    <row r="59" spans="2:16" x14ac:dyDescent="0.25">
      <c r="B59" s="22"/>
      <c r="C59" s="16" t="s">
        <v>2071</v>
      </c>
      <c r="D59" s="16" t="s">
        <v>161</v>
      </c>
      <c r="E59" s="16" t="s">
        <v>2072</v>
      </c>
      <c r="F59" s="16" t="s">
        <v>1858</v>
      </c>
      <c r="G59" s="16">
        <v>33</v>
      </c>
      <c r="H59" s="16" t="s">
        <v>145</v>
      </c>
      <c r="I59" s="16" t="s">
        <v>135</v>
      </c>
      <c r="J59" s="16" t="s">
        <v>136</v>
      </c>
      <c r="K59" s="16" t="s">
        <v>408</v>
      </c>
      <c r="L59" s="20" t="s">
        <v>76</v>
      </c>
      <c r="M59" s="21">
        <v>30946496</v>
      </c>
      <c r="N59" s="21">
        <v>3312536</v>
      </c>
      <c r="O59" s="21">
        <v>3000000</v>
      </c>
      <c r="P59" s="153">
        <f t="shared" si="0"/>
        <v>0.90565053481682911</v>
      </c>
    </row>
    <row r="60" spans="2:16" x14ac:dyDescent="0.25">
      <c r="B60" s="22"/>
      <c r="C60" s="16" t="s">
        <v>2972</v>
      </c>
      <c r="D60" s="16" t="s">
        <v>161</v>
      </c>
      <c r="E60" s="16" t="s">
        <v>2973</v>
      </c>
      <c r="F60" s="16" t="s">
        <v>263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408</v>
      </c>
      <c r="L60" s="20" t="s">
        <v>76</v>
      </c>
      <c r="M60" s="21">
        <v>22994370</v>
      </c>
      <c r="N60" s="21">
        <v>22994370</v>
      </c>
      <c r="O60" s="21">
        <v>22994370</v>
      </c>
      <c r="P60" s="153">
        <f t="shared" si="0"/>
        <v>1</v>
      </c>
    </row>
    <row r="61" spans="2:16" x14ac:dyDescent="0.25">
      <c r="B61" s="22"/>
      <c r="C61" s="16" t="s">
        <v>2069</v>
      </c>
      <c r="D61" s="16" t="s">
        <v>161</v>
      </c>
      <c r="E61" s="16" t="s">
        <v>2070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246</v>
      </c>
      <c r="L61" s="20" t="s">
        <v>76</v>
      </c>
      <c r="M61" s="21">
        <v>17034270</v>
      </c>
      <c r="N61" s="21">
        <v>17034270</v>
      </c>
      <c r="O61" s="21">
        <v>0</v>
      </c>
      <c r="P61" s="153">
        <f t="shared" si="0"/>
        <v>0</v>
      </c>
    </row>
    <row r="62" spans="2:16" x14ac:dyDescent="0.25">
      <c r="B62" s="22"/>
      <c r="C62" s="16" t="s">
        <v>2974</v>
      </c>
      <c r="D62" s="16" t="s">
        <v>161</v>
      </c>
      <c r="E62" s="16" t="s">
        <v>2975</v>
      </c>
      <c r="F62" s="16" t="s">
        <v>1858</v>
      </c>
      <c r="G62" s="16">
        <v>33</v>
      </c>
      <c r="H62" s="16" t="s">
        <v>145</v>
      </c>
      <c r="I62" s="16" t="s">
        <v>135</v>
      </c>
      <c r="J62" s="16" t="s">
        <v>136</v>
      </c>
      <c r="K62" s="16"/>
      <c r="L62" s="20" t="s">
        <v>76</v>
      </c>
      <c r="M62" s="21">
        <v>36000000</v>
      </c>
      <c r="N62" s="21">
        <v>12600000</v>
      </c>
      <c r="O62" s="21">
        <v>12600000</v>
      </c>
      <c r="P62" s="153">
        <f t="shared" si="0"/>
        <v>1</v>
      </c>
    </row>
    <row r="63" spans="2:16" x14ac:dyDescent="0.25">
      <c r="B63" s="22"/>
      <c r="C63" s="16" t="s">
        <v>2976</v>
      </c>
      <c r="D63" s="16" t="s">
        <v>161</v>
      </c>
      <c r="E63" s="16" t="s">
        <v>2977</v>
      </c>
      <c r="F63" s="16" t="s">
        <v>1858</v>
      </c>
      <c r="G63" s="16">
        <v>33</v>
      </c>
      <c r="H63" s="16" t="s">
        <v>145</v>
      </c>
      <c r="I63" s="16" t="s">
        <v>135</v>
      </c>
      <c r="J63" s="16" t="s">
        <v>136</v>
      </c>
      <c r="K63" s="16"/>
      <c r="L63" s="20" t="s">
        <v>76</v>
      </c>
      <c r="M63" s="21">
        <v>71077588</v>
      </c>
      <c r="N63" s="21">
        <v>71077588</v>
      </c>
      <c r="O63" s="21">
        <v>71077588</v>
      </c>
      <c r="P63" s="153">
        <f t="shared" si="0"/>
        <v>1</v>
      </c>
    </row>
    <row r="64" spans="2:16" x14ac:dyDescent="0.25">
      <c r="B64" s="22"/>
      <c r="C64" s="16" t="s">
        <v>2978</v>
      </c>
      <c r="D64" s="16" t="s">
        <v>161</v>
      </c>
      <c r="E64" s="16" t="s">
        <v>2979</v>
      </c>
      <c r="F64" s="16" t="s">
        <v>1858</v>
      </c>
      <c r="G64" s="16">
        <v>33</v>
      </c>
      <c r="H64" s="16" t="s">
        <v>145</v>
      </c>
      <c r="I64" s="16" t="s">
        <v>135</v>
      </c>
      <c r="J64" s="16" t="s">
        <v>136</v>
      </c>
      <c r="K64" s="16"/>
      <c r="L64" s="20" t="s">
        <v>76</v>
      </c>
      <c r="M64" s="21">
        <v>4933000</v>
      </c>
      <c r="N64" s="21">
        <v>4933000</v>
      </c>
      <c r="O64" s="21">
        <v>4933000</v>
      </c>
      <c r="P64" s="153">
        <f t="shared" si="0"/>
        <v>1</v>
      </c>
    </row>
    <row r="65" spans="2:16" x14ac:dyDescent="0.25">
      <c r="B65" s="22"/>
      <c r="C65" s="16" t="s">
        <v>2067</v>
      </c>
      <c r="D65" s="16" t="s">
        <v>161</v>
      </c>
      <c r="E65" s="16" t="s">
        <v>2068</v>
      </c>
      <c r="F65" s="16" t="s">
        <v>1858</v>
      </c>
      <c r="G65" s="16">
        <v>33</v>
      </c>
      <c r="H65" s="16" t="s">
        <v>145</v>
      </c>
      <c r="I65" s="16" t="s">
        <v>135</v>
      </c>
      <c r="J65" s="16" t="s">
        <v>136</v>
      </c>
      <c r="K65" s="16" t="s">
        <v>246</v>
      </c>
      <c r="L65" s="20" t="s">
        <v>76</v>
      </c>
      <c r="M65" s="21">
        <v>189135466</v>
      </c>
      <c r="N65" s="21">
        <v>9954499</v>
      </c>
      <c r="O65" s="21">
        <v>9954499</v>
      </c>
      <c r="P65" s="153">
        <f t="shared" si="0"/>
        <v>1</v>
      </c>
    </row>
    <row r="66" spans="2:16" x14ac:dyDescent="0.25">
      <c r="B66" s="22"/>
      <c r="C66" s="16" t="s">
        <v>2980</v>
      </c>
      <c r="D66" s="16" t="s">
        <v>161</v>
      </c>
      <c r="E66" s="16" t="s">
        <v>2981</v>
      </c>
      <c r="F66" s="16" t="s">
        <v>1858</v>
      </c>
      <c r="G66" s="16">
        <v>33</v>
      </c>
      <c r="H66" s="16" t="s">
        <v>145</v>
      </c>
      <c r="I66" s="16" t="s">
        <v>135</v>
      </c>
      <c r="J66" s="16" t="s">
        <v>136</v>
      </c>
      <c r="K66" s="16"/>
      <c r="L66" s="20" t="s">
        <v>76</v>
      </c>
      <c r="M66" s="21">
        <v>32000000</v>
      </c>
      <c r="N66" s="21">
        <v>32000000</v>
      </c>
      <c r="O66" s="21">
        <v>32000000</v>
      </c>
      <c r="P66" s="153">
        <f t="shared" si="0"/>
        <v>1</v>
      </c>
    </row>
    <row r="67" spans="2:16" x14ac:dyDescent="0.25">
      <c r="B67" s="22"/>
      <c r="C67" s="16" t="s">
        <v>2539</v>
      </c>
      <c r="D67" s="16" t="s">
        <v>161</v>
      </c>
      <c r="E67" s="16" t="s">
        <v>2540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20" t="s">
        <v>76</v>
      </c>
      <c r="M67" s="21">
        <v>6060000</v>
      </c>
      <c r="N67" s="21">
        <v>6060000</v>
      </c>
      <c r="O67" s="21">
        <v>6060000</v>
      </c>
      <c r="P67" s="153">
        <f t="shared" ref="P67:P130" si="10">+O67/N67</f>
        <v>1</v>
      </c>
    </row>
    <row r="68" spans="2:16" x14ac:dyDescent="0.25">
      <c r="B68" s="22"/>
      <c r="C68" s="16" t="s">
        <v>2982</v>
      </c>
      <c r="D68" s="16" t="s">
        <v>161</v>
      </c>
      <c r="E68" s="16" t="s">
        <v>2983</v>
      </c>
      <c r="F68" s="16" t="s">
        <v>263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246</v>
      </c>
      <c r="L68" s="20" t="s">
        <v>76</v>
      </c>
      <c r="M68" s="21">
        <v>22937429</v>
      </c>
      <c r="N68" s="21">
        <v>22937429</v>
      </c>
      <c r="O68" s="21">
        <v>22937429</v>
      </c>
      <c r="P68" s="153">
        <f t="shared" si="10"/>
        <v>1</v>
      </c>
    </row>
    <row r="69" spans="2:16" x14ac:dyDescent="0.25">
      <c r="B69" s="22"/>
      <c r="C69" s="16" t="s">
        <v>2984</v>
      </c>
      <c r="D69" s="16" t="s">
        <v>161</v>
      </c>
      <c r="E69" s="16" t="s">
        <v>2985</v>
      </c>
      <c r="F69" s="16" t="s">
        <v>1858</v>
      </c>
      <c r="G69" s="16">
        <v>33</v>
      </c>
      <c r="H69" s="16" t="s">
        <v>145</v>
      </c>
      <c r="I69" s="16" t="s">
        <v>135</v>
      </c>
      <c r="J69" s="16" t="s">
        <v>136</v>
      </c>
      <c r="K69" s="16"/>
      <c r="L69" s="20" t="s">
        <v>76</v>
      </c>
      <c r="M69" s="21">
        <v>48000000</v>
      </c>
      <c r="N69" s="21">
        <v>15360000</v>
      </c>
      <c r="O69" s="21">
        <v>15360000</v>
      </c>
      <c r="P69" s="153">
        <f t="shared" si="10"/>
        <v>1</v>
      </c>
    </row>
    <row r="70" spans="2:16" x14ac:dyDescent="0.25">
      <c r="B70" s="22"/>
      <c r="C70" s="16" t="s">
        <v>2986</v>
      </c>
      <c r="D70" s="16" t="s">
        <v>161</v>
      </c>
      <c r="E70" s="16" t="s">
        <v>2987</v>
      </c>
      <c r="F70" s="16" t="s">
        <v>1858</v>
      </c>
      <c r="G70" s="16">
        <v>33</v>
      </c>
      <c r="H70" s="16" t="s">
        <v>145</v>
      </c>
      <c r="I70" s="16" t="s">
        <v>135</v>
      </c>
      <c r="J70" s="16" t="s">
        <v>136</v>
      </c>
      <c r="K70" s="16"/>
      <c r="L70" s="20" t="s">
        <v>76</v>
      </c>
      <c r="M70" s="21">
        <v>74070008</v>
      </c>
      <c r="N70" s="21">
        <v>74070008</v>
      </c>
      <c r="O70" s="21">
        <v>74070008</v>
      </c>
      <c r="P70" s="153">
        <f t="shared" si="10"/>
        <v>1</v>
      </c>
    </row>
    <row r="71" spans="2:16" x14ac:dyDescent="0.25">
      <c r="B71" s="22"/>
      <c r="C71" s="16" t="s">
        <v>2988</v>
      </c>
      <c r="D71" s="16" t="s">
        <v>161</v>
      </c>
      <c r="E71" s="16" t="s">
        <v>2989</v>
      </c>
      <c r="F71" s="16" t="s">
        <v>1858</v>
      </c>
      <c r="G71" s="16">
        <v>33</v>
      </c>
      <c r="H71" s="16" t="s">
        <v>145</v>
      </c>
      <c r="I71" s="16" t="s">
        <v>135</v>
      </c>
      <c r="J71" s="16" t="s">
        <v>136</v>
      </c>
      <c r="K71" s="16"/>
      <c r="L71" s="20" t="s">
        <v>76</v>
      </c>
      <c r="M71" s="21">
        <v>34080000</v>
      </c>
      <c r="N71" s="21">
        <v>34080000</v>
      </c>
      <c r="O71" s="21">
        <v>34080000</v>
      </c>
      <c r="P71" s="153">
        <f t="shared" si="10"/>
        <v>1</v>
      </c>
    </row>
    <row r="72" spans="2:16" x14ac:dyDescent="0.25">
      <c r="B72" s="22"/>
      <c r="C72" s="16" t="s">
        <v>2537</v>
      </c>
      <c r="D72" s="16" t="s">
        <v>161</v>
      </c>
      <c r="E72" s="16" t="s">
        <v>2538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20" t="s">
        <v>76</v>
      </c>
      <c r="M72" s="21">
        <v>7259500</v>
      </c>
      <c r="N72" s="21">
        <v>7259500</v>
      </c>
      <c r="O72" s="21">
        <v>7259500</v>
      </c>
      <c r="P72" s="153">
        <f t="shared" si="10"/>
        <v>1</v>
      </c>
    </row>
    <row r="73" spans="2:16" x14ac:dyDescent="0.25">
      <c r="B73" s="22"/>
      <c r="C73" s="16" t="s">
        <v>2990</v>
      </c>
      <c r="D73" s="16" t="s">
        <v>161</v>
      </c>
      <c r="E73" s="16" t="s">
        <v>2991</v>
      </c>
      <c r="F73" s="16" t="s">
        <v>1858</v>
      </c>
      <c r="G73" s="16">
        <v>33</v>
      </c>
      <c r="H73" s="16" t="s">
        <v>145</v>
      </c>
      <c r="I73" s="16" t="s">
        <v>135</v>
      </c>
      <c r="J73" s="16" t="s">
        <v>136</v>
      </c>
      <c r="K73" s="16"/>
      <c r="L73" s="20" t="s">
        <v>76</v>
      </c>
      <c r="M73" s="21">
        <v>48000000</v>
      </c>
      <c r="N73" s="21">
        <v>9600000</v>
      </c>
      <c r="O73" s="21">
        <v>9600000</v>
      </c>
      <c r="P73" s="153">
        <f t="shared" si="10"/>
        <v>1</v>
      </c>
    </row>
    <row r="74" spans="2:16" x14ac:dyDescent="0.25">
      <c r="B74" s="22"/>
      <c r="C74" s="16" t="s">
        <v>2992</v>
      </c>
      <c r="D74" s="16" t="s">
        <v>161</v>
      </c>
      <c r="E74" s="16" t="s">
        <v>2993</v>
      </c>
      <c r="F74" s="16" t="s">
        <v>1858</v>
      </c>
      <c r="G74" s="16">
        <v>33</v>
      </c>
      <c r="H74" s="16" t="s">
        <v>145</v>
      </c>
      <c r="I74" s="16" t="s">
        <v>135</v>
      </c>
      <c r="J74" s="16" t="s">
        <v>136</v>
      </c>
      <c r="K74" s="16"/>
      <c r="L74" s="20" t="s">
        <v>76</v>
      </c>
      <c r="M74" s="21">
        <v>191907365</v>
      </c>
      <c r="N74" s="21">
        <v>191907365</v>
      </c>
      <c r="O74" s="21">
        <v>191907365</v>
      </c>
      <c r="P74" s="153">
        <f t="shared" si="10"/>
        <v>1</v>
      </c>
    </row>
    <row r="75" spans="2:16" x14ac:dyDescent="0.25">
      <c r="B75" s="22"/>
      <c r="C75" s="16" t="s">
        <v>2994</v>
      </c>
      <c r="D75" s="16" t="s">
        <v>161</v>
      </c>
      <c r="E75" s="16" t="s">
        <v>2995</v>
      </c>
      <c r="F75" s="16" t="s">
        <v>1858</v>
      </c>
      <c r="G75" s="16">
        <v>33</v>
      </c>
      <c r="H75" s="16" t="s">
        <v>145</v>
      </c>
      <c r="I75" s="16" t="s">
        <v>135</v>
      </c>
      <c r="J75" s="16" t="s">
        <v>136</v>
      </c>
      <c r="K75" s="16"/>
      <c r="L75" s="20" t="s">
        <v>76</v>
      </c>
      <c r="M75" s="21">
        <v>13185000</v>
      </c>
      <c r="N75" s="21">
        <v>13185000</v>
      </c>
      <c r="O75" s="21">
        <v>13185000</v>
      </c>
      <c r="P75" s="153">
        <f t="shared" si="10"/>
        <v>1</v>
      </c>
    </row>
    <row r="76" spans="2:16" x14ac:dyDescent="0.25">
      <c r="B76" s="22"/>
      <c r="C76" s="16" t="s">
        <v>2065</v>
      </c>
      <c r="D76" s="16" t="s">
        <v>161</v>
      </c>
      <c r="E76" s="16" t="s">
        <v>2066</v>
      </c>
      <c r="F76" s="16" t="s">
        <v>1858</v>
      </c>
      <c r="G76" s="16">
        <v>33</v>
      </c>
      <c r="H76" s="16" t="s">
        <v>145</v>
      </c>
      <c r="I76" s="16" t="s">
        <v>135</v>
      </c>
      <c r="J76" s="16" t="s">
        <v>136</v>
      </c>
      <c r="K76" s="16" t="s">
        <v>476</v>
      </c>
      <c r="L76" s="20" t="s">
        <v>76</v>
      </c>
      <c r="M76" s="21">
        <v>58800000</v>
      </c>
      <c r="N76" s="21">
        <v>1300000</v>
      </c>
      <c r="O76" s="21">
        <v>1300000</v>
      </c>
      <c r="P76" s="153">
        <f t="shared" si="10"/>
        <v>1</v>
      </c>
    </row>
    <row r="77" spans="2:16" x14ac:dyDescent="0.25">
      <c r="B77" s="22"/>
      <c r="C77" s="16" t="s">
        <v>2535</v>
      </c>
      <c r="D77" s="16" t="s">
        <v>161</v>
      </c>
      <c r="E77" s="16" t="s">
        <v>2536</v>
      </c>
      <c r="F77" s="16" t="s">
        <v>263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20" t="s">
        <v>76</v>
      </c>
      <c r="M77" s="21">
        <v>7516476</v>
      </c>
      <c r="N77" s="21">
        <v>7516476</v>
      </c>
      <c r="O77" s="21">
        <v>7516476</v>
      </c>
      <c r="P77" s="153">
        <f t="shared" si="10"/>
        <v>1</v>
      </c>
    </row>
    <row r="78" spans="2:16" x14ac:dyDescent="0.25">
      <c r="B78" s="22"/>
      <c r="C78" s="16" t="s">
        <v>2996</v>
      </c>
      <c r="D78" s="16" t="s">
        <v>161</v>
      </c>
      <c r="E78" s="16" t="s">
        <v>2997</v>
      </c>
      <c r="F78" s="16" t="s">
        <v>1858</v>
      </c>
      <c r="G78" s="16">
        <v>33</v>
      </c>
      <c r="H78" s="16" t="s">
        <v>145</v>
      </c>
      <c r="I78" s="16" t="s">
        <v>135</v>
      </c>
      <c r="J78" s="16" t="s">
        <v>136</v>
      </c>
      <c r="K78" s="16"/>
      <c r="L78" s="20" t="s">
        <v>76</v>
      </c>
      <c r="M78" s="21">
        <v>48000000</v>
      </c>
      <c r="N78" s="21">
        <v>14400000</v>
      </c>
      <c r="O78" s="21">
        <v>14400000</v>
      </c>
      <c r="P78" s="153">
        <f t="shared" si="10"/>
        <v>1</v>
      </c>
    </row>
    <row r="79" spans="2:16" x14ac:dyDescent="0.25">
      <c r="B79" s="22"/>
      <c r="C79" s="16" t="s">
        <v>2998</v>
      </c>
      <c r="D79" s="16" t="s">
        <v>161</v>
      </c>
      <c r="E79" s="16" t="s">
        <v>2999</v>
      </c>
      <c r="F79" s="16" t="s">
        <v>1858</v>
      </c>
      <c r="G79" s="16">
        <v>33</v>
      </c>
      <c r="H79" s="16" t="s">
        <v>145</v>
      </c>
      <c r="I79" s="16" t="s">
        <v>135</v>
      </c>
      <c r="J79" s="16" t="s">
        <v>136</v>
      </c>
      <c r="K79" s="16"/>
      <c r="L79" s="20" t="s">
        <v>76</v>
      </c>
      <c r="M79" s="21">
        <v>13535000</v>
      </c>
      <c r="N79" s="21">
        <v>13535000</v>
      </c>
      <c r="O79" s="21">
        <v>13535000</v>
      </c>
      <c r="P79" s="153">
        <f t="shared" si="10"/>
        <v>1</v>
      </c>
    </row>
    <row r="80" spans="2:16" x14ac:dyDescent="0.25">
      <c r="B80" s="22"/>
      <c r="C80" s="16" t="s">
        <v>2063</v>
      </c>
      <c r="D80" s="16" t="s">
        <v>161</v>
      </c>
      <c r="E80" s="16" t="s">
        <v>2064</v>
      </c>
      <c r="F80" s="16" t="s">
        <v>1858</v>
      </c>
      <c r="G80" s="16">
        <v>33</v>
      </c>
      <c r="H80" s="16" t="s">
        <v>145</v>
      </c>
      <c r="I80" s="16" t="s">
        <v>135</v>
      </c>
      <c r="J80" s="16" t="s">
        <v>136</v>
      </c>
      <c r="K80" s="16"/>
      <c r="L80" s="20" t="s">
        <v>76</v>
      </c>
      <c r="M80" s="21">
        <v>50400000</v>
      </c>
      <c r="N80" s="21">
        <v>21833333</v>
      </c>
      <c r="O80" s="21">
        <v>20900000</v>
      </c>
      <c r="P80" s="153">
        <f t="shared" si="10"/>
        <v>0.95725192301147977</v>
      </c>
    </row>
    <row r="81" spans="2:16" x14ac:dyDescent="0.25">
      <c r="B81" s="22"/>
      <c r="C81" s="16" t="s">
        <v>3000</v>
      </c>
      <c r="D81" s="16" t="s">
        <v>161</v>
      </c>
      <c r="E81" s="16" t="s">
        <v>3001</v>
      </c>
      <c r="F81" s="16" t="s">
        <v>1858</v>
      </c>
      <c r="G81" s="16">
        <v>33</v>
      </c>
      <c r="H81" s="16" t="s">
        <v>145</v>
      </c>
      <c r="I81" s="16" t="s">
        <v>135</v>
      </c>
      <c r="J81" s="16" t="s">
        <v>136</v>
      </c>
      <c r="K81" s="16"/>
      <c r="L81" s="20" t="s">
        <v>76</v>
      </c>
      <c r="M81" s="21">
        <v>12799993</v>
      </c>
      <c r="N81" s="21">
        <v>1279993</v>
      </c>
      <c r="O81" s="21">
        <v>1279993</v>
      </c>
      <c r="P81" s="153">
        <f t="shared" si="10"/>
        <v>1</v>
      </c>
    </row>
    <row r="82" spans="2:16" x14ac:dyDescent="0.25">
      <c r="B82" s="22"/>
      <c r="C82" s="16" t="s">
        <v>2061</v>
      </c>
      <c r="D82" s="16" t="s">
        <v>161</v>
      </c>
      <c r="E82" s="16" t="s">
        <v>2062</v>
      </c>
      <c r="F82" s="16" t="s">
        <v>263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220</v>
      </c>
      <c r="L82" s="20" t="s">
        <v>76</v>
      </c>
      <c r="M82" s="21">
        <v>197000000</v>
      </c>
      <c r="N82" s="21">
        <v>197000000</v>
      </c>
      <c r="O82" s="21">
        <v>0</v>
      </c>
      <c r="P82" s="153">
        <f t="shared" si="10"/>
        <v>0</v>
      </c>
    </row>
    <row r="83" spans="2:16" x14ac:dyDescent="0.25">
      <c r="B83" s="22"/>
      <c r="C83" s="16" t="s">
        <v>3002</v>
      </c>
      <c r="D83" s="16" t="s">
        <v>161</v>
      </c>
      <c r="E83" s="16" t="s">
        <v>2054</v>
      </c>
      <c r="F83" s="16" t="s">
        <v>1858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220</v>
      </c>
      <c r="L83" s="20" t="s">
        <v>76</v>
      </c>
      <c r="M83" s="21">
        <v>39000000</v>
      </c>
      <c r="N83" s="21">
        <v>35100000</v>
      </c>
      <c r="O83" s="21">
        <v>35100000</v>
      </c>
      <c r="P83" s="153">
        <f t="shared" si="10"/>
        <v>1</v>
      </c>
    </row>
    <row r="84" spans="2:16" x14ac:dyDescent="0.25">
      <c r="B84" s="22"/>
      <c r="C84" s="16" t="s">
        <v>3003</v>
      </c>
      <c r="D84" s="16" t="s">
        <v>161</v>
      </c>
      <c r="E84" s="16" t="s">
        <v>3004</v>
      </c>
      <c r="F84" s="16" t="s">
        <v>1858</v>
      </c>
      <c r="G84" s="16">
        <v>33</v>
      </c>
      <c r="H84" s="16" t="s">
        <v>145</v>
      </c>
      <c r="I84" s="16" t="s">
        <v>135</v>
      </c>
      <c r="J84" s="16" t="s">
        <v>136</v>
      </c>
      <c r="K84" s="16"/>
      <c r="L84" s="20" t="s">
        <v>76</v>
      </c>
      <c r="M84" s="21">
        <v>24000000</v>
      </c>
      <c r="N84" s="21">
        <v>8400000</v>
      </c>
      <c r="O84" s="21">
        <v>8400000</v>
      </c>
      <c r="P84" s="153">
        <f t="shared" si="10"/>
        <v>1</v>
      </c>
    </row>
    <row r="85" spans="2:16" x14ac:dyDescent="0.25">
      <c r="B85" s="22"/>
      <c r="C85" s="16" t="s">
        <v>2059</v>
      </c>
      <c r="D85" s="16" t="s">
        <v>161</v>
      </c>
      <c r="E85" s="16" t="s">
        <v>2060</v>
      </c>
      <c r="F85" s="16" t="s">
        <v>1858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220</v>
      </c>
      <c r="L85" s="20" t="s">
        <v>76</v>
      </c>
      <c r="M85" s="21">
        <v>17833000</v>
      </c>
      <c r="N85" s="21">
        <v>17833000</v>
      </c>
      <c r="O85" s="21">
        <v>7133200</v>
      </c>
      <c r="P85" s="153">
        <f t="shared" si="10"/>
        <v>0.4</v>
      </c>
    </row>
    <row r="86" spans="2:16" x14ac:dyDescent="0.25">
      <c r="B86" s="22"/>
      <c r="C86" s="16" t="s">
        <v>3005</v>
      </c>
      <c r="D86" s="16" t="s">
        <v>161</v>
      </c>
      <c r="E86" s="16" t="s">
        <v>3006</v>
      </c>
      <c r="F86" s="16" t="s">
        <v>1858</v>
      </c>
      <c r="G86" s="16">
        <v>33</v>
      </c>
      <c r="H86" s="16" t="s">
        <v>145</v>
      </c>
      <c r="I86" s="16" t="s">
        <v>135</v>
      </c>
      <c r="J86" s="16" t="s">
        <v>136</v>
      </c>
      <c r="K86" s="16"/>
      <c r="L86" s="20" t="s">
        <v>76</v>
      </c>
      <c r="M86" s="21">
        <v>70611447</v>
      </c>
      <c r="N86" s="21">
        <v>70611447</v>
      </c>
      <c r="O86" s="21">
        <v>70611447</v>
      </c>
      <c r="P86" s="153">
        <f t="shared" si="10"/>
        <v>1</v>
      </c>
    </row>
    <row r="87" spans="2:16" x14ac:dyDescent="0.25">
      <c r="B87" s="22"/>
      <c r="C87" s="16" t="s">
        <v>3007</v>
      </c>
      <c r="D87" s="16" t="s">
        <v>161</v>
      </c>
      <c r="E87" s="16" t="s">
        <v>3008</v>
      </c>
      <c r="F87" s="16" t="s">
        <v>1858</v>
      </c>
      <c r="G87" s="16">
        <v>33</v>
      </c>
      <c r="H87" s="16" t="s">
        <v>145</v>
      </c>
      <c r="I87" s="16" t="s">
        <v>135</v>
      </c>
      <c r="J87" s="16" t="s">
        <v>136</v>
      </c>
      <c r="K87" s="16"/>
      <c r="L87" s="20" t="s">
        <v>76</v>
      </c>
      <c r="M87" s="21">
        <v>2301000</v>
      </c>
      <c r="N87" s="21">
        <v>2301000</v>
      </c>
      <c r="O87" s="21">
        <v>2301000</v>
      </c>
      <c r="P87" s="153">
        <f t="shared" si="10"/>
        <v>1</v>
      </c>
    </row>
    <row r="88" spans="2:16" x14ac:dyDescent="0.25">
      <c r="B88" s="22"/>
      <c r="C88" s="16" t="s">
        <v>2055</v>
      </c>
      <c r="D88" s="16" t="s">
        <v>161</v>
      </c>
      <c r="E88" s="16" t="s">
        <v>2056</v>
      </c>
      <c r="F88" s="16" t="s">
        <v>1858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220</v>
      </c>
      <c r="L88" s="20" t="s">
        <v>76</v>
      </c>
      <c r="M88" s="21">
        <v>37200000</v>
      </c>
      <c r="N88" s="21">
        <v>7336667</v>
      </c>
      <c r="O88" s="21">
        <v>7336667</v>
      </c>
      <c r="P88" s="153">
        <f t="shared" si="10"/>
        <v>1</v>
      </c>
    </row>
    <row r="89" spans="2:16" x14ac:dyDescent="0.25">
      <c r="B89" s="22"/>
      <c r="C89" s="16" t="s">
        <v>3009</v>
      </c>
      <c r="D89" s="16" t="s">
        <v>161</v>
      </c>
      <c r="E89" s="16" t="s">
        <v>3010</v>
      </c>
      <c r="F89" s="16" t="s">
        <v>1858</v>
      </c>
      <c r="G89" s="16">
        <v>33</v>
      </c>
      <c r="H89" s="16" t="s">
        <v>145</v>
      </c>
      <c r="I89" s="16" t="s">
        <v>135</v>
      </c>
      <c r="J89" s="16" t="s">
        <v>136</v>
      </c>
      <c r="K89" s="16"/>
      <c r="L89" s="20" t="s">
        <v>76</v>
      </c>
      <c r="M89" s="21">
        <v>195178219</v>
      </c>
      <c r="N89" s="21">
        <v>195178219</v>
      </c>
      <c r="O89" s="21">
        <v>195178219</v>
      </c>
      <c r="P89" s="153">
        <f t="shared" si="10"/>
        <v>1</v>
      </c>
    </row>
    <row r="90" spans="2:16" x14ac:dyDescent="0.25">
      <c r="B90" s="22"/>
      <c r="C90" s="16" t="s">
        <v>2051</v>
      </c>
      <c r="D90" s="16" t="s">
        <v>161</v>
      </c>
      <c r="E90" s="16" t="s">
        <v>2052</v>
      </c>
      <c r="F90" s="16" t="s">
        <v>1858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220</v>
      </c>
      <c r="L90" s="20" t="s">
        <v>76</v>
      </c>
      <c r="M90" s="21">
        <v>163471804</v>
      </c>
      <c r="N90" s="21">
        <v>57058910</v>
      </c>
      <c r="O90" s="21">
        <v>57058910</v>
      </c>
      <c r="P90" s="153">
        <f t="shared" si="10"/>
        <v>1</v>
      </c>
    </row>
    <row r="91" spans="2:16" x14ac:dyDescent="0.25">
      <c r="B91" s="22"/>
      <c r="C91" s="16" t="s">
        <v>2049</v>
      </c>
      <c r="D91" s="16" t="s">
        <v>161</v>
      </c>
      <c r="E91" s="16" t="s">
        <v>2050</v>
      </c>
      <c r="F91" s="16" t="s">
        <v>1858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220</v>
      </c>
      <c r="L91" s="20" t="s">
        <v>76</v>
      </c>
      <c r="M91" s="21">
        <v>88800000</v>
      </c>
      <c r="N91" s="21">
        <v>2400000</v>
      </c>
      <c r="O91" s="21">
        <v>0</v>
      </c>
      <c r="P91" s="153">
        <f t="shared" si="10"/>
        <v>0</v>
      </c>
    </row>
    <row r="92" spans="2:16" x14ac:dyDescent="0.25">
      <c r="B92" s="22"/>
      <c r="C92" s="16" t="s">
        <v>2047</v>
      </c>
      <c r="D92" s="16" t="s">
        <v>161</v>
      </c>
      <c r="E92" s="16" t="s">
        <v>2048</v>
      </c>
      <c r="F92" s="16" t="s">
        <v>1858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20" t="s">
        <v>76</v>
      </c>
      <c r="M92" s="21">
        <v>200000000</v>
      </c>
      <c r="N92" s="21">
        <v>11390000</v>
      </c>
      <c r="O92" s="21">
        <v>11390000</v>
      </c>
      <c r="P92" s="153">
        <f t="shared" si="10"/>
        <v>1</v>
      </c>
    </row>
    <row r="93" spans="2:16" x14ac:dyDescent="0.25">
      <c r="B93" s="22"/>
      <c r="C93" s="16" t="s">
        <v>3011</v>
      </c>
      <c r="D93" s="16" t="s">
        <v>161</v>
      </c>
      <c r="E93" s="16" t="s">
        <v>3012</v>
      </c>
      <c r="F93" s="16" t="s">
        <v>1858</v>
      </c>
      <c r="G93" s="16">
        <v>33</v>
      </c>
      <c r="H93" s="16" t="s">
        <v>145</v>
      </c>
      <c r="I93" s="16" t="s">
        <v>135</v>
      </c>
      <c r="J93" s="16" t="s">
        <v>136</v>
      </c>
      <c r="K93" s="16"/>
      <c r="L93" s="20" t="s">
        <v>76</v>
      </c>
      <c r="M93" s="21">
        <v>24000000</v>
      </c>
      <c r="N93" s="21">
        <v>7200000</v>
      </c>
      <c r="O93" s="21">
        <v>7200000</v>
      </c>
      <c r="P93" s="153">
        <f t="shared" si="10"/>
        <v>1</v>
      </c>
    </row>
    <row r="94" spans="2:16" x14ac:dyDescent="0.25">
      <c r="B94" s="22"/>
      <c r="C94" s="16" t="s">
        <v>2045</v>
      </c>
      <c r="D94" s="16" t="s">
        <v>161</v>
      </c>
      <c r="E94" s="16" t="s">
        <v>2046</v>
      </c>
      <c r="F94" s="16" t="s">
        <v>1858</v>
      </c>
      <c r="G94" s="16">
        <v>33</v>
      </c>
      <c r="H94" s="16" t="s">
        <v>145</v>
      </c>
      <c r="I94" s="16" t="s">
        <v>135</v>
      </c>
      <c r="J94" s="16" t="s">
        <v>136</v>
      </c>
      <c r="K94" s="16"/>
      <c r="L94" s="20" t="s">
        <v>76</v>
      </c>
      <c r="M94" s="21">
        <v>54000000</v>
      </c>
      <c r="N94" s="21">
        <v>45000000</v>
      </c>
      <c r="O94" s="21">
        <v>45000000</v>
      </c>
      <c r="P94" s="153">
        <f t="shared" si="10"/>
        <v>1</v>
      </c>
    </row>
    <row r="95" spans="2:16" x14ac:dyDescent="0.25">
      <c r="B95" s="22"/>
      <c r="C95" s="16" t="s">
        <v>2043</v>
      </c>
      <c r="D95" s="16" t="s">
        <v>161</v>
      </c>
      <c r="E95" s="16" t="s">
        <v>2044</v>
      </c>
      <c r="F95" s="16" t="s">
        <v>1858</v>
      </c>
      <c r="G95" s="16">
        <v>33</v>
      </c>
      <c r="H95" s="16" t="s">
        <v>145</v>
      </c>
      <c r="I95" s="16" t="s">
        <v>135</v>
      </c>
      <c r="J95" s="16" t="s">
        <v>136</v>
      </c>
      <c r="K95" s="16"/>
      <c r="L95" s="20" t="s">
        <v>76</v>
      </c>
      <c r="M95" s="21">
        <v>96450333</v>
      </c>
      <c r="N95" s="21">
        <v>48225166</v>
      </c>
      <c r="O95" s="21">
        <v>45079113</v>
      </c>
      <c r="P95" s="153">
        <f t="shared" si="10"/>
        <v>0.93476325203318122</v>
      </c>
    </row>
    <row r="96" spans="2:16" x14ac:dyDescent="0.25">
      <c r="B96" s="22"/>
      <c r="C96" s="16" t="s">
        <v>2041</v>
      </c>
      <c r="D96" s="16" t="s">
        <v>161</v>
      </c>
      <c r="E96" s="16" t="s">
        <v>2042</v>
      </c>
      <c r="F96" s="16" t="s">
        <v>1858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250</v>
      </c>
      <c r="L96" s="20" t="s">
        <v>76</v>
      </c>
      <c r="M96" s="21">
        <v>69007832</v>
      </c>
      <c r="N96" s="21">
        <v>33971651</v>
      </c>
      <c r="O96" s="21">
        <v>33971651</v>
      </c>
      <c r="P96" s="153">
        <f t="shared" si="10"/>
        <v>1</v>
      </c>
    </row>
    <row r="97" spans="2:16" x14ac:dyDescent="0.25">
      <c r="B97" s="22"/>
      <c r="C97" s="16" t="s">
        <v>2533</v>
      </c>
      <c r="D97" s="16" t="s">
        <v>161</v>
      </c>
      <c r="E97" s="16" t="s">
        <v>2534</v>
      </c>
      <c r="F97" s="16" t="s">
        <v>263</v>
      </c>
      <c r="G97" s="16">
        <v>24</v>
      </c>
      <c r="H97" s="16" t="s">
        <v>145</v>
      </c>
      <c r="I97" s="16" t="s">
        <v>164</v>
      </c>
      <c r="J97" s="16" t="s">
        <v>136</v>
      </c>
      <c r="K97" s="16" t="s">
        <v>136</v>
      </c>
      <c r="L97" s="20" t="s">
        <v>76</v>
      </c>
      <c r="M97" s="21">
        <v>12853428</v>
      </c>
      <c r="N97" s="21">
        <v>12853428</v>
      </c>
      <c r="O97" s="21">
        <v>12853428</v>
      </c>
      <c r="P97" s="153">
        <f t="shared" si="10"/>
        <v>1</v>
      </c>
    </row>
    <row r="98" spans="2:16" x14ac:dyDescent="0.25">
      <c r="B98" s="22"/>
      <c r="C98" s="16" t="s">
        <v>2021</v>
      </c>
      <c r="D98" s="16" t="s">
        <v>161</v>
      </c>
      <c r="E98" s="16" t="s">
        <v>3013</v>
      </c>
      <c r="F98" s="16" t="s">
        <v>1858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501</v>
      </c>
      <c r="L98" s="20" t="s">
        <v>76</v>
      </c>
      <c r="M98" s="21">
        <v>8088000</v>
      </c>
      <c r="N98" s="21">
        <v>8088000</v>
      </c>
      <c r="O98" s="21">
        <v>8088000</v>
      </c>
      <c r="P98" s="153">
        <f t="shared" si="10"/>
        <v>1</v>
      </c>
    </row>
    <row r="99" spans="2:16" x14ac:dyDescent="0.25">
      <c r="B99" s="22"/>
      <c r="C99" s="16" t="s">
        <v>2021</v>
      </c>
      <c r="D99" s="16" t="s">
        <v>161</v>
      </c>
      <c r="E99" s="16" t="s">
        <v>3013</v>
      </c>
      <c r="F99" s="16" t="s">
        <v>1858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550</v>
      </c>
      <c r="L99" s="20" t="s">
        <v>76</v>
      </c>
      <c r="M99" s="21">
        <v>11785000</v>
      </c>
      <c r="N99" s="21">
        <v>11785000</v>
      </c>
      <c r="O99" s="21">
        <v>11785000</v>
      </c>
      <c r="P99" s="153">
        <f t="shared" si="10"/>
        <v>1</v>
      </c>
    </row>
    <row r="100" spans="2:16" x14ac:dyDescent="0.25">
      <c r="B100" s="22"/>
      <c r="C100" s="16" t="s">
        <v>2021</v>
      </c>
      <c r="D100" s="16" t="s">
        <v>161</v>
      </c>
      <c r="E100" s="16" t="s">
        <v>3013</v>
      </c>
      <c r="F100" s="16" t="s">
        <v>1858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476</v>
      </c>
      <c r="L100" s="20" t="s">
        <v>76</v>
      </c>
      <c r="M100" s="21">
        <v>9203000</v>
      </c>
      <c r="N100" s="21">
        <v>9203000</v>
      </c>
      <c r="O100" s="21">
        <v>9203000</v>
      </c>
      <c r="P100" s="153">
        <f t="shared" si="10"/>
        <v>1</v>
      </c>
    </row>
    <row r="101" spans="2:16" x14ac:dyDescent="0.25">
      <c r="B101" s="22"/>
      <c r="C101" s="16" t="s">
        <v>2021</v>
      </c>
      <c r="D101" s="16" t="s">
        <v>161</v>
      </c>
      <c r="E101" s="16" t="s">
        <v>2040</v>
      </c>
      <c r="F101" s="16" t="s">
        <v>1858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246</v>
      </c>
      <c r="L101" s="20" t="s">
        <v>76</v>
      </c>
      <c r="M101" s="21">
        <v>2096680</v>
      </c>
      <c r="N101" s="21">
        <v>2096680</v>
      </c>
      <c r="O101" s="21">
        <v>2081554</v>
      </c>
      <c r="P101" s="153">
        <f t="shared" si="10"/>
        <v>0.99278573745159016</v>
      </c>
    </row>
    <row r="102" spans="2:16" x14ac:dyDescent="0.25">
      <c r="B102" s="22"/>
      <c r="C102" s="16" t="s">
        <v>2021</v>
      </c>
      <c r="D102" s="16" t="s">
        <v>161</v>
      </c>
      <c r="E102" s="16" t="s">
        <v>2039</v>
      </c>
      <c r="F102" s="16" t="s">
        <v>1858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146</v>
      </c>
      <c r="L102" s="20" t="s">
        <v>76</v>
      </c>
      <c r="M102" s="21">
        <v>2096680</v>
      </c>
      <c r="N102" s="21">
        <v>2096680</v>
      </c>
      <c r="O102" s="21">
        <v>2081554</v>
      </c>
      <c r="P102" s="153">
        <f t="shared" si="10"/>
        <v>0.99278573745159016</v>
      </c>
    </row>
    <row r="103" spans="2:16" x14ac:dyDescent="0.25">
      <c r="B103" s="22"/>
      <c r="C103" s="16" t="s">
        <v>2021</v>
      </c>
      <c r="D103" s="16" t="s">
        <v>161</v>
      </c>
      <c r="E103" s="16" t="s">
        <v>2038</v>
      </c>
      <c r="F103" s="16" t="s">
        <v>1858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501</v>
      </c>
      <c r="L103" s="20" t="s">
        <v>76</v>
      </c>
      <c r="M103" s="21">
        <v>2096680</v>
      </c>
      <c r="N103" s="21">
        <v>2096680</v>
      </c>
      <c r="O103" s="21">
        <v>2081554</v>
      </c>
      <c r="P103" s="153">
        <f t="shared" si="10"/>
        <v>0.99278573745159016</v>
      </c>
    </row>
    <row r="104" spans="2:16" x14ac:dyDescent="0.25">
      <c r="B104" s="22"/>
      <c r="C104" s="16" t="s">
        <v>2021</v>
      </c>
      <c r="D104" s="16" t="s">
        <v>161</v>
      </c>
      <c r="E104" s="16" t="s">
        <v>2037</v>
      </c>
      <c r="F104" s="16" t="s">
        <v>1858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210</v>
      </c>
      <c r="L104" s="20" t="s">
        <v>76</v>
      </c>
      <c r="M104" s="21">
        <v>2096680</v>
      </c>
      <c r="N104" s="21">
        <v>2096680</v>
      </c>
      <c r="O104" s="21">
        <v>2081554</v>
      </c>
      <c r="P104" s="153">
        <f t="shared" si="10"/>
        <v>0.99278573745159016</v>
      </c>
    </row>
    <row r="105" spans="2:16" x14ac:dyDescent="0.25">
      <c r="B105" s="22"/>
      <c r="C105" s="16" t="s">
        <v>2021</v>
      </c>
      <c r="D105" s="16" t="s">
        <v>161</v>
      </c>
      <c r="E105" s="16" t="s">
        <v>2036</v>
      </c>
      <c r="F105" s="16" t="s">
        <v>1858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550</v>
      </c>
      <c r="L105" s="20" t="s">
        <v>76</v>
      </c>
      <c r="M105" s="21">
        <v>2096680</v>
      </c>
      <c r="N105" s="21">
        <v>2096680</v>
      </c>
      <c r="O105" s="21">
        <v>2081554</v>
      </c>
      <c r="P105" s="153">
        <f t="shared" si="10"/>
        <v>0.99278573745159016</v>
      </c>
    </row>
    <row r="106" spans="2:16" x14ac:dyDescent="0.25">
      <c r="B106" s="22"/>
      <c r="C106" s="16" t="s">
        <v>2021</v>
      </c>
      <c r="D106" s="16" t="s">
        <v>161</v>
      </c>
      <c r="E106" s="16" t="s">
        <v>2035</v>
      </c>
      <c r="F106" s="16" t="s">
        <v>1858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212</v>
      </c>
      <c r="L106" s="20" t="s">
        <v>76</v>
      </c>
      <c r="M106" s="21">
        <v>2096680</v>
      </c>
      <c r="N106" s="21">
        <v>2096680</v>
      </c>
      <c r="O106" s="21">
        <v>2081554</v>
      </c>
      <c r="P106" s="153">
        <f t="shared" si="10"/>
        <v>0.99278573745159016</v>
      </c>
    </row>
    <row r="107" spans="2:16" x14ac:dyDescent="0.25">
      <c r="B107" s="22"/>
      <c r="C107" s="16" t="s">
        <v>2021</v>
      </c>
      <c r="D107" s="16" t="s">
        <v>161</v>
      </c>
      <c r="E107" s="16" t="s">
        <v>2034</v>
      </c>
      <c r="F107" s="16" t="s">
        <v>1858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137</v>
      </c>
      <c r="L107" s="20" t="s">
        <v>76</v>
      </c>
      <c r="M107" s="21">
        <v>2096680</v>
      </c>
      <c r="N107" s="21">
        <v>2096680</v>
      </c>
      <c r="O107" s="21">
        <v>2081554</v>
      </c>
      <c r="P107" s="153">
        <f t="shared" si="10"/>
        <v>0.99278573745159016</v>
      </c>
    </row>
    <row r="108" spans="2:16" x14ac:dyDescent="0.25">
      <c r="B108" s="22"/>
      <c r="C108" s="16" t="s">
        <v>2021</v>
      </c>
      <c r="D108" s="16" t="s">
        <v>161</v>
      </c>
      <c r="E108" s="16" t="s">
        <v>2033</v>
      </c>
      <c r="F108" s="16" t="s">
        <v>1858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869</v>
      </c>
      <c r="L108" s="20" t="s">
        <v>76</v>
      </c>
      <c r="M108" s="21">
        <v>2096680</v>
      </c>
      <c r="N108" s="21">
        <v>2096680</v>
      </c>
      <c r="O108" s="21">
        <v>2081554</v>
      </c>
      <c r="P108" s="153">
        <f t="shared" si="10"/>
        <v>0.99278573745159016</v>
      </c>
    </row>
    <row r="109" spans="2:16" x14ac:dyDescent="0.25">
      <c r="B109" s="22"/>
      <c r="C109" s="16" t="s">
        <v>2021</v>
      </c>
      <c r="D109" s="16" t="s">
        <v>161</v>
      </c>
      <c r="E109" s="16" t="s">
        <v>2032</v>
      </c>
      <c r="F109" s="16" t="s">
        <v>1858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250</v>
      </c>
      <c r="L109" s="20" t="s">
        <v>76</v>
      </c>
      <c r="M109" s="21">
        <v>2096680</v>
      </c>
      <c r="N109" s="21">
        <v>2096680</v>
      </c>
      <c r="O109" s="21">
        <v>2081554</v>
      </c>
      <c r="P109" s="153">
        <f t="shared" si="10"/>
        <v>0.99278573745159016</v>
      </c>
    </row>
    <row r="110" spans="2:16" x14ac:dyDescent="0.25">
      <c r="B110" s="22"/>
      <c r="C110" s="16" t="s">
        <v>2021</v>
      </c>
      <c r="D110" s="16" t="s">
        <v>161</v>
      </c>
      <c r="E110" s="16" t="s">
        <v>2031</v>
      </c>
      <c r="F110" s="16" t="s">
        <v>1858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476</v>
      </c>
      <c r="L110" s="20" t="s">
        <v>76</v>
      </c>
      <c r="M110" s="21">
        <v>2096680</v>
      </c>
      <c r="N110" s="21">
        <v>2096680</v>
      </c>
      <c r="O110" s="21">
        <v>2081554</v>
      </c>
      <c r="P110" s="153">
        <f t="shared" si="10"/>
        <v>0.99278573745159016</v>
      </c>
    </row>
    <row r="111" spans="2:16" x14ac:dyDescent="0.25">
      <c r="B111" s="22"/>
      <c r="C111" s="16" t="s">
        <v>2021</v>
      </c>
      <c r="D111" s="16" t="s">
        <v>161</v>
      </c>
      <c r="E111" s="16" t="s">
        <v>2030</v>
      </c>
      <c r="F111" s="16" t="s">
        <v>1858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408</v>
      </c>
      <c r="L111" s="20" t="s">
        <v>76</v>
      </c>
      <c r="M111" s="21">
        <v>2096680</v>
      </c>
      <c r="N111" s="21">
        <v>2096680</v>
      </c>
      <c r="O111" s="21">
        <v>2081554</v>
      </c>
      <c r="P111" s="153">
        <f t="shared" si="10"/>
        <v>0.99278573745159016</v>
      </c>
    </row>
    <row r="112" spans="2:16" x14ac:dyDescent="0.25">
      <c r="B112" s="22"/>
      <c r="C112" s="16" t="s">
        <v>2021</v>
      </c>
      <c r="D112" s="16" t="s">
        <v>161</v>
      </c>
      <c r="E112" s="16" t="s">
        <v>2029</v>
      </c>
      <c r="F112" s="16" t="s">
        <v>1858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220</v>
      </c>
      <c r="L112" s="20" t="s">
        <v>76</v>
      </c>
      <c r="M112" s="21">
        <v>2096680</v>
      </c>
      <c r="N112" s="21">
        <v>2096680</v>
      </c>
      <c r="O112" s="21">
        <v>2081554</v>
      </c>
      <c r="P112" s="153">
        <f t="shared" si="10"/>
        <v>0.99278573745159016</v>
      </c>
    </row>
    <row r="113" spans="2:16" x14ac:dyDescent="0.25">
      <c r="B113" s="22"/>
      <c r="C113" s="16" t="s">
        <v>2021</v>
      </c>
      <c r="D113" s="16" t="s">
        <v>161</v>
      </c>
      <c r="E113" s="16" t="s">
        <v>2028</v>
      </c>
      <c r="F113" s="16" t="s">
        <v>1858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152</v>
      </c>
      <c r="L113" s="20" t="s">
        <v>76</v>
      </c>
      <c r="M113" s="21">
        <v>2096680</v>
      </c>
      <c r="N113" s="21">
        <v>2096680</v>
      </c>
      <c r="O113" s="21">
        <v>2081554</v>
      </c>
      <c r="P113" s="153">
        <f t="shared" si="10"/>
        <v>0.99278573745159016</v>
      </c>
    </row>
    <row r="114" spans="2:16" x14ac:dyDescent="0.25">
      <c r="B114" s="22"/>
      <c r="C114" s="16" t="s">
        <v>2021</v>
      </c>
      <c r="D114" s="16" t="s">
        <v>161</v>
      </c>
      <c r="E114" s="16" t="s">
        <v>2027</v>
      </c>
      <c r="F114" s="16" t="s">
        <v>1858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158</v>
      </c>
      <c r="L114" s="20" t="s">
        <v>76</v>
      </c>
      <c r="M114" s="21">
        <v>2096680</v>
      </c>
      <c r="N114" s="21">
        <v>2096680</v>
      </c>
      <c r="O114" s="21">
        <v>2081554</v>
      </c>
      <c r="P114" s="153">
        <f t="shared" si="10"/>
        <v>0.99278573745159016</v>
      </c>
    </row>
    <row r="115" spans="2:16" x14ac:dyDescent="0.25">
      <c r="B115" s="22"/>
      <c r="C115" s="16" t="s">
        <v>2021</v>
      </c>
      <c r="D115" s="16" t="s">
        <v>161</v>
      </c>
      <c r="E115" s="16" t="s">
        <v>2026</v>
      </c>
      <c r="F115" s="16" t="s">
        <v>1858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479</v>
      </c>
      <c r="L115" s="20" t="s">
        <v>76</v>
      </c>
      <c r="M115" s="21">
        <v>2096680</v>
      </c>
      <c r="N115" s="21">
        <v>2096680</v>
      </c>
      <c r="O115" s="21">
        <v>2081554</v>
      </c>
      <c r="P115" s="153">
        <f t="shared" si="10"/>
        <v>0.99278573745159016</v>
      </c>
    </row>
    <row r="116" spans="2:16" x14ac:dyDescent="0.25">
      <c r="B116" s="22"/>
      <c r="C116" s="16" t="s">
        <v>2021</v>
      </c>
      <c r="D116" s="16" t="s">
        <v>161</v>
      </c>
      <c r="E116" s="16" t="s">
        <v>2025</v>
      </c>
      <c r="F116" s="16" t="s">
        <v>1858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210</v>
      </c>
      <c r="L116" s="20" t="s">
        <v>76</v>
      </c>
      <c r="M116" s="21">
        <v>14500000</v>
      </c>
      <c r="N116" s="21">
        <v>14500000</v>
      </c>
      <c r="O116" s="21">
        <v>14500000</v>
      </c>
      <c r="P116" s="153">
        <f t="shared" si="10"/>
        <v>1</v>
      </c>
    </row>
    <row r="117" spans="2:16" x14ac:dyDescent="0.25">
      <c r="B117" s="22"/>
      <c r="C117" s="16" t="s">
        <v>2021</v>
      </c>
      <c r="D117" s="16" t="s">
        <v>161</v>
      </c>
      <c r="E117" s="16" t="s">
        <v>2024</v>
      </c>
      <c r="F117" s="16" t="s">
        <v>1858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146</v>
      </c>
      <c r="L117" s="20" t="s">
        <v>76</v>
      </c>
      <c r="M117" s="21">
        <v>13000000</v>
      </c>
      <c r="N117" s="21">
        <v>13000000</v>
      </c>
      <c r="O117" s="21">
        <v>13000000</v>
      </c>
      <c r="P117" s="153">
        <f t="shared" si="10"/>
        <v>1</v>
      </c>
    </row>
    <row r="118" spans="2:16" x14ac:dyDescent="0.25">
      <c r="B118" s="22"/>
      <c r="C118" s="16" t="s">
        <v>2021</v>
      </c>
      <c r="D118" s="16" t="s">
        <v>161</v>
      </c>
      <c r="E118" s="16" t="s">
        <v>2023</v>
      </c>
      <c r="F118" s="16" t="s">
        <v>1858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408</v>
      </c>
      <c r="L118" s="20" t="s">
        <v>76</v>
      </c>
      <c r="M118" s="21">
        <v>7405000</v>
      </c>
      <c r="N118" s="21">
        <v>7405000</v>
      </c>
      <c r="O118" s="21">
        <v>7405000</v>
      </c>
      <c r="P118" s="153">
        <f t="shared" si="10"/>
        <v>1</v>
      </c>
    </row>
    <row r="119" spans="2:16" x14ac:dyDescent="0.25">
      <c r="B119" s="22"/>
      <c r="C119" s="16" t="s">
        <v>2021</v>
      </c>
      <c r="D119" s="16" t="s">
        <v>161</v>
      </c>
      <c r="E119" s="16" t="s">
        <v>2022</v>
      </c>
      <c r="F119" s="16" t="s">
        <v>1858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550</v>
      </c>
      <c r="L119" s="20" t="s">
        <v>76</v>
      </c>
      <c r="M119" s="21">
        <v>4403000</v>
      </c>
      <c r="N119" s="21">
        <v>4403000</v>
      </c>
      <c r="O119" s="21">
        <v>4403000</v>
      </c>
      <c r="P119" s="153">
        <f t="shared" si="10"/>
        <v>1</v>
      </c>
    </row>
    <row r="120" spans="2:16" x14ac:dyDescent="0.25">
      <c r="B120" s="22"/>
      <c r="C120" s="16" t="s">
        <v>2019</v>
      </c>
      <c r="D120" s="16" t="s">
        <v>161</v>
      </c>
      <c r="E120" s="16" t="s">
        <v>2020</v>
      </c>
      <c r="F120" s="16" t="s">
        <v>1858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501</v>
      </c>
      <c r="L120" s="20" t="s">
        <v>76</v>
      </c>
      <c r="M120" s="21">
        <v>93722426</v>
      </c>
      <c r="N120" s="21">
        <v>93722426</v>
      </c>
      <c r="O120" s="21">
        <v>93722426</v>
      </c>
      <c r="P120" s="153">
        <f t="shared" si="10"/>
        <v>1</v>
      </c>
    </row>
    <row r="121" spans="2:16" x14ac:dyDescent="0.25">
      <c r="B121" s="22"/>
      <c r="C121" s="16" t="s">
        <v>2019</v>
      </c>
      <c r="D121" s="16" t="s">
        <v>161</v>
      </c>
      <c r="E121" s="16" t="s">
        <v>2020</v>
      </c>
      <c r="F121" s="16" t="s">
        <v>1858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210</v>
      </c>
      <c r="L121" s="20" t="s">
        <v>76</v>
      </c>
      <c r="M121" s="21">
        <v>88580559</v>
      </c>
      <c r="N121" s="21">
        <v>88580559</v>
      </c>
      <c r="O121" s="21">
        <v>88580559</v>
      </c>
      <c r="P121" s="153">
        <f t="shared" si="10"/>
        <v>1</v>
      </c>
    </row>
    <row r="122" spans="2:16" x14ac:dyDescent="0.25">
      <c r="B122" s="22"/>
      <c r="C122" s="16" t="s">
        <v>2019</v>
      </c>
      <c r="D122" s="16" t="s">
        <v>161</v>
      </c>
      <c r="E122" s="16" t="s">
        <v>2020</v>
      </c>
      <c r="F122" s="16" t="s">
        <v>1858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137</v>
      </c>
      <c r="L122" s="20" t="s">
        <v>76</v>
      </c>
      <c r="M122" s="21">
        <v>92449966</v>
      </c>
      <c r="N122" s="21">
        <v>92449966</v>
      </c>
      <c r="O122" s="21">
        <v>92449966</v>
      </c>
      <c r="P122" s="153">
        <f t="shared" si="10"/>
        <v>1</v>
      </c>
    </row>
    <row r="123" spans="2:16" x14ac:dyDescent="0.25">
      <c r="B123" s="22"/>
      <c r="C123" s="16" t="s">
        <v>2019</v>
      </c>
      <c r="D123" s="16" t="s">
        <v>161</v>
      </c>
      <c r="E123" s="16" t="s">
        <v>2020</v>
      </c>
      <c r="F123" s="16" t="s">
        <v>1858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869</v>
      </c>
      <c r="L123" s="20" t="s">
        <v>76</v>
      </c>
      <c r="M123" s="21">
        <v>89012531</v>
      </c>
      <c r="N123" s="21">
        <v>89012531</v>
      </c>
      <c r="O123" s="21">
        <v>89012531</v>
      </c>
      <c r="P123" s="153">
        <f t="shared" si="10"/>
        <v>1</v>
      </c>
    </row>
    <row r="124" spans="2:16" x14ac:dyDescent="0.25">
      <c r="B124" s="22"/>
      <c r="C124" s="16" t="s">
        <v>2019</v>
      </c>
      <c r="D124" s="16" t="s">
        <v>161</v>
      </c>
      <c r="E124" s="16" t="s">
        <v>2020</v>
      </c>
      <c r="F124" s="16" t="s">
        <v>1858</v>
      </c>
      <c r="G124" s="16">
        <v>33</v>
      </c>
      <c r="H124" s="16" t="s">
        <v>145</v>
      </c>
      <c r="I124" s="16" t="s">
        <v>135</v>
      </c>
      <c r="J124" s="16" t="s">
        <v>136</v>
      </c>
      <c r="K124" s="16" t="s">
        <v>152</v>
      </c>
      <c r="L124" s="20" t="s">
        <v>76</v>
      </c>
      <c r="M124" s="21">
        <v>94341881</v>
      </c>
      <c r="N124" s="21">
        <v>94341881</v>
      </c>
      <c r="O124" s="21">
        <v>94341881</v>
      </c>
      <c r="P124" s="153">
        <f t="shared" si="10"/>
        <v>1</v>
      </c>
    </row>
    <row r="125" spans="2:16" x14ac:dyDescent="0.25">
      <c r="B125" s="22"/>
      <c r="C125" s="16" t="s">
        <v>2019</v>
      </c>
      <c r="D125" s="16" t="s">
        <v>161</v>
      </c>
      <c r="E125" s="16" t="s">
        <v>2020</v>
      </c>
      <c r="F125" s="16" t="s">
        <v>1858</v>
      </c>
      <c r="G125" s="16">
        <v>33</v>
      </c>
      <c r="H125" s="16" t="s">
        <v>145</v>
      </c>
      <c r="I125" s="16" t="s">
        <v>135</v>
      </c>
      <c r="J125" s="16" t="s">
        <v>136</v>
      </c>
      <c r="K125" s="16" t="s">
        <v>158</v>
      </c>
      <c r="L125" s="20" t="s">
        <v>76</v>
      </c>
      <c r="M125" s="21">
        <v>90901518</v>
      </c>
      <c r="N125" s="21">
        <v>90901518</v>
      </c>
      <c r="O125" s="21">
        <v>90901518</v>
      </c>
      <c r="P125" s="153">
        <f t="shared" si="10"/>
        <v>1</v>
      </c>
    </row>
    <row r="126" spans="2:16" x14ac:dyDescent="0.25">
      <c r="B126" s="22"/>
      <c r="C126" s="16" t="s">
        <v>2019</v>
      </c>
      <c r="D126" s="16" t="s">
        <v>161</v>
      </c>
      <c r="E126" s="16" t="s">
        <v>2020</v>
      </c>
      <c r="F126" s="16" t="s">
        <v>1858</v>
      </c>
      <c r="G126" s="16">
        <v>33</v>
      </c>
      <c r="H126" s="16" t="s">
        <v>145</v>
      </c>
      <c r="I126" s="16" t="s">
        <v>135</v>
      </c>
      <c r="J126" s="16" t="s">
        <v>136</v>
      </c>
      <c r="K126" s="16" t="s">
        <v>479</v>
      </c>
      <c r="L126" s="20" t="s">
        <v>76</v>
      </c>
      <c r="M126" s="21">
        <v>121392762</v>
      </c>
      <c r="N126" s="21">
        <v>121392762</v>
      </c>
      <c r="O126" s="21">
        <v>121392762</v>
      </c>
      <c r="P126" s="153">
        <f t="shared" si="10"/>
        <v>1</v>
      </c>
    </row>
    <row r="127" spans="2:16" x14ac:dyDescent="0.25">
      <c r="B127" s="22"/>
      <c r="C127" s="16" t="s">
        <v>2015</v>
      </c>
      <c r="D127" s="16" t="s">
        <v>161</v>
      </c>
      <c r="E127" s="16" t="s">
        <v>3014</v>
      </c>
      <c r="F127" s="16" t="s">
        <v>263</v>
      </c>
      <c r="G127" s="16">
        <v>24</v>
      </c>
      <c r="H127" s="16" t="s">
        <v>145</v>
      </c>
      <c r="I127" s="16" t="s">
        <v>135</v>
      </c>
      <c r="J127" s="16" t="s">
        <v>136</v>
      </c>
      <c r="K127" s="16" t="s">
        <v>501</v>
      </c>
      <c r="L127" s="20" t="s">
        <v>76</v>
      </c>
      <c r="M127" s="21">
        <v>15000000</v>
      </c>
      <c r="N127" s="21">
        <v>15000000</v>
      </c>
      <c r="O127" s="21">
        <v>15000000</v>
      </c>
      <c r="P127" s="153">
        <f t="shared" si="10"/>
        <v>1</v>
      </c>
    </row>
    <row r="128" spans="2:16" x14ac:dyDescent="0.25">
      <c r="B128" s="22"/>
      <c r="C128" s="16" t="s">
        <v>2015</v>
      </c>
      <c r="D128" s="16" t="s">
        <v>161</v>
      </c>
      <c r="E128" s="16" t="s">
        <v>3015</v>
      </c>
      <c r="F128" s="16" t="s">
        <v>263</v>
      </c>
      <c r="G128" s="16">
        <v>24</v>
      </c>
      <c r="H128" s="16" t="s">
        <v>145</v>
      </c>
      <c r="I128" s="16" t="s">
        <v>135</v>
      </c>
      <c r="J128" s="16" t="s">
        <v>136</v>
      </c>
      <c r="K128" s="16" t="s">
        <v>476</v>
      </c>
      <c r="L128" s="20" t="s">
        <v>76</v>
      </c>
      <c r="M128" s="21">
        <v>15000000</v>
      </c>
      <c r="N128" s="21">
        <v>15000000</v>
      </c>
      <c r="O128" s="21">
        <v>15000000</v>
      </c>
      <c r="P128" s="153">
        <f t="shared" si="10"/>
        <v>1</v>
      </c>
    </row>
    <row r="129" spans="2:16" x14ac:dyDescent="0.25">
      <c r="B129" s="22"/>
      <c r="C129" s="16" t="s">
        <v>2015</v>
      </c>
      <c r="D129" s="16" t="s">
        <v>161</v>
      </c>
      <c r="E129" s="16" t="s">
        <v>2018</v>
      </c>
      <c r="F129" s="16" t="s">
        <v>263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20" t="s">
        <v>76</v>
      </c>
      <c r="M129" s="21">
        <v>14954</v>
      </c>
      <c r="N129" s="21">
        <v>14954</v>
      </c>
      <c r="O129" s="21">
        <v>14954</v>
      </c>
      <c r="P129" s="153">
        <f t="shared" si="10"/>
        <v>1</v>
      </c>
    </row>
    <row r="130" spans="2:16" x14ac:dyDescent="0.25">
      <c r="B130" s="22"/>
      <c r="C130" s="16" t="s">
        <v>2015</v>
      </c>
      <c r="D130" s="16" t="s">
        <v>161</v>
      </c>
      <c r="E130" s="16" t="s">
        <v>2017</v>
      </c>
      <c r="F130" s="16" t="s">
        <v>263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20" t="s">
        <v>76</v>
      </c>
      <c r="M130" s="21">
        <v>1013963</v>
      </c>
      <c r="N130" s="21">
        <v>1013963</v>
      </c>
      <c r="O130" s="21">
        <v>1013962</v>
      </c>
      <c r="P130" s="153">
        <f t="shared" si="10"/>
        <v>0.99999901377071942</v>
      </c>
    </row>
    <row r="131" spans="2:16" x14ac:dyDescent="0.25">
      <c r="B131" s="22"/>
      <c r="C131" s="16" t="s">
        <v>2015</v>
      </c>
      <c r="D131" s="16" t="s">
        <v>161</v>
      </c>
      <c r="E131" s="16" t="s">
        <v>2016</v>
      </c>
      <c r="F131" s="16" t="s">
        <v>263</v>
      </c>
      <c r="G131" s="16">
        <v>24</v>
      </c>
      <c r="H131" s="16" t="s">
        <v>145</v>
      </c>
      <c r="I131" s="16" t="s">
        <v>164</v>
      </c>
      <c r="J131" s="16" t="s">
        <v>136</v>
      </c>
      <c r="K131" s="16" t="s">
        <v>136</v>
      </c>
      <c r="L131" s="20" t="s">
        <v>76</v>
      </c>
      <c r="M131" s="21">
        <v>1</v>
      </c>
      <c r="N131" s="21">
        <v>1</v>
      </c>
      <c r="O131" s="21">
        <v>0</v>
      </c>
      <c r="P131" s="153">
        <f t="shared" ref="P131:P194" si="11">+O131/N131</f>
        <v>0</v>
      </c>
    </row>
    <row r="132" spans="2:16" x14ac:dyDescent="0.25">
      <c r="B132" s="22"/>
      <c r="C132" s="16" t="s">
        <v>1999</v>
      </c>
      <c r="D132" s="16" t="s">
        <v>161</v>
      </c>
      <c r="E132" s="16" t="s">
        <v>2014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246</v>
      </c>
      <c r="L132" s="20" t="s">
        <v>76</v>
      </c>
      <c r="M132" s="21">
        <v>101048242</v>
      </c>
      <c r="N132" s="21">
        <v>101048242</v>
      </c>
      <c r="O132" s="21">
        <v>101048242</v>
      </c>
      <c r="P132" s="153">
        <f t="shared" si="11"/>
        <v>1</v>
      </c>
    </row>
    <row r="133" spans="2:16" x14ac:dyDescent="0.25">
      <c r="B133" s="22"/>
      <c r="C133" s="16" t="s">
        <v>1999</v>
      </c>
      <c r="D133" s="16" t="s">
        <v>161</v>
      </c>
      <c r="E133" s="16" t="s">
        <v>2013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146</v>
      </c>
      <c r="L133" s="20" t="s">
        <v>76</v>
      </c>
      <c r="M133" s="21">
        <v>108902397</v>
      </c>
      <c r="N133" s="21">
        <v>108902397</v>
      </c>
      <c r="O133" s="21">
        <v>108902397</v>
      </c>
      <c r="P133" s="153">
        <f t="shared" si="11"/>
        <v>1</v>
      </c>
    </row>
    <row r="134" spans="2:16" x14ac:dyDescent="0.25">
      <c r="B134" s="22"/>
      <c r="C134" s="16" t="s">
        <v>1999</v>
      </c>
      <c r="D134" s="16" t="s">
        <v>161</v>
      </c>
      <c r="E134" s="16" t="s">
        <v>2012</v>
      </c>
      <c r="F134" s="16" t="s">
        <v>263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501</v>
      </c>
      <c r="L134" s="20" t="s">
        <v>76</v>
      </c>
      <c r="M134" s="21">
        <v>30114173</v>
      </c>
      <c r="N134" s="21">
        <v>30114173</v>
      </c>
      <c r="O134" s="21">
        <v>30114173</v>
      </c>
      <c r="P134" s="153">
        <f t="shared" si="11"/>
        <v>1</v>
      </c>
    </row>
    <row r="135" spans="2:16" x14ac:dyDescent="0.25">
      <c r="B135" s="22"/>
      <c r="C135" s="16" t="s">
        <v>1999</v>
      </c>
      <c r="D135" s="16" t="s">
        <v>161</v>
      </c>
      <c r="E135" s="16" t="s">
        <v>2011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210</v>
      </c>
      <c r="L135" s="20" t="s">
        <v>76</v>
      </c>
      <c r="M135" s="21">
        <v>48960196</v>
      </c>
      <c r="N135" s="21">
        <v>48960196</v>
      </c>
      <c r="O135" s="21">
        <v>48960196</v>
      </c>
      <c r="P135" s="153">
        <f t="shared" si="11"/>
        <v>1</v>
      </c>
    </row>
    <row r="136" spans="2:16" x14ac:dyDescent="0.25">
      <c r="B136" s="22"/>
      <c r="C136" s="16" t="s">
        <v>1999</v>
      </c>
      <c r="D136" s="16" t="s">
        <v>161</v>
      </c>
      <c r="E136" s="16" t="s">
        <v>2010</v>
      </c>
      <c r="F136" s="16" t="s">
        <v>263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550</v>
      </c>
      <c r="L136" s="20" t="s">
        <v>76</v>
      </c>
      <c r="M136" s="21">
        <v>22921109</v>
      </c>
      <c r="N136" s="21">
        <v>22921109</v>
      </c>
      <c r="O136" s="21">
        <v>22921109</v>
      </c>
      <c r="P136" s="153">
        <f t="shared" si="11"/>
        <v>1</v>
      </c>
    </row>
    <row r="137" spans="2:16" x14ac:dyDescent="0.25">
      <c r="B137" s="22"/>
      <c r="C137" s="16" t="s">
        <v>1999</v>
      </c>
      <c r="D137" s="16" t="s">
        <v>161</v>
      </c>
      <c r="E137" s="16" t="s">
        <v>2009</v>
      </c>
      <c r="F137" s="16" t="s">
        <v>263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212</v>
      </c>
      <c r="L137" s="20" t="s">
        <v>76</v>
      </c>
      <c r="M137" s="21">
        <v>372302731</v>
      </c>
      <c r="N137" s="21">
        <v>372302731</v>
      </c>
      <c r="O137" s="21">
        <v>372302731</v>
      </c>
      <c r="P137" s="153">
        <f t="shared" si="11"/>
        <v>1</v>
      </c>
    </row>
    <row r="138" spans="2:16" x14ac:dyDescent="0.25">
      <c r="B138" s="22"/>
      <c r="C138" s="16" t="s">
        <v>1999</v>
      </c>
      <c r="D138" s="16" t="s">
        <v>161</v>
      </c>
      <c r="E138" s="16" t="s">
        <v>2008</v>
      </c>
      <c r="F138" s="16" t="s">
        <v>263</v>
      </c>
      <c r="G138" s="16">
        <v>24</v>
      </c>
      <c r="H138" s="16" t="s">
        <v>145</v>
      </c>
      <c r="I138" s="16" t="s">
        <v>135</v>
      </c>
      <c r="J138" s="16" t="s">
        <v>136</v>
      </c>
      <c r="K138" s="16" t="s">
        <v>137</v>
      </c>
      <c r="L138" s="20" t="s">
        <v>76</v>
      </c>
      <c r="M138" s="21">
        <v>143200188</v>
      </c>
      <c r="N138" s="21">
        <v>143200188</v>
      </c>
      <c r="O138" s="21">
        <v>143200188</v>
      </c>
      <c r="P138" s="153">
        <f t="shared" si="11"/>
        <v>1</v>
      </c>
    </row>
    <row r="139" spans="2:16" x14ac:dyDescent="0.25">
      <c r="B139" s="22"/>
      <c r="C139" s="16" t="s">
        <v>1999</v>
      </c>
      <c r="D139" s="16" t="s">
        <v>161</v>
      </c>
      <c r="E139" s="16" t="s">
        <v>2007</v>
      </c>
      <c r="F139" s="16" t="s">
        <v>263</v>
      </c>
      <c r="G139" s="16">
        <v>24</v>
      </c>
      <c r="H139" s="16" t="s">
        <v>145</v>
      </c>
      <c r="I139" s="16" t="s">
        <v>135</v>
      </c>
      <c r="J139" s="16" t="s">
        <v>136</v>
      </c>
      <c r="K139" s="16" t="s">
        <v>869</v>
      </c>
      <c r="L139" s="20" t="s">
        <v>76</v>
      </c>
      <c r="M139" s="21">
        <v>98482815</v>
      </c>
      <c r="N139" s="21">
        <v>98482815</v>
      </c>
      <c r="O139" s="21">
        <v>98482815</v>
      </c>
      <c r="P139" s="153">
        <f t="shared" si="11"/>
        <v>1</v>
      </c>
    </row>
    <row r="140" spans="2:16" x14ac:dyDescent="0.25">
      <c r="B140" s="22"/>
      <c r="C140" s="16" t="s">
        <v>1999</v>
      </c>
      <c r="D140" s="16" t="s">
        <v>161</v>
      </c>
      <c r="E140" s="16" t="s">
        <v>2006</v>
      </c>
      <c r="F140" s="16" t="s">
        <v>263</v>
      </c>
      <c r="G140" s="16">
        <v>24</v>
      </c>
      <c r="H140" s="16" t="s">
        <v>145</v>
      </c>
      <c r="I140" s="16" t="s">
        <v>135</v>
      </c>
      <c r="J140" s="16" t="s">
        <v>136</v>
      </c>
      <c r="K140" s="16" t="s">
        <v>250</v>
      </c>
      <c r="L140" s="20" t="s">
        <v>76</v>
      </c>
      <c r="M140" s="21">
        <v>454001731</v>
      </c>
      <c r="N140" s="21">
        <v>454001731</v>
      </c>
      <c r="O140" s="21">
        <v>454001731</v>
      </c>
      <c r="P140" s="153">
        <f t="shared" si="11"/>
        <v>1</v>
      </c>
    </row>
    <row r="141" spans="2:16" x14ac:dyDescent="0.25">
      <c r="B141" s="22"/>
      <c r="C141" s="16" t="s">
        <v>1999</v>
      </c>
      <c r="D141" s="16" t="s">
        <v>161</v>
      </c>
      <c r="E141" s="16" t="s">
        <v>2005</v>
      </c>
      <c r="F141" s="16" t="s">
        <v>263</v>
      </c>
      <c r="G141" s="16">
        <v>24</v>
      </c>
      <c r="H141" s="16" t="s">
        <v>145</v>
      </c>
      <c r="I141" s="16" t="s">
        <v>135</v>
      </c>
      <c r="J141" s="16" t="s">
        <v>136</v>
      </c>
      <c r="K141" s="16" t="s">
        <v>476</v>
      </c>
      <c r="L141" s="20" t="s">
        <v>76</v>
      </c>
      <c r="M141" s="21">
        <v>47983360</v>
      </c>
      <c r="N141" s="21">
        <v>47983360</v>
      </c>
      <c r="O141" s="21">
        <v>47983360</v>
      </c>
      <c r="P141" s="153">
        <f t="shared" si="11"/>
        <v>1</v>
      </c>
    </row>
    <row r="142" spans="2:16" x14ac:dyDescent="0.25">
      <c r="B142" s="22"/>
      <c r="C142" s="16" t="s">
        <v>1999</v>
      </c>
      <c r="D142" s="16" t="s">
        <v>161</v>
      </c>
      <c r="E142" s="16" t="s">
        <v>2004</v>
      </c>
      <c r="F142" s="16" t="s">
        <v>263</v>
      </c>
      <c r="G142" s="16">
        <v>24</v>
      </c>
      <c r="H142" s="16" t="s">
        <v>145</v>
      </c>
      <c r="I142" s="16" t="s">
        <v>135</v>
      </c>
      <c r="J142" s="16" t="s">
        <v>136</v>
      </c>
      <c r="K142" s="16" t="s">
        <v>408</v>
      </c>
      <c r="L142" s="20" t="s">
        <v>76</v>
      </c>
      <c r="M142" s="21">
        <v>108497849</v>
      </c>
      <c r="N142" s="21">
        <v>108497849</v>
      </c>
      <c r="O142" s="21">
        <v>108497849</v>
      </c>
      <c r="P142" s="153">
        <f t="shared" si="11"/>
        <v>1</v>
      </c>
    </row>
    <row r="143" spans="2:16" x14ac:dyDescent="0.25">
      <c r="B143" s="22"/>
      <c r="C143" s="16" t="s">
        <v>1999</v>
      </c>
      <c r="D143" s="16" t="s">
        <v>161</v>
      </c>
      <c r="E143" s="16" t="s">
        <v>2003</v>
      </c>
      <c r="F143" s="16" t="s">
        <v>263</v>
      </c>
      <c r="G143" s="16">
        <v>24</v>
      </c>
      <c r="H143" s="16" t="s">
        <v>145</v>
      </c>
      <c r="I143" s="16" t="s">
        <v>135</v>
      </c>
      <c r="J143" s="16" t="s">
        <v>136</v>
      </c>
      <c r="K143" s="16" t="s">
        <v>220</v>
      </c>
      <c r="L143" s="20" t="s">
        <v>76</v>
      </c>
      <c r="M143" s="21">
        <v>630404471</v>
      </c>
      <c r="N143" s="21">
        <v>630404471</v>
      </c>
      <c r="O143" s="21">
        <v>630404471</v>
      </c>
      <c r="P143" s="153">
        <f t="shared" si="11"/>
        <v>1</v>
      </c>
    </row>
    <row r="144" spans="2:16" x14ac:dyDescent="0.25">
      <c r="B144" s="22"/>
      <c r="C144" s="16" t="s">
        <v>1999</v>
      </c>
      <c r="D144" s="16" t="s">
        <v>161</v>
      </c>
      <c r="E144" s="16" t="s">
        <v>2002</v>
      </c>
      <c r="F144" s="16" t="s">
        <v>263</v>
      </c>
      <c r="G144" s="16">
        <v>24</v>
      </c>
      <c r="H144" s="16" t="s">
        <v>145</v>
      </c>
      <c r="I144" s="16" t="s">
        <v>135</v>
      </c>
      <c r="J144" s="16" t="s">
        <v>136</v>
      </c>
      <c r="K144" s="16" t="s">
        <v>152</v>
      </c>
      <c r="L144" s="20" t="s">
        <v>76</v>
      </c>
      <c r="M144" s="21">
        <v>74693409</v>
      </c>
      <c r="N144" s="21">
        <v>74693409</v>
      </c>
      <c r="O144" s="21">
        <v>74693409</v>
      </c>
      <c r="P144" s="153">
        <f t="shared" si="11"/>
        <v>1</v>
      </c>
    </row>
    <row r="145" spans="2:16" x14ac:dyDescent="0.25">
      <c r="B145" s="22"/>
      <c r="C145" s="16" t="s">
        <v>1999</v>
      </c>
      <c r="D145" s="16" t="s">
        <v>161</v>
      </c>
      <c r="E145" s="16" t="s">
        <v>2001</v>
      </c>
      <c r="F145" s="16" t="s">
        <v>263</v>
      </c>
      <c r="G145" s="16">
        <v>24</v>
      </c>
      <c r="H145" s="16" t="s">
        <v>145</v>
      </c>
      <c r="I145" s="16" t="s">
        <v>135</v>
      </c>
      <c r="J145" s="16" t="s">
        <v>136</v>
      </c>
      <c r="K145" s="16" t="s">
        <v>158</v>
      </c>
      <c r="L145" s="20" t="s">
        <v>76</v>
      </c>
      <c r="M145" s="21">
        <v>45319262</v>
      </c>
      <c r="N145" s="21">
        <v>45319262</v>
      </c>
      <c r="O145" s="21">
        <v>45319262</v>
      </c>
      <c r="P145" s="153">
        <f t="shared" si="11"/>
        <v>1</v>
      </c>
    </row>
    <row r="146" spans="2:16" x14ac:dyDescent="0.25">
      <c r="B146" s="22"/>
      <c r="C146" s="16" t="s">
        <v>1999</v>
      </c>
      <c r="D146" s="16" t="s">
        <v>161</v>
      </c>
      <c r="E146" s="16" t="s">
        <v>2000</v>
      </c>
      <c r="F146" s="16" t="s">
        <v>263</v>
      </c>
      <c r="G146" s="16">
        <v>24</v>
      </c>
      <c r="H146" s="16" t="s">
        <v>145</v>
      </c>
      <c r="I146" s="16" t="s">
        <v>135</v>
      </c>
      <c r="J146" s="16" t="s">
        <v>136</v>
      </c>
      <c r="K146" s="16" t="s">
        <v>479</v>
      </c>
      <c r="L146" s="20" t="s">
        <v>76</v>
      </c>
      <c r="M146" s="21">
        <v>40129207</v>
      </c>
      <c r="N146" s="21">
        <v>40129207</v>
      </c>
      <c r="O146" s="21">
        <v>40129207</v>
      </c>
      <c r="P146" s="153">
        <f t="shared" si="11"/>
        <v>1</v>
      </c>
    </row>
    <row r="147" spans="2:16" x14ac:dyDescent="0.25">
      <c r="B147" s="22"/>
      <c r="C147" s="16" t="s">
        <v>1997</v>
      </c>
      <c r="D147" s="16" t="s">
        <v>161</v>
      </c>
      <c r="E147" s="16" t="s">
        <v>1998</v>
      </c>
      <c r="F147" s="16" t="s">
        <v>263</v>
      </c>
      <c r="G147" s="16">
        <v>24</v>
      </c>
      <c r="H147" s="16" t="s">
        <v>145</v>
      </c>
      <c r="I147" s="16" t="s">
        <v>135</v>
      </c>
      <c r="J147" s="16" t="s">
        <v>136</v>
      </c>
      <c r="K147" s="16" t="s">
        <v>1994</v>
      </c>
      <c r="L147" s="20" t="s">
        <v>76</v>
      </c>
      <c r="M147" s="21">
        <v>153834733</v>
      </c>
      <c r="N147" s="21">
        <v>153834733</v>
      </c>
      <c r="O147" s="21">
        <v>42257217</v>
      </c>
      <c r="P147" s="153">
        <f t="shared" si="11"/>
        <v>0.27469230242041631</v>
      </c>
    </row>
    <row r="148" spans="2:16" x14ac:dyDescent="0.25">
      <c r="B148" s="22"/>
      <c r="C148" s="16" t="s">
        <v>1995</v>
      </c>
      <c r="D148" s="16" t="s">
        <v>161</v>
      </c>
      <c r="E148" s="16" t="s">
        <v>1996</v>
      </c>
      <c r="F148" s="16" t="s">
        <v>263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20" t="s">
        <v>76</v>
      </c>
      <c r="M148" s="21">
        <v>2765721</v>
      </c>
      <c r="N148" s="21">
        <v>2765721</v>
      </c>
      <c r="O148" s="21">
        <v>2765720</v>
      </c>
      <c r="P148" s="153">
        <f t="shared" si="11"/>
        <v>0.99999963843062989</v>
      </c>
    </row>
    <row r="149" spans="2:16" x14ac:dyDescent="0.25">
      <c r="B149" s="22"/>
      <c r="C149" s="16" t="s">
        <v>1992</v>
      </c>
      <c r="D149" s="16" t="s">
        <v>161</v>
      </c>
      <c r="E149" s="16" t="s">
        <v>1993</v>
      </c>
      <c r="F149" s="16" t="s">
        <v>263</v>
      </c>
      <c r="G149" s="16">
        <v>24</v>
      </c>
      <c r="H149" s="16" t="s">
        <v>145</v>
      </c>
      <c r="I149" s="16" t="s">
        <v>135</v>
      </c>
      <c r="J149" s="16" t="s">
        <v>136</v>
      </c>
      <c r="K149" s="16" t="s">
        <v>1994</v>
      </c>
      <c r="L149" s="20" t="s">
        <v>76</v>
      </c>
      <c r="M149" s="21">
        <v>195500000</v>
      </c>
      <c r="N149" s="21">
        <v>195500000</v>
      </c>
      <c r="O149" s="21">
        <v>99834103</v>
      </c>
      <c r="P149" s="153">
        <f t="shared" si="11"/>
        <v>0.51066037340153447</v>
      </c>
    </row>
    <row r="150" spans="2:16" x14ac:dyDescent="0.25">
      <c r="B150" s="22"/>
      <c r="C150" s="16" t="s">
        <v>1990</v>
      </c>
      <c r="D150" s="16" t="s">
        <v>161</v>
      </c>
      <c r="E150" s="16" t="s">
        <v>1991</v>
      </c>
      <c r="F150" s="16" t="s">
        <v>1858</v>
      </c>
      <c r="G150" s="16">
        <v>33</v>
      </c>
      <c r="H150" s="16" t="s">
        <v>145</v>
      </c>
      <c r="I150" s="16" t="s">
        <v>135</v>
      </c>
      <c r="J150" s="16" t="s">
        <v>136</v>
      </c>
      <c r="K150" s="16" t="s">
        <v>501</v>
      </c>
      <c r="L150" s="20" t="s">
        <v>76</v>
      </c>
      <c r="M150" s="21">
        <v>43870951</v>
      </c>
      <c r="N150" s="21">
        <v>43870951</v>
      </c>
      <c r="O150" s="21">
        <v>21935476</v>
      </c>
      <c r="P150" s="153">
        <f t="shared" si="11"/>
        <v>0.50000001139706318</v>
      </c>
    </row>
    <row r="151" spans="2:16" x14ac:dyDescent="0.25">
      <c r="B151" s="22"/>
      <c r="C151" s="16" t="s">
        <v>1988</v>
      </c>
      <c r="D151" s="16" t="s">
        <v>161</v>
      </c>
      <c r="E151" s="16" t="s">
        <v>1989</v>
      </c>
      <c r="F151" s="16" t="s">
        <v>1858</v>
      </c>
      <c r="G151" s="16">
        <v>33</v>
      </c>
      <c r="H151" s="16" t="s">
        <v>145</v>
      </c>
      <c r="I151" s="16" t="s">
        <v>135</v>
      </c>
      <c r="J151" s="16" t="s">
        <v>136</v>
      </c>
      <c r="K151" s="16" t="s">
        <v>250</v>
      </c>
      <c r="L151" s="20" t="s">
        <v>76</v>
      </c>
      <c r="M151" s="21">
        <v>59045116</v>
      </c>
      <c r="N151" s="21">
        <v>59045116</v>
      </c>
      <c r="O151" s="21">
        <v>29522558</v>
      </c>
      <c r="P151" s="153">
        <f t="shared" si="11"/>
        <v>0.5</v>
      </c>
    </row>
    <row r="152" spans="2:16" x14ac:dyDescent="0.25">
      <c r="B152" s="22"/>
      <c r="C152" s="16" t="s">
        <v>3016</v>
      </c>
      <c r="D152" s="16" t="s">
        <v>161</v>
      </c>
      <c r="E152" s="16" t="s">
        <v>3017</v>
      </c>
      <c r="F152" s="16" t="s">
        <v>1858</v>
      </c>
      <c r="G152" s="16">
        <v>33</v>
      </c>
      <c r="H152" s="16" t="s">
        <v>145</v>
      </c>
      <c r="I152" s="16" t="s">
        <v>135</v>
      </c>
      <c r="J152" s="16" t="s">
        <v>136</v>
      </c>
      <c r="K152" s="16" t="s">
        <v>408</v>
      </c>
      <c r="L152" s="20" t="s">
        <v>76</v>
      </c>
      <c r="M152" s="21">
        <v>57684560</v>
      </c>
      <c r="N152" s="21">
        <v>57684560</v>
      </c>
      <c r="O152" s="21">
        <v>57684560</v>
      </c>
      <c r="P152" s="153">
        <f t="shared" si="11"/>
        <v>1</v>
      </c>
    </row>
    <row r="153" spans="2:16" x14ac:dyDescent="0.25">
      <c r="B153" s="22"/>
      <c r="C153" s="16" t="s">
        <v>1986</v>
      </c>
      <c r="D153" s="16" t="s">
        <v>161</v>
      </c>
      <c r="E153" s="16" t="s">
        <v>1987</v>
      </c>
      <c r="F153" s="16" t="s">
        <v>1858</v>
      </c>
      <c r="G153" s="16">
        <v>33</v>
      </c>
      <c r="H153" s="16" t="s">
        <v>145</v>
      </c>
      <c r="I153" s="16" t="s">
        <v>135</v>
      </c>
      <c r="J153" s="16" t="s">
        <v>136</v>
      </c>
      <c r="K153" s="16" t="s">
        <v>408</v>
      </c>
      <c r="L153" s="20" t="s">
        <v>76</v>
      </c>
      <c r="M153" s="21">
        <v>59983610</v>
      </c>
      <c r="N153" s="21">
        <v>59983610</v>
      </c>
      <c r="O153" s="21">
        <v>35990166</v>
      </c>
      <c r="P153" s="153">
        <f t="shared" si="11"/>
        <v>0.6</v>
      </c>
    </row>
    <row r="154" spans="2:16" x14ac:dyDescent="0.25">
      <c r="B154" s="22"/>
      <c r="C154" s="16" t="s">
        <v>3018</v>
      </c>
      <c r="D154" s="16" t="s">
        <v>161</v>
      </c>
      <c r="E154" s="16" t="s">
        <v>3019</v>
      </c>
      <c r="F154" s="16" t="s">
        <v>1858</v>
      </c>
      <c r="G154" s="16">
        <v>33</v>
      </c>
      <c r="H154" s="16" t="s">
        <v>145</v>
      </c>
      <c r="I154" s="16" t="s">
        <v>135</v>
      </c>
      <c r="J154" s="16" t="s">
        <v>136</v>
      </c>
      <c r="K154" s="16" t="s">
        <v>501</v>
      </c>
      <c r="L154" s="20" t="s">
        <v>76</v>
      </c>
      <c r="M154" s="21">
        <v>29098098</v>
      </c>
      <c r="N154" s="21">
        <v>29098098</v>
      </c>
      <c r="O154" s="21">
        <v>29098098</v>
      </c>
      <c r="P154" s="153">
        <f t="shared" si="11"/>
        <v>1</v>
      </c>
    </row>
    <row r="155" spans="2:16" x14ac:dyDescent="0.25">
      <c r="B155" s="22"/>
      <c r="C155" s="16" t="s">
        <v>3020</v>
      </c>
      <c r="D155" s="16" t="s">
        <v>161</v>
      </c>
      <c r="E155" s="16" t="s">
        <v>3021</v>
      </c>
      <c r="F155" s="16" t="s">
        <v>1858</v>
      </c>
      <c r="G155" s="16">
        <v>33</v>
      </c>
      <c r="H155" s="16" t="s">
        <v>145</v>
      </c>
      <c r="I155" s="16" t="s">
        <v>135</v>
      </c>
      <c r="J155" s="16" t="s">
        <v>136</v>
      </c>
      <c r="K155" s="16" t="s">
        <v>210</v>
      </c>
      <c r="L155" s="20" t="s">
        <v>76</v>
      </c>
      <c r="M155" s="21">
        <v>59400358</v>
      </c>
      <c r="N155" s="21">
        <v>59400358</v>
      </c>
      <c r="O155" s="21">
        <v>59400358</v>
      </c>
      <c r="P155" s="153">
        <f t="shared" si="11"/>
        <v>1</v>
      </c>
    </row>
    <row r="156" spans="2:16" x14ac:dyDescent="0.25">
      <c r="B156" s="22"/>
      <c r="C156" s="16" t="s">
        <v>3022</v>
      </c>
      <c r="D156" s="16" t="s">
        <v>161</v>
      </c>
      <c r="E156" s="16" t="s">
        <v>3023</v>
      </c>
      <c r="F156" s="16" t="s">
        <v>1858</v>
      </c>
      <c r="G156" s="16">
        <v>33</v>
      </c>
      <c r="H156" s="16" t="s">
        <v>145</v>
      </c>
      <c r="I156" s="16" t="s">
        <v>135</v>
      </c>
      <c r="J156" s="16" t="s">
        <v>136</v>
      </c>
      <c r="K156" s="16" t="s">
        <v>210</v>
      </c>
      <c r="L156" s="20" t="s">
        <v>76</v>
      </c>
      <c r="M156" s="21">
        <v>59999540</v>
      </c>
      <c r="N156" s="21">
        <v>59999540</v>
      </c>
      <c r="O156" s="21">
        <v>29999770</v>
      </c>
      <c r="P156" s="153">
        <f t="shared" si="11"/>
        <v>0.5</v>
      </c>
    </row>
    <row r="157" spans="2:16" x14ac:dyDescent="0.25">
      <c r="B157" s="22"/>
      <c r="C157" s="16" t="s">
        <v>3024</v>
      </c>
      <c r="D157" s="16" t="s">
        <v>161</v>
      </c>
      <c r="E157" s="16" t="s">
        <v>3025</v>
      </c>
      <c r="F157" s="16" t="s">
        <v>1858</v>
      </c>
      <c r="G157" s="16">
        <v>33</v>
      </c>
      <c r="H157" s="16" t="s">
        <v>145</v>
      </c>
      <c r="I157" s="16" t="s">
        <v>135</v>
      </c>
      <c r="J157" s="16" t="s">
        <v>136</v>
      </c>
      <c r="K157" s="16" t="s">
        <v>158</v>
      </c>
      <c r="L157" s="20" t="s">
        <v>76</v>
      </c>
      <c r="M157" s="21">
        <v>51903338</v>
      </c>
      <c r="N157" s="21">
        <v>51903338</v>
      </c>
      <c r="O157" s="21">
        <v>51903338</v>
      </c>
      <c r="P157" s="153">
        <f t="shared" si="11"/>
        <v>1</v>
      </c>
    </row>
    <row r="158" spans="2:16" x14ac:dyDescent="0.25">
      <c r="B158" s="22"/>
      <c r="C158" s="16" t="s">
        <v>1984</v>
      </c>
      <c r="D158" s="16" t="s">
        <v>161</v>
      </c>
      <c r="E158" s="16" t="s">
        <v>1985</v>
      </c>
      <c r="F158" s="16" t="s">
        <v>1858</v>
      </c>
      <c r="G158" s="16">
        <v>33</v>
      </c>
      <c r="H158" s="16" t="s">
        <v>145</v>
      </c>
      <c r="I158" s="16" t="s">
        <v>135</v>
      </c>
      <c r="J158" s="16" t="s">
        <v>136</v>
      </c>
      <c r="K158" s="16" t="s">
        <v>210</v>
      </c>
      <c r="L158" s="20" t="s">
        <v>76</v>
      </c>
      <c r="M158" s="21">
        <v>59994059</v>
      </c>
      <c r="N158" s="21">
        <v>59994059</v>
      </c>
      <c r="O158" s="21">
        <v>53141239</v>
      </c>
      <c r="P158" s="153">
        <f t="shared" si="11"/>
        <v>0.88577502315687628</v>
      </c>
    </row>
    <row r="159" spans="2:16" x14ac:dyDescent="0.25">
      <c r="B159" s="22"/>
      <c r="C159" s="16" t="s">
        <v>3026</v>
      </c>
      <c r="D159" s="16" t="s">
        <v>161</v>
      </c>
      <c r="E159" s="16" t="s">
        <v>3027</v>
      </c>
      <c r="F159" s="16" t="s">
        <v>1858</v>
      </c>
      <c r="G159" s="16">
        <v>33</v>
      </c>
      <c r="H159" s="16" t="s">
        <v>145</v>
      </c>
      <c r="I159" s="16" t="s">
        <v>135</v>
      </c>
      <c r="J159" s="16" t="s">
        <v>136</v>
      </c>
      <c r="K159" s="16" t="s">
        <v>137</v>
      </c>
      <c r="L159" s="20" t="s">
        <v>76</v>
      </c>
      <c r="M159" s="21">
        <v>59999959</v>
      </c>
      <c r="N159" s="21">
        <v>59999959</v>
      </c>
      <c r="O159" s="21">
        <v>59999959</v>
      </c>
      <c r="P159" s="153">
        <f t="shared" si="11"/>
        <v>1</v>
      </c>
    </row>
    <row r="160" spans="2:16" x14ac:dyDescent="0.25">
      <c r="B160" s="22"/>
      <c r="C160" s="16" t="s">
        <v>3028</v>
      </c>
      <c r="D160" s="16" t="s">
        <v>161</v>
      </c>
      <c r="E160" s="16" t="s">
        <v>3029</v>
      </c>
      <c r="F160" s="16" t="s">
        <v>1858</v>
      </c>
      <c r="G160" s="16">
        <v>33</v>
      </c>
      <c r="H160" s="16" t="s">
        <v>145</v>
      </c>
      <c r="I160" s="16" t="s">
        <v>135</v>
      </c>
      <c r="J160" s="16" t="s">
        <v>136</v>
      </c>
      <c r="K160" s="16" t="s">
        <v>137</v>
      </c>
      <c r="L160" s="20" t="s">
        <v>76</v>
      </c>
      <c r="M160" s="21">
        <v>30176376</v>
      </c>
      <c r="N160" s="21">
        <v>30176376</v>
      </c>
      <c r="O160" s="21">
        <v>30176376</v>
      </c>
      <c r="P160" s="153">
        <f t="shared" si="11"/>
        <v>1</v>
      </c>
    </row>
    <row r="161" spans="2:16" x14ac:dyDescent="0.25">
      <c r="B161" s="22"/>
      <c r="C161" s="16" t="s">
        <v>3030</v>
      </c>
      <c r="D161" s="16" t="s">
        <v>161</v>
      </c>
      <c r="E161" s="16" t="s">
        <v>3031</v>
      </c>
      <c r="F161" s="16" t="s">
        <v>1858</v>
      </c>
      <c r="G161" s="16">
        <v>33</v>
      </c>
      <c r="H161" s="16" t="s">
        <v>145</v>
      </c>
      <c r="I161" s="16" t="s">
        <v>135</v>
      </c>
      <c r="J161" s="16" t="s">
        <v>136</v>
      </c>
      <c r="K161" s="16" t="s">
        <v>250</v>
      </c>
      <c r="L161" s="20" t="s">
        <v>76</v>
      </c>
      <c r="M161" s="21">
        <v>52235168</v>
      </c>
      <c r="N161" s="21">
        <v>52235168</v>
      </c>
      <c r="O161" s="21">
        <v>52235168</v>
      </c>
      <c r="P161" s="153">
        <f t="shared" si="11"/>
        <v>1</v>
      </c>
    </row>
    <row r="162" spans="2:16" x14ac:dyDescent="0.25">
      <c r="B162" s="22"/>
      <c r="C162" s="16" t="s">
        <v>3032</v>
      </c>
      <c r="D162" s="16" t="s">
        <v>161</v>
      </c>
      <c r="E162" s="16" t="s">
        <v>3033</v>
      </c>
      <c r="F162" s="16" t="s">
        <v>1858</v>
      </c>
      <c r="G162" s="16">
        <v>33</v>
      </c>
      <c r="H162" s="16" t="s">
        <v>145</v>
      </c>
      <c r="I162" s="16" t="s">
        <v>135</v>
      </c>
      <c r="J162" s="16" t="s">
        <v>136</v>
      </c>
      <c r="K162" s="16" t="s">
        <v>137</v>
      </c>
      <c r="L162" s="20" t="s">
        <v>76</v>
      </c>
      <c r="M162" s="21">
        <v>12274441</v>
      </c>
      <c r="N162" s="21">
        <v>12274441</v>
      </c>
      <c r="O162" s="21">
        <v>12274441</v>
      </c>
      <c r="P162" s="153">
        <f t="shared" si="11"/>
        <v>1</v>
      </c>
    </row>
    <row r="163" spans="2:16" x14ac:dyDescent="0.25">
      <c r="B163" s="22"/>
      <c r="C163" s="16" t="s">
        <v>3034</v>
      </c>
      <c r="D163" s="16" t="s">
        <v>161</v>
      </c>
      <c r="E163" s="16" t="s">
        <v>3035</v>
      </c>
      <c r="F163" s="16" t="s">
        <v>1858</v>
      </c>
      <c r="G163" s="16">
        <v>33</v>
      </c>
      <c r="H163" s="16" t="s">
        <v>145</v>
      </c>
      <c r="I163" s="16" t="s">
        <v>135</v>
      </c>
      <c r="J163" s="16" t="s">
        <v>136</v>
      </c>
      <c r="K163" s="16" t="s">
        <v>250</v>
      </c>
      <c r="L163" s="20" t="s">
        <v>76</v>
      </c>
      <c r="M163" s="21">
        <v>26396465</v>
      </c>
      <c r="N163" s="21">
        <v>26396465</v>
      </c>
      <c r="O163" s="21">
        <v>26396465</v>
      </c>
      <c r="P163" s="153">
        <f t="shared" si="11"/>
        <v>1</v>
      </c>
    </row>
    <row r="164" spans="2:16" x14ac:dyDescent="0.25">
      <c r="B164" s="22"/>
      <c r="C164" s="16" t="s">
        <v>3036</v>
      </c>
      <c r="D164" s="16" t="s">
        <v>161</v>
      </c>
      <c r="E164" s="16" t="s">
        <v>3037</v>
      </c>
      <c r="F164" s="16" t="s">
        <v>1858</v>
      </c>
      <c r="G164" s="16">
        <v>33</v>
      </c>
      <c r="H164" s="16" t="s">
        <v>145</v>
      </c>
      <c r="I164" s="16" t="s">
        <v>135</v>
      </c>
      <c r="J164" s="16" t="s">
        <v>136</v>
      </c>
      <c r="K164" s="16" t="s">
        <v>137</v>
      </c>
      <c r="L164" s="20" t="s">
        <v>76</v>
      </c>
      <c r="M164" s="21">
        <v>51703278</v>
      </c>
      <c r="N164" s="21">
        <v>51703278</v>
      </c>
      <c r="O164" s="21">
        <v>51703278</v>
      </c>
      <c r="P164" s="153">
        <f t="shared" si="11"/>
        <v>1</v>
      </c>
    </row>
    <row r="165" spans="2:16" x14ac:dyDescent="0.25">
      <c r="B165" s="22"/>
      <c r="C165" s="16" t="s">
        <v>3038</v>
      </c>
      <c r="D165" s="16" t="s">
        <v>161</v>
      </c>
      <c r="E165" s="16" t="s">
        <v>3039</v>
      </c>
      <c r="F165" s="16" t="s">
        <v>1858</v>
      </c>
      <c r="G165" s="16">
        <v>33</v>
      </c>
      <c r="H165" s="16" t="s">
        <v>145</v>
      </c>
      <c r="I165" s="16" t="s">
        <v>135</v>
      </c>
      <c r="J165" s="16" t="s">
        <v>136</v>
      </c>
      <c r="K165" s="16" t="s">
        <v>152</v>
      </c>
      <c r="L165" s="20" t="s">
        <v>76</v>
      </c>
      <c r="M165" s="21">
        <v>59999971</v>
      </c>
      <c r="N165" s="21">
        <v>59999971</v>
      </c>
      <c r="O165" s="21">
        <v>59999971</v>
      </c>
      <c r="P165" s="153">
        <f t="shared" si="11"/>
        <v>1</v>
      </c>
    </row>
    <row r="166" spans="2:16" x14ac:dyDescent="0.25">
      <c r="B166" s="22"/>
      <c r="C166" s="16" t="s">
        <v>1982</v>
      </c>
      <c r="D166" s="16" t="s">
        <v>161</v>
      </c>
      <c r="E166" s="16" t="s">
        <v>1983</v>
      </c>
      <c r="F166" s="16" t="s">
        <v>1858</v>
      </c>
      <c r="G166" s="16">
        <v>33</v>
      </c>
      <c r="H166" s="16" t="s">
        <v>145</v>
      </c>
      <c r="I166" s="16" t="s">
        <v>135</v>
      </c>
      <c r="J166" s="16" t="s">
        <v>136</v>
      </c>
      <c r="K166" s="16" t="s">
        <v>137</v>
      </c>
      <c r="L166" s="20" t="s">
        <v>76</v>
      </c>
      <c r="M166" s="21">
        <v>52155753</v>
      </c>
      <c r="N166" s="21">
        <v>52155753</v>
      </c>
      <c r="O166" s="21">
        <v>31293452</v>
      </c>
      <c r="P166" s="153">
        <f t="shared" si="11"/>
        <v>0.60000000383466801</v>
      </c>
    </row>
    <row r="167" spans="2:16" x14ac:dyDescent="0.25">
      <c r="B167" s="22"/>
      <c r="C167" s="16" t="s">
        <v>1980</v>
      </c>
      <c r="D167" s="16" t="s">
        <v>161</v>
      </c>
      <c r="E167" s="16" t="s">
        <v>1981</v>
      </c>
      <c r="F167" s="16" t="s">
        <v>1858</v>
      </c>
      <c r="G167" s="16">
        <v>33</v>
      </c>
      <c r="H167" s="16" t="s">
        <v>145</v>
      </c>
      <c r="I167" s="16" t="s">
        <v>135</v>
      </c>
      <c r="J167" s="16" t="s">
        <v>136</v>
      </c>
      <c r="K167" s="16" t="s">
        <v>137</v>
      </c>
      <c r="L167" s="20" t="s">
        <v>76</v>
      </c>
      <c r="M167" s="21">
        <v>52197316</v>
      </c>
      <c r="N167" s="21">
        <v>52197316</v>
      </c>
      <c r="O167" s="21">
        <v>31318390</v>
      </c>
      <c r="P167" s="153">
        <f t="shared" si="11"/>
        <v>0.60000000766322925</v>
      </c>
    </row>
    <row r="168" spans="2:16" x14ac:dyDescent="0.25">
      <c r="B168" s="22"/>
      <c r="C168" s="16" t="s">
        <v>3040</v>
      </c>
      <c r="D168" s="16" t="s">
        <v>161</v>
      </c>
      <c r="E168" s="16" t="s">
        <v>3041</v>
      </c>
      <c r="F168" s="16" t="s">
        <v>1858</v>
      </c>
      <c r="G168" s="16">
        <v>33</v>
      </c>
      <c r="H168" s="16" t="s">
        <v>145</v>
      </c>
      <c r="I168" s="16" t="s">
        <v>135</v>
      </c>
      <c r="J168" s="16" t="s">
        <v>136</v>
      </c>
      <c r="K168" s="16" t="s">
        <v>550</v>
      </c>
      <c r="L168" s="20" t="s">
        <v>76</v>
      </c>
      <c r="M168" s="21">
        <v>59948833</v>
      </c>
      <c r="N168" s="21">
        <v>59948833</v>
      </c>
      <c r="O168" s="21">
        <v>59948833</v>
      </c>
      <c r="P168" s="153">
        <f t="shared" si="11"/>
        <v>1</v>
      </c>
    </row>
    <row r="169" spans="2:16" x14ac:dyDescent="0.25">
      <c r="B169" s="22"/>
      <c r="C169" s="16" t="s">
        <v>3042</v>
      </c>
      <c r="D169" s="16" t="s">
        <v>161</v>
      </c>
      <c r="E169" s="16" t="s">
        <v>3043</v>
      </c>
      <c r="F169" s="16" t="s">
        <v>1858</v>
      </c>
      <c r="G169" s="16">
        <v>33</v>
      </c>
      <c r="H169" s="16" t="s">
        <v>145</v>
      </c>
      <c r="I169" s="16" t="s">
        <v>135</v>
      </c>
      <c r="J169" s="16" t="s">
        <v>136</v>
      </c>
      <c r="K169" s="16" t="s">
        <v>550</v>
      </c>
      <c r="L169" s="20" t="s">
        <v>76</v>
      </c>
      <c r="M169" s="21">
        <v>59976571</v>
      </c>
      <c r="N169" s="21">
        <v>59976571</v>
      </c>
      <c r="O169" s="21">
        <v>59976571</v>
      </c>
      <c r="P169" s="153">
        <f t="shared" si="11"/>
        <v>1</v>
      </c>
    </row>
    <row r="170" spans="2:16" x14ac:dyDescent="0.25">
      <c r="B170" s="22"/>
      <c r="C170" s="16" t="s">
        <v>3044</v>
      </c>
      <c r="D170" s="16" t="s">
        <v>161</v>
      </c>
      <c r="E170" s="16" t="s">
        <v>3045</v>
      </c>
      <c r="F170" s="16" t="s">
        <v>1858</v>
      </c>
      <c r="G170" s="16">
        <v>33</v>
      </c>
      <c r="H170" s="16" t="s">
        <v>145</v>
      </c>
      <c r="I170" s="16" t="s">
        <v>135</v>
      </c>
      <c r="J170" s="16" t="s">
        <v>136</v>
      </c>
      <c r="K170" s="16" t="s">
        <v>550</v>
      </c>
      <c r="L170" s="20" t="s">
        <v>76</v>
      </c>
      <c r="M170" s="21">
        <v>59983931</v>
      </c>
      <c r="N170" s="21">
        <v>59983931</v>
      </c>
      <c r="O170" s="21">
        <v>59983931</v>
      </c>
      <c r="P170" s="153">
        <f t="shared" si="11"/>
        <v>1</v>
      </c>
    </row>
    <row r="171" spans="2:16" x14ac:dyDescent="0.25">
      <c r="B171" s="22"/>
      <c r="C171" s="16" t="s">
        <v>3046</v>
      </c>
      <c r="D171" s="16" t="s">
        <v>161</v>
      </c>
      <c r="E171" s="16" t="s">
        <v>3047</v>
      </c>
      <c r="F171" s="16" t="s">
        <v>1858</v>
      </c>
      <c r="G171" s="16">
        <v>33</v>
      </c>
      <c r="H171" s="16" t="s">
        <v>145</v>
      </c>
      <c r="I171" s="16" t="s">
        <v>135</v>
      </c>
      <c r="J171" s="16" t="s">
        <v>136</v>
      </c>
      <c r="K171" s="16" t="s">
        <v>479</v>
      </c>
      <c r="L171" s="20" t="s">
        <v>76</v>
      </c>
      <c r="M171" s="21">
        <v>24037256</v>
      </c>
      <c r="N171" s="21">
        <v>24037256</v>
      </c>
      <c r="O171" s="21">
        <v>24037256</v>
      </c>
      <c r="P171" s="153">
        <f t="shared" si="11"/>
        <v>1</v>
      </c>
    </row>
    <row r="172" spans="2:16" x14ac:dyDescent="0.25">
      <c r="B172" s="22"/>
      <c r="C172" s="16" t="s">
        <v>3048</v>
      </c>
      <c r="D172" s="16" t="s">
        <v>161</v>
      </c>
      <c r="E172" s="16" t="s">
        <v>3049</v>
      </c>
      <c r="F172" s="16" t="s">
        <v>1858</v>
      </c>
      <c r="G172" s="16">
        <v>33</v>
      </c>
      <c r="H172" s="16" t="s">
        <v>145</v>
      </c>
      <c r="I172" s="16" t="s">
        <v>135</v>
      </c>
      <c r="J172" s="16" t="s">
        <v>136</v>
      </c>
      <c r="K172" s="16" t="s">
        <v>479</v>
      </c>
      <c r="L172" s="20" t="s">
        <v>76</v>
      </c>
      <c r="M172" s="21">
        <v>59859644</v>
      </c>
      <c r="N172" s="21">
        <v>59859644</v>
      </c>
      <c r="O172" s="21">
        <v>59859644</v>
      </c>
      <c r="P172" s="153">
        <f t="shared" si="11"/>
        <v>1</v>
      </c>
    </row>
    <row r="173" spans="2:16" x14ac:dyDescent="0.25">
      <c r="B173" s="22"/>
      <c r="C173" s="16" t="s">
        <v>3050</v>
      </c>
      <c r="D173" s="16" t="s">
        <v>161</v>
      </c>
      <c r="E173" s="16" t="s">
        <v>3051</v>
      </c>
      <c r="F173" s="16" t="s">
        <v>1858</v>
      </c>
      <c r="G173" s="16">
        <v>33</v>
      </c>
      <c r="H173" s="16" t="s">
        <v>145</v>
      </c>
      <c r="I173" s="16" t="s">
        <v>135</v>
      </c>
      <c r="J173" s="16" t="s">
        <v>136</v>
      </c>
      <c r="K173" s="16" t="s">
        <v>408</v>
      </c>
      <c r="L173" s="20" t="s">
        <v>76</v>
      </c>
      <c r="M173" s="21">
        <v>49322025</v>
      </c>
      <c r="N173" s="21">
        <v>49322025</v>
      </c>
      <c r="O173" s="21">
        <v>49322025</v>
      </c>
      <c r="P173" s="153">
        <f t="shared" si="11"/>
        <v>1</v>
      </c>
    </row>
    <row r="174" spans="2:16" x14ac:dyDescent="0.25">
      <c r="B174" s="22"/>
      <c r="C174" s="16" t="s">
        <v>3052</v>
      </c>
      <c r="D174" s="16" t="s">
        <v>161</v>
      </c>
      <c r="E174" s="16" t="s">
        <v>3053</v>
      </c>
      <c r="F174" s="16" t="s">
        <v>1858</v>
      </c>
      <c r="G174" s="16">
        <v>33</v>
      </c>
      <c r="H174" s="16" t="s">
        <v>145</v>
      </c>
      <c r="I174" s="16" t="s">
        <v>135</v>
      </c>
      <c r="J174" s="16" t="s">
        <v>136</v>
      </c>
      <c r="K174" s="16" t="s">
        <v>210</v>
      </c>
      <c r="L174" s="20" t="s">
        <v>76</v>
      </c>
      <c r="M174" s="21">
        <v>49345586</v>
      </c>
      <c r="N174" s="21">
        <v>49345586</v>
      </c>
      <c r="O174" s="21">
        <v>49345586</v>
      </c>
      <c r="P174" s="153">
        <f t="shared" si="11"/>
        <v>1</v>
      </c>
    </row>
    <row r="175" spans="2:16" x14ac:dyDescent="0.25">
      <c r="B175" s="22"/>
      <c r="C175" s="16" t="s">
        <v>3054</v>
      </c>
      <c r="D175" s="16" t="s">
        <v>161</v>
      </c>
      <c r="E175" s="16" t="s">
        <v>3055</v>
      </c>
      <c r="F175" s="16" t="s">
        <v>1858</v>
      </c>
      <c r="G175" s="16">
        <v>33</v>
      </c>
      <c r="H175" s="16" t="s">
        <v>145</v>
      </c>
      <c r="I175" s="16" t="s">
        <v>135</v>
      </c>
      <c r="J175" s="16" t="s">
        <v>136</v>
      </c>
      <c r="K175" s="16" t="s">
        <v>137</v>
      </c>
      <c r="L175" s="20" t="s">
        <v>76</v>
      </c>
      <c r="M175" s="21">
        <v>59996093</v>
      </c>
      <c r="N175" s="21">
        <v>59996093</v>
      </c>
      <c r="O175" s="21">
        <v>59996093</v>
      </c>
      <c r="P175" s="153">
        <f t="shared" si="11"/>
        <v>1</v>
      </c>
    </row>
    <row r="176" spans="2:16" x14ac:dyDescent="0.25">
      <c r="B176" s="22"/>
      <c r="C176" s="16" t="s">
        <v>3056</v>
      </c>
      <c r="D176" s="16" t="s">
        <v>161</v>
      </c>
      <c r="E176" s="16" t="s">
        <v>3057</v>
      </c>
      <c r="F176" s="16" t="s">
        <v>1858</v>
      </c>
      <c r="G176" s="16">
        <v>33</v>
      </c>
      <c r="H176" s="16" t="s">
        <v>145</v>
      </c>
      <c r="I176" s="16" t="s">
        <v>135</v>
      </c>
      <c r="J176" s="16" t="s">
        <v>136</v>
      </c>
      <c r="K176" s="16" t="s">
        <v>479</v>
      </c>
      <c r="L176" s="20" t="s">
        <v>76</v>
      </c>
      <c r="M176" s="21">
        <v>57911025</v>
      </c>
      <c r="N176" s="21">
        <v>57911025</v>
      </c>
      <c r="O176" s="21">
        <v>57911025</v>
      </c>
      <c r="P176" s="153">
        <f t="shared" si="11"/>
        <v>1</v>
      </c>
    </row>
    <row r="177" spans="2:16" x14ac:dyDescent="0.25">
      <c r="B177" s="22"/>
      <c r="C177" s="16" t="s">
        <v>3058</v>
      </c>
      <c r="D177" s="16" t="s">
        <v>161</v>
      </c>
      <c r="E177" s="16" t="s">
        <v>3059</v>
      </c>
      <c r="F177" s="16" t="s">
        <v>1858</v>
      </c>
      <c r="G177" s="16">
        <v>33</v>
      </c>
      <c r="H177" s="16" t="s">
        <v>145</v>
      </c>
      <c r="I177" s="16" t="s">
        <v>135</v>
      </c>
      <c r="J177" s="16" t="s">
        <v>136</v>
      </c>
      <c r="K177" s="16" t="s">
        <v>146</v>
      </c>
      <c r="L177" s="20" t="s">
        <v>76</v>
      </c>
      <c r="M177" s="21">
        <v>56605168</v>
      </c>
      <c r="N177" s="21">
        <v>56605168</v>
      </c>
      <c r="O177" s="21">
        <v>56605168</v>
      </c>
      <c r="P177" s="153">
        <f t="shared" si="11"/>
        <v>1</v>
      </c>
    </row>
    <row r="178" spans="2:16" x14ac:dyDescent="0.25">
      <c r="B178" s="22"/>
      <c r="C178" s="16" t="s">
        <v>3060</v>
      </c>
      <c r="D178" s="16" t="s">
        <v>161</v>
      </c>
      <c r="E178" s="16" t="s">
        <v>3061</v>
      </c>
      <c r="F178" s="16" t="s">
        <v>1858</v>
      </c>
      <c r="G178" s="16">
        <v>33</v>
      </c>
      <c r="H178" s="16" t="s">
        <v>145</v>
      </c>
      <c r="I178" s="16" t="s">
        <v>135</v>
      </c>
      <c r="J178" s="16" t="s">
        <v>136</v>
      </c>
      <c r="K178" s="16" t="s">
        <v>146</v>
      </c>
      <c r="L178" s="20" t="s">
        <v>76</v>
      </c>
      <c r="M178" s="21">
        <v>19300440</v>
      </c>
      <c r="N178" s="21">
        <v>19300440</v>
      </c>
      <c r="O178" s="21">
        <v>19300440</v>
      </c>
      <c r="P178" s="153">
        <f t="shared" si="11"/>
        <v>1</v>
      </c>
    </row>
    <row r="179" spans="2:16" x14ac:dyDescent="0.25">
      <c r="B179" s="22"/>
      <c r="C179" s="16" t="s">
        <v>3062</v>
      </c>
      <c r="D179" s="16" t="s">
        <v>161</v>
      </c>
      <c r="E179" s="16" t="s">
        <v>3063</v>
      </c>
      <c r="F179" s="16" t="s">
        <v>1858</v>
      </c>
      <c r="G179" s="16">
        <v>33</v>
      </c>
      <c r="H179" s="16" t="s">
        <v>145</v>
      </c>
      <c r="I179" s="16" t="s">
        <v>135</v>
      </c>
      <c r="J179" s="16" t="s">
        <v>136</v>
      </c>
      <c r="K179" s="16" t="s">
        <v>210</v>
      </c>
      <c r="L179" s="20" t="s">
        <v>76</v>
      </c>
      <c r="M179" s="21">
        <v>54025055</v>
      </c>
      <c r="N179" s="21">
        <v>54025055</v>
      </c>
      <c r="O179" s="21">
        <v>54025055</v>
      </c>
      <c r="P179" s="153">
        <f t="shared" si="11"/>
        <v>1</v>
      </c>
    </row>
    <row r="180" spans="2:16" x14ac:dyDescent="0.25">
      <c r="B180" s="22"/>
      <c r="C180" s="16" t="s">
        <v>1978</v>
      </c>
      <c r="D180" s="16" t="s">
        <v>161</v>
      </c>
      <c r="E180" s="16" t="s">
        <v>1979</v>
      </c>
      <c r="F180" s="16" t="s">
        <v>1858</v>
      </c>
      <c r="G180" s="16">
        <v>33</v>
      </c>
      <c r="H180" s="16" t="s">
        <v>145</v>
      </c>
      <c r="I180" s="16" t="s">
        <v>135</v>
      </c>
      <c r="J180" s="16" t="s">
        <v>136</v>
      </c>
      <c r="K180" s="16" t="s">
        <v>869</v>
      </c>
      <c r="L180" s="20" t="s">
        <v>76</v>
      </c>
      <c r="M180" s="21">
        <v>51740947</v>
      </c>
      <c r="N180" s="21">
        <v>51740947</v>
      </c>
      <c r="O180" s="21">
        <v>31044568</v>
      </c>
      <c r="P180" s="153">
        <f t="shared" si="11"/>
        <v>0.59999999613458954</v>
      </c>
    </row>
    <row r="181" spans="2:16" x14ac:dyDescent="0.25">
      <c r="B181" s="22"/>
      <c r="C181" s="16" t="s">
        <v>3064</v>
      </c>
      <c r="D181" s="16" t="s">
        <v>161</v>
      </c>
      <c r="E181" s="16" t="s">
        <v>3065</v>
      </c>
      <c r="F181" s="16" t="s">
        <v>1858</v>
      </c>
      <c r="G181" s="16">
        <v>33</v>
      </c>
      <c r="H181" s="16" t="s">
        <v>145</v>
      </c>
      <c r="I181" s="16" t="s">
        <v>135</v>
      </c>
      <c r="J181" s="16" t="s">
        <v>136</v>
      </c>
      <c r="K181" s="16" t="s">
        <v>152</v>
      </c>
      <c r="L181" s="20" t="s">
        <v>76</v>
      </c>
      <c r="M181" s="21">
        <v>38040362</v>
      </c>
      <c r="N181" s="21">
        <v>38040362</v>
      </c>
      <c r="O181" s="21">
        <v>38040362</v>
      </c>
      <c r="P181" s="153">
        <f t="shared" si="11"/>
        <v>1</v>
      </c>
    </row>
    <row r="182" spans="2:16" x14ac:dyDescent="0.25">
      <c r="B182" s="22"/>
      <c r="C182" s="16" t="s">
        <v>1976</v>
      </c>
      <c r="D182" s="16" t="s">
        <v>161</v>
      </c>
      <c r="E182" s="16" t="s">
        <v>1977</v>
      </c>
      <c r="F182" s="16" t="s">
        <v>1858</v>
      </c>
      <c r="G182" s="16">
        <v>33</v>
      </c>
      <c r="H182" s="16" t="s">
        <v>145</v>
      </c>
      <c r="I182" s="16" t="s">
        <v>135</v>
      </c>
      <c r="J182" s="16" t="s">
        <v>136</v>
      </c>
      <c r="K182" s="16" t="s">
        <v>476</v>
      </c>
      <c r="L182" s="20" t="s">
        <v>76</v>
      </c>
      <c r="M182" s="21">
        <v>47921567</v>
      </c>
      <c r="N182" s="21">
        <v>23960783</v>
      </c>
      <c r="O182" s="21">
        <v>23939215</v>
      </c>
      <c r="P182" s="153">
        <f t="shared" si="11"/>
        <v>0.99909986247110538</v>
      </c>
    </row>
    <row r="183" spans="2:16" x14ac:dyDescent="0.25">
      <c r="B183" s="22"/>
      <c r="C183" s="16" t="s">
        <v>1974</v>
      </c>
      <c r="D183" s="16" t="s">
        <v>161</v>
      </c>
      <c r="E183" s="16" t="s">
        <v>1975</v>
      </c>
      <c r="F183" s="16" t="s">
        <v>1858</v>
      </c>
      <c r="G183" s="16">
        <v>33</v>
      </c>
      <c r="H183" s="16" t="s">
        <v>145</v>
      </c>
      <c r="I183" s="16" t="s">
        <v>135</v>
      </c>
      <c r="J183" s="16" t="s">
        <v>136</v>
      </c>
      <c r="K183" s="16" t="s">
        <v>210</v>
      </c>
      <c r="L183" s="20" t="s">
        <v>76</v>
      </c>
      <c r="M183" s="21">
        <v>59997718</v>
      </c>
      <c r="N183" s="21">
        <v>29998859</v>
      </c>
      <c r="O183" s="21">
        <v>28904996</v>
      </c>
      <c r="P183" s="153">
        <f t="shared" si="11"/>
        <v>0.96353651317205102</v>
      </c>
    </row>
    <row r="184" spans="2:16" x14ac:dyDescent="0.25">
      <c r="B184" s="22"/>
      <c r="C184" s="16" t="s">
        <v>3066</v>
      </c>
      <c r="D184" s="16" t="s">
        <v>161</v>
      </c>
      <c r="E184" s="16" t="s">
        <v>3067</v>
      </c>
      <c r="F184" s="16" t="s">
        <v>1858</v>
      </c>
      <c r="G184" s="16">
        <v>33</v>
      </c>
      <c r="H184" s="16" t="s">
        <v>145</v>
      </c>
      <c r="I184" s="16" t="s">
        <v>135</v>
      </c>
      <c r="J184" s="16" t="s">
        <v>136</v>
      </c>
      <c r="K184" s="16" t="s">
        <v>501</v>
      </c>
      <c r="L184" s="20" t="s">
        <v>76</v>
      </c>
      <c r="M184" s="21">
        <v>22997342</v>
      </c>
      <c r="N184" s="21">
        <v>22997342</v>
      </c>
      <c r="O184" s="21">
        <v>22997342</v>
      </c>
      <c r="P184" s="153">
        <f t="shared" si="11"/>
        <v>1</v>
      </c>
    </row>
    <row r="185" spans="2:16" x14ac:dyDescent="0.25">
      <c r="B185" s="22"/>
      <c r="C185" s="16" t="s">
        <v>2531</v>
      </c>
      <c r="D185" s="16" t="s">
        <v>161</v>
      </c>
      <c r="E185" s="16" t="s">
        <v>2532</v>
      </c>
      <c r="F185" s="16" t="s">
        <v>1858</v>
      </c>
      <c r="G185" s="16">
        <v>33</v>
      </c>
      <c r="H185" s="16" t="s">
        <v>145</v>
      </c>
      <c r="I185" s="16" t="s">
        <v>135</v>
      </c>
      <c r="J185" s="16" t="s">
        <v>136</v>
      </c>
      <c r="K185" s="16" t="s">
        <v>869</v>
      </c>
      <c r="L185" s="20" t="s">
        <v>76</v>
      </c>
      <c r="M185" s="21">
        <v>55802000</v>
      </c>
      <c r="N185" s="21">
        <v>39061400</v>
      </c>
      <c r="O185" s="21">
        <v>38628741</v>
      </c>
      <c r="P185" s="153">
        <f t="shared" si="11"/>
        <v>0.98892361768907411</v>
      </c>
    </row>
    <row r="186" spans="2:16" x14ac:dyDescent="0.25">
      <c r="B186" s="22"/>
      <c r="C186" s="16" t="s">
        <v>1972</v>
      </c>
      <c r="D186" s="16" t="s">
        <v>161</v>
      </c>
      <c r="E186" s="16" t="s">
        <v>1973</v>
      </c>
      <c r="F186" s="16" t="s">
        <v>1858</v>
      </c>
      <c r="G186" s="16">
        <v>33</v>
      </c>
      <c r="H186" s="16" t="s">
        <v>145</v>
      </c>
      <c r="I186" s="16" t="s">
        <v>135</v>
      </c>
      <c r="J186" s="16" t="s">
        <v>136</v>
      </c>
      <c r="K186" s="16" t="s">
        <v>146</v>
      </c>
      <c r="L186" s="20" t="s">
        <v>76</v>
      </c>
      <c r="M186" s="21">
        <v>59951703</v>
      </c>
      <c r="N186" s="21">
        <v>59951703</v>
      </c>
      <c r="O186" s="21">
        <v>29975852</v>
      </c>
      <c r="P186" s="153">
        <f t="shared" si="11"/>
        <v>0.50000000834004665</v>
      </c>
    </row>
    <row r="187" spans="2:16" x14ac:dyDescent="0.25">
      <c r="B187" s="22"/>
      <c r="C187" s="16" t="s">
        <v>3068</v>
      </c>
      <c r="D187" s="16" t="s">
        <v>161</v>
      </c>
      <c r="E187" s="16" t="s">
        <v>3069</v>
      </c>
      <c r="F187" s="16" t="s">
        <v>1858</v>
      </c>
      <c r="G187" s="16">
        <v>33</v>
      </c>
      <c r="H187" s="16" t="s">
        <v>145</v>
      </c>
      <c r="I187" s="16" t="s">
        <v>135</v>
      </c>
      <c r="J187" s="16" t="s">
        <v>136</v>
      </c>
      <c r="K187" s="16" t="s">
        <v>152</v>
      </c>
      <c r="L187" s="20" t="s">
        <v>76</v>
      </c>
      <c r="M187" s="21">
        <v>59780872</v>
      </c>
      <c r="N187" s="21">
        <v>59780872</v>
      </c>
      <c r="O187" s="21">
        <v>59780872</v>
      </c>
      <c r="P187" s="153">
        <f t="shared" si="11"/>
        <v>1</v>
      </c>
    </row>
    <row r="188" spans="2:16" x14ac:dyDescent="0.25">
      <c r="B188" s="22"/>
      <c r="C188" s="16" t="s">
        <v>3070</v>
      </c>
      <c r="D188" s="16" t="s">
        <v>161</v>
      </c>
      <c r="E188" s="16" t="s">
        <v>3071</v>
      </c>
      <c r="F188" s="16" t="s">
        <v>1858</v>
      </c>
      <c r="G188" s="16">
        <v>33</v>
      </c>
      <c r="H188" s="16" t="s">
        <v>145</v>
      </c>
      <c r="I188" s="16" t="s">
        <v>135</v>
      </c>
      <c r="J188" s="16" t="s">
        <v>136</v>
      </c>
      <c r="K188" s="16" t="s">
        <v>869</v>
      </c>
      <c r="L188" s="20" t="s">
        <v>76</v>
      </c>
      <c r="M188" s="21">
        <v>59999000</v>
      </c>
      <c r="N188" s="21">
        <v>59999000</v>
      </c>
      <c r="O188" s="21">
        <v>59999000</v>
      </c>
      <c r="P188" s="153">
        <f t="shared" si="11"/>
        <v>1</v>
      </c>
    </row>
    <row r="189" spans="2:16" x14ac:dyDescent="0.25">
      <c r="B189" s="22"/>
      <c r="C189" s="16" t="s">
        <v>3072</v>
      </c>
      <c r="D189" s="16" t="s">
        <v>161</v>
      </c>
      <c r="E189" s="16" t="s">
        <v>3073</v>
      </c>
      <c r="F189" s="16" t="s">
        <v>1858</v>
      </c>
      <c r="G189" s="16">
        <v>33</v>
      </c>
      <c r="H189" s="16" t="s">
        <v>145</v>
      </c>
      <c r="I189" s="16" t="s">
        <v>135</v>
      </c>
      <c r="J189" s="16" t="s">
        <v>136</v>
      </c>
      <c r="K189" s="16" t="s">
        <v>158</v>
      </c>
      <c r="L189" s="20" t="s">
        <v>76</v>
      </c>
      <c r="M189" s="21">
        <v>34453761</v>
      </c>
      <c r="N189" s="21">
        <v>34453761</v>
      </c>
      <c r="O189" s="21">
        <v>34453761</v>
      </c>
      <c r="P189" s="153">
        <f t="shared" si="11"/>
        <v>1</v>
      </c>
    </row>
    <row r="190" spans="2:16" x14ac:dyDescent="0.25">
      <c r="B190" s="22"/>
      <c r="C190" s="16" t="s">
        <v>3074</v>
      </c>
      <c r="D190" s="16" t="s">
        <v>161</v>
      </c>
      <c r="E190" s="16" t="s">
        <v>3075</v>
      </c>
      <c r="F190" s="16" t="s">
        <v>1858</v>
      </c>
      <c r="G190" s="16">
        <v>33</v>
      </c>
      <c r="H190" s="16" t="s">
        <v>145</v>
      </c>
      <c r="I190" s="16" t="s">
        <v>135</v>
      </c>
      <c r="J190" s="16" t="s">
        <v>136</v>
      </c>
      <c r="K190" s="16" t="s">
        <v>250</v>
      </c>
      <c r="L190" s="20" t="s">
        <v>76</v>
      </c>
      <c r="M190" s="21">
        <v>59999800</v>
      </c>
      <c r="N190" s="21">
        <v>59999800</v>
      </c>
      <c r="O190" s="21">
        <v>59999800</v>
      </c>
      <c r="P190" s="153">
        <f t="shared" si="11"/>
        <v>1</v>
      </c>
    </row>
    <row r="191" spans="2:16" x14ac:dyDescent="0.25">
      <c r="B191" s="22"/>
      <c r="C191" s="16" t="s">
        <v>1970</v>
      </c>
      <c r="D191" s="16" t="s">
        <v>161</v>
      </c>
      <c r="E191" s="16" t="s">
        <v>1971</v>
      </c>
      <c r="F191" s="16" t="s">
        <v>1858</v>
      </c>
      <c r="G191" s="16">
        <v>33</v>
      </c>
      <c r="H191" s="16" t="s">
        <v>145</v>
      </c>
      <c r="I191" s="16" t="s">
        <v>135</v>
      </c>
      <c r="J191" s="16" t="s">
        <v>136</v>
      </c>
      <c r="K191" s="16" t="s">
        <v>158</v>
      </c>
      <c r="L191" s="20" t="s">
        <v>76</v>
      </c>
      <c r="M191" s="21">
        <v>35000000</v>
      </c>
      <c r="N191" s="21">
        <v>17500000</v>
      </c>
      <c r="O191" s="21">
        <v>15198306</v>
      </c>
      <c r="P191" s="153">
        <f t="shared" si="11"/>
        <v>0.86847462857142854</v>
      </c>
    </row>
    <row r="192" spans="2:16" x14ac:dyDescent="0.25">
      <c r="B192" s="22"/>
      <c r="C192" s="16" t="s">
        <v>3076</v>
      </c>
      <c r="D192" s="16" t="s">
        <v>161</v>
      </c>
      <c r="E192" s="16" t="s">
        <v>3077</v>
      </c>
      <c r="F192" s="16" t="s">
        <v>1858</v>
      </c>
      <c r="G192" s="16">
        <v>33</v>
      </c>
      <c r="H192" s="16" t="s">
        <v>145</v>
      </c>
      <c r="I192" s="16" t="s">
        <v>135</v>
      </c>
      <c r="J192" s="16" t="s">
        <v>136</v>
      </c>
      <c r="K192" s="16" t="s">
        <v>476</v>
      </c>
      <c r="L192" s="20" t="s">
        <v>76</v>
      </c>
      <c r="M192" s="21">
        <v>59950000</v>
      </c>
      <c r="N192" s="21">
        <v>59950000</v>
      </c>
      <c r="O192" s="21">
        <v>59950000</v>
      </c>
      <c r="P192" s="153">
        <f t="shared" si="11"/>
        <v>1</v>
      </c>
    </row>
    <row r="193" spans="2:16" x14ac:dyDescent="0.25">
      <c r="B193" s="22"/>
      <c r="C193" s="16" t="s">
        <v>3078</v>
      </c>
      <c r="D193" s="16" t="s">
        <v>161</v>
      </c>
      <c r="E193" s="16" t="s">
        <v>3079</v>
      </c>
      <c r="F193" s="16" t="s">
        <v>1858</v>
      </c>
      <c r="G193" s="16">
        <v>33</v>
      </c>
      <c r="H193" s="16" t="s">
        <v>145</v>
      </c>
      <c r="I193" s="16" t="s">
        <v>135</v>
      </c>
      <c r="J193" s="16" t="s">
        <v>136</v>
      </c>
      <c r="K193" s="16" t="s">
        <v>146</v>
      </c>
      <c r="L193" s="20" t="s">
        <v>76</v>
      </c>
      <c r="M193" s="21">
        <v>52920176</v>
      </c>
      <c r="N193" s="21">
        <v>52920176</v>
      </c>
      <c r="O193" s="21">
        <v>52920176</v>
      </c>
      <c r="P193" s="153">
        <f t="shared" si="11"/>
        <v>1</v>
      </c>
    </row>
    <row r="194" spans="2:16" x14ac:dyDescent="0.25">
      <c r="B194" s="22"/>
      <c r="C194" s="16" t="s">
        <v>1968</v>
      </c>
      <c r="D194" s="16" t="s">
        <v>161</v>
      </c>
      <c r="E194" s="16" t="s">
        <v>1969</v>
      </c>
      <c r="F194" s="16" t="s">
        <v>1858</v>
      </c>
      <c r="G194" s="16">
        <v>33</v>
      </c>
      <c r="H194" s="16" t="s">
        <v>145</v>
      </c>
      <c r="I194" s="16" t="s">
        <v>135</v>
      </c>
      <c r="J194" s="16" t="s">
        <v>136</v>
      </c>
      <c r="K194" s="16" t="s">
        <v>246</v>
      </c>
      <c r="L194" s="20" t="s">
        <v>76</v>
      </c>
      <c r="M194" s="21">
        <v>59989096</v>
      </c>
      <c r="N194" s="21">
        <v>59989096</v>
      </c>
      <c r="O194" s="21">
        <v>48711966</v>
      </c>
      <c r="P194" s="153">
        <f t="shared" si="11"/>
        <v>0.81201366995095237</v>
      </c>
    </row>
    <row r="195" spans="2:16" x14ac:dyDescent="0.25">
      <c r="B195" s="22"/>
      <c r="C195" s="16" t="s">
        <v>3080</v>
      </c>
      <c r="D195" s="16" t="s">
        <v>161</v>
      </c>
      <c r="E195" s="16" t="s">
        <v>3081</v>
      </c>
      <c r="F195" s="16" t="s">
        <v>1858</v>
      </c>
      <c r="G195" s="16">
        <v>33</v>
      </c>
      <c r="H195" s="16" t="s">
        <v>145</v>
      </c>
      <c r="I195" s="16" t="s">
        <v>135</v>
      </c>
      <c r="J195" s="16" t="s">
        <v>136</v>
      </c>
      <c r="K195" s="16" t="s">
        <v>250</v>
      </c>
      <c r="L195" s="20" t="s">
        <v>76</v>
      </c>
      <c r="M195" s="21">
        <v>59992263</v>
      </c>
      <c r="N195" s="21">
        <v>29996132</v>
      </c>
      <c r="O195" s="21">
        <v>29994744</v>
      </c>
      <c r="P195" s="153">
        <f t="shared" ref="P195:P258" si="12">+O195/N195</f>
        <v>0.99995372736724852</v>
      </c>
    </row>
    <row r="196" spans="2:16" x14ac:dyDescent="0.25">
      <c r="B196" s="22"/>
      <c r="C196" s="16" t="s">
        <v>3082</v>
      </c>
      <c r="D196" s="16" t="s">
        <v>161</v>
      </c>
      <c r="E196" s="16" t="s">
        <v>3083</v>
      </c>
      <c r="F196" s="16" t="s">
        <v>1858</v>
      </c>
      <c r="G196" s="16">
        <v>33</v>
      </c>
      <c r="H196" s="16" t="s">
        <v>145</v>
      </c>
      <c r="I196" s="16" t="s">
        <v>135</v>
      </c>
      <c r="J196" s="16" t="s">
        <v>136</v>
      </c>
      <c r="K196" s="16" t="s">
        <v>146</v>
      </c>
      <c r="L196" s="20" t="s">
        <v>76</v>
      </c>
      <c r="M196" s="21">
        <v>59914380</v>
      </c>
      <c r="N196" s="21">
        <v>59914380</v>
      </c>
      <c r="O196" s="21">
        <v>59914380</v>
      </c>
      <c r="P196" s="153">
        <f t="shared" si="12"/>
        <v>1</v>
      </c>
    </row>
    <row r="197" spans="2:16" x14ac:dyDescent="0.25">
      <c r="B197" s="22"/>
      <c r="C197" s="16" t="s">
        <v>3084</v>
      </c>
      <c r="D197" s="16" t="s">
        <v>161</v>
      </c>
      <c r="E197" s="16" t="s">
        <v>3085</v>
      </c>
      <c r="F197" s="16" t="s">
        <v>1858</v>
      </c>
      <c r="G197" s="16">
        <v>33</v>
      </c>
      <c r="H197" s="16" t="s">
        <v>145</v>
      </c>
      <c r="I197" s="16" t="s">
        <v>135</v>
      </c>
      <c r="J197" s="16" t="s">
        <v>136</v>
      </c>
      <c r="K197" s="16" t="s">
        <v>146</v>
      </c>
      <c r="L197" s="20" t="s">
        <v>76</v>
      </c>
      <c r="M197" s="21">
        <v>59227089</v>
      </c>
      <c r="N197" s="21">
        <v>59227089</v>
      </c>
      <c r="O197" s="21">
        <v>59227089</v>
      </c>
      <c r="P197" s="153">
        <f t="shared" si="12"/>
        <v>1</v>
      </c>
    </row>
    <row r="198" spans="2:16" x14ac:dyDescent="0.25">
      <c r="B198" s="22"/>
      <c r="C198" s="16" t="s">
        <v>1966</v>
      </c>
      <c r="D198" s="16" t="s">
        <v>161</v>
      </c>
      <c r="E198" s="16" t="s">
        <v>1967</v>
      </c>
      <c r="F198" s="16" t="s">
        <v>1858</v>
      </c>
      <c r="G198" s="16">
        <v>33</v>
      </c>
      <c r="H198" s="16" t="s">
        <v>145</v>
      </c>
      <c r="I198" s="16" t="s">
        <v>135</v>
      </c>
      <c r="J198" s="16" t="s">
        <v>136</v>
      </c>
      <c r="K198" s="16" t="s">
        <v>250</v>
      </c>
      <c r="L198" s="20" t="s">
        <v>76</v>
      </c>
      <c r="M198" s="21">
        <v>59987008</v>
      </c>
      <c r="N198" s="21">
        <v>59987008</v>
      </c>
      <c r="O198" s="21">
        <v>29993504</v>
      </c>
      <c r="P198" s="153">
        <f t="shared" si="12"/>
        <v>0.5</v>
      </c>
    </row>
    <row r="199" spans="2:16" x14ac:dyDescent="0.25">
      <c r="B199" s="22"/>
      <c r="C199" s="16" t="s">
        <v>3086</v>
      </c>
      <c r="D199" s="16" t="s">
        <v>161</v>
      </c>
      <c r="E199" s="16" t="s">
        <v>3087</v>
      </c>
      <c r="F199" s="16" t="s">
        <v>1858</v>
      </c>
      <c r="G199" s="16">
        <v>33</v>
      </c>
      <c r="H199" s="16" t="s">
        <v>145</v>
      </c>
      <c r="I199" s="16" t="s">
        <v>135</v>
      </c>
      <c r="J199" s="16" t="s">
        <v>136</v>
      </c>
      <c r="K199" s="16" t="s">
        <v>152</v>
      </c>
      <c r="L199" s="20" t="s">
        <v>76</v>
      </c>
      <c r="M199" s="21">
        <v>59997319</v>
      </c>
      <c r="N199" s="21">
        <v>59997319</v>
      </c>
      <c r="O199" s="21">
        <v>59997319</v>
      </c>
      <c r="P199" s="153">
        <f t="shared" si="12"/>
        <v>1</v>
      </c>
    </row>
    <row r="200" spans="2:16" x14ac:dyDescent="0.25">
      <c r="B200" s="22"/>
      <c r="C200" s="16" t="s">
        <v>3088</v>
      </c>
      <c r="D200" s="16" t="s">
        <v>161</v>
      </c>
      <c r="E200" s="16" t="s">
        <v>3089</v>
      </c>
      <c r="F200" s="16" t="s">
        <v>1858</v>
      </c>
      <c r="G200" s="16">
        <v>33</v>
      </c>
      <c r="H200" s="16" t="s">
        <v>145</v>
      </c>
      <c r="I200" s="16" t="s">
        <v>135</v>
      </c>
      <c r="J200" s="16" t="s">
        <v>136</v>
      </c>
      <c r="K200" s="16" t="s">
        <v>501</v>
      </c>
      <c r="L200" s="20" t="s">
        <v>76</v>
      </c>
      <c r="M200" s="21">
        <v>59949230</v>
      </c>
      <c r="N200" s="21">
        <v>59949230</v>
      </c>
      <c r="O200" s="21">
        <v>59949230</v>
      </c>
      <c r="P200" s="153">
        <f t="shared" si="12"/>
        <v>1</v>
      </c>
    </row>
    <row r="201" spans="2:16" x14ac:dyDescent="0.25">
      <c r="B201" s="22"/>
      <c r="C201" s="16" t="s">
        <v>3090</v>
      </c>
      <c r="D201" s="16" t="s">
        <v>161</v>
      </c>
      <c r="E201" s="16" t="s">
        <v>3091</v>
      </c>
      <c r="F201" s="16" t="s">
        <v>1858</v>
      </c>
      <c r="G201" s="16">
        <v>33</v>
      </c>
      <c r="H201" s="16" t="s">
        <v>145</v>
      </c>
      <c r="I201" s="16" t="s">
        <v>135</v>
      </c>
      <c r="J201" s="16" t="s">
        <v>136</v>
      </c>
      <c r="K201" s="16" t="s">
        <v>246</v>
      </c>
      <c r="L201" s="20" t="s">
        <v>76</v>
      </c>
      <c r="M201" s="21">
        <v>59919081</v>
      </c>
      <c r="N201" s="21">
        <v>5991908</v>
      </c>
      <c r="O201" s="21">
        <v>4732745</v>
      </c>
      <c r="P201" s="153">
        <f t="shared" si="12"/>
        <v>0.78985608590786105</v>
      </c>
    </row>
    <row r="202" spans="2:16" x14ac:dyDescent="0.25">
      <c r="B202" s="22"/>
      <c r="C202" s="16" t="s">
        <v>2706</v>
      </c>
      <c r="D202" s="16" t="s">
        <v>161</v>
      </c>
      <c r="E202" s="16" t="s">
        <v>2707</v>
      </c>
      <c r="F202" s="16" t="s">
        <v>1858</v>
      </c>
      <c r="G202" s="16">
        <v>33</v>
      </c>
      <c r="H202" s="16" t="s">
        <v>145</v>
      </c>
      <c r="I202" s="16" t="s">
        <v>135</v>
      </c>
      <c r="J202" s="16" t="s">
        <v>136</v>
      </c>
      <c r="K202" s="16" t="s">
        <v>869</v>
      </c>
      <c r="L202" s="20" t="s">
        <v>76</v>
      </c>
      <c r="M202" s="21">
        <v>57939000</v>
      </c>
      <c r="N202" s="21">
        <v>6878228</v>
      </c>
      <c r="O202" s="21">
        <v>1925054</v>
      </c>
      <c r="P202" s="153">
        <f t="shared" si="12"/>
        <v>0.27987644492156993</v>
      </c>
    </row>
    <row r="203" spans="2:16" x14ac:dyDescent="0.25">
      <c r="B203" s="22"/>
      <c r="C203" s="16" t="s">
        <v>1964</v>
      </c>
      <c r="D203" s="16" t="s">
        <v>161</v>
      </c>
      <c r="E203" s="16" t="s">
        <v>1965</v>
      </c>
      <c r="F203" s="16" t="s">
        <v>1858</v>
      </c>
      <c r="G203" s="16">
        <v>33</v>
      </c>
      <c r="H203" s="16" t="s">
        <v>145</v>
      </c>
      <c r="I203" s="16" t="s">
        <v>135</v>
      </c>
      <c r="J203" s="16" t="s">
        <v>136</v>
      </c>
      <c r="K203" s="16" t="s">
        <v>152</v>
      </c>
      <c r="L203" s="20" t="s">
        <v>76</v>
      </c>
      <c r="M203" s="21">
        <v>59984111</v>
      </c>
      <c r="N203" s="21">
        <v>47987289</v>
      </c>
      <c r="O203" s="21">
        <v>45295802</v>
      </c>
      <c r="P203" s="153">
        <f t="shared" si="12"/>
        <v>0.94391250149596906</v>
      </c>
    </row>
    <row r="204" spans="2:16" x14ac:dyDescent="0.25">
      <c r="B204" s="22"/>
      <c r="C204" s="16" t="s">
        <v>1962</v>
      </c>
      <c r="D204" s="16" t="s">
        <v>161</v>
      </c>
      <c r="E204" s="16" t="s">
        <v>1963</v>
      </c>
      <c r="F204" s="16" t="s">
        <v>1858</v>
      </c>
      <c r="G204" s="16">
        <v>33</v>
      </c>
      <c r="H204" s="16" t="s">
        <v>145</v>
      </c>
      <c r="I204" s="16" t="s">
        <v>135</v>
      </c>
      <c r="J204" s="16" t="s">
        <v>136</v>
      </c>
      <c r="K204" s="16" t="s">
        <v>250</v>
      </c>
      <c r="L204" s="20" t="s">
        <v>76</v>
      </c>
      <c r="M204" s="21">
        <v>20478041</v>
      </c>
      <c r="N204" s="21">
        <v>16382433</v>
      </c>
      <c r="O204" s="21">
        <v>15738991</v>
      </c>
      <c r="P204" s="153">
        <f t="shared" si="12"/>
        <v>0.96072366052099833</v>
      </c>
    </row>
    <row r="205" spans="2:16" x14ac:dyDescent="0.25">
      <c r="B205" s="22"/>
      <c r="C205" s="16" t="s">
        <v>1960</v>
      </c>
      <c r="D205" s="16" t="s">
        <v>161</v>
      </c>
      <c r="E205" s="16" t="s">
        <v>1961</v>
      </c>
      <c r="F205" s="16" t="s">
        <v>1858</v>
      </c>
      <c r="G205" s="16">
        <v>33</v>
      </c>
      <c r="H205" s="16" t="s">
        <v>145</v>
      </c>
      <c r="I205" s="16" t="s">
        <v>135</v>
      </c>
      <c r="J205" s="16" t="s">
        <v>136</v>
      </c>
      <c r="K205" s="16" t="s">
        <v>220</v>
      </c>
      <c r="L205" s="20" t="s">
        <v>76</v>
      </c>
      <c r="M205" s="21">
        <v>59993271</v>
      </c>
      <c r="N205" s="21">
        <v>59993271</v>
      </c>
      <c r="O205" s="21">
        <v>35995963</v>
      </c>
      <c r="P205" s="153">
        <f t="shared" si="12"/>
        <v>0.60000000666741438</v>
      </c>
    </row>
    <row r="206" spans="2:16" x14ac:dyDescent="0.25">
      <c r="B206" s="22"/>
      <c r="C206" s="16" t="s">
        <v>2529</v>
      </c>
      <c r="D206" s="16" t="s">
        <v>161</v>
      </c>
      <c r="E206" s="16" t="s">
        <v>2530</v>
      </c>
      <c r="F206" s="16" t="s">
        <v>1858</v>
      </c>
      <c r="G206" s="16">
        <v>33</v>
      </c>
      <c r="H206" s="16" t="s">
        <v>145</v>
      </c>
      <c r="I206" s="16" t="s">
        <v>135</v>
      </c>
      <c r="J206" s="16" t="s">
        <v>136</v>
      </c>
      <c r="K206" s="16" t="s">
        <v>152</v>
      </c>
      <c r="L206" s="20" t="s">
        <v>76</v>
      </c>
      <c r="M206" s="21">
        <v>55134268</v>
      </c>
      <c r="N206" s="21">
        <v>27567134</v>
      </c>
      <c r="O206" s="21">
        <v>17749997</v>
      </c>
      <c r="P206" s="153">
        <f t="shared" si="12"/>
        <v>0.64388256682758538</v>
      </c>
    </row>
    <row r="207" spans="2:16" x14ac:dyDescent="0.25">
      <c r="B207" s="22"/>
      <c r="C207" s="16" t="s">
        <v>3092</v>
      </c>
      <c r="D207" s="16" t="s">
        <v>161</v>
      </c>
      <c r="E207" s="16" t="s">
        <v>3093</v>
      </c>
      <c r="F207" s="16" t="s">
        <v>1858</v>
      </c>
      <c r="G207" s="16">
        <v>33</v>
      </c>
      <c r="H207" s="16" t="s">
        <v>145</v>
      </c>
      <c r="I207" s="16" t="s">
        <v>135</v>
      </c>
      <c r="J207" s="16" t="s">
        <v>136</v>
      </c>
      <c r="K207" s="16" t="s">
        <v>250</v>
      </c>
      <c r="L207" s="20" t="s">
        <v>76</v>
      </c>
      <c r="M207" s="21">
        <v>59997108</v>
      </c>
      <c r="N207" s="21">
        <v>59997108</v>
      </c>
      <c r="O207" s="21">
        <v>59997108</v>
      </c>
      <c r="P207" s="153">
        <f t="shared" si="12"/>
        <v>1</v>
      </c>
    </row>
    <row r="208" spans="2:16" x14ac:dyDescent="0.25">
      <c r="B208" s="22"/>
      <c r="C208" s="16" t="s">
        <v>2708</v>
      </c>
      <c r="D208" s="16" t="s">
        <v>161</v>
      </c>
      <c r="E208" s="16" t="s">
        <v>2709</v>
      </c>
      <c r="F208" s="16" t="s">
        <v>1858</v>
      </c>
      <c r="G208" s="16">
        <v>33</v>
      </c>
      <c r="H208" s="16" t="s">
        <v>145</v>
      </c>
      <c r="I208" s="16" t="s">
        <v>135</v>
      </c>
      <c r="J208" s="16" t="s">
        <v>136</v>
      </c>
      <c r="K208" s="16" t="s">
        <v>250</v>
      </c>
      <c r="L208" s="20" t="s">
        <v>76</v>
      </c>
      <c r="M208" s="21">
        <v>59985244</v>
      </c>
      <c r="N208" s="21">
        <v>59985244</v>
      </c>
      <c r="O208" s="21">
        <v>35991146</v>
      </c>
      <c r="P208" s="153">
        <f t="shared" si="12"/>
        <v>0.5999999933316934</v>
      </c>
    </row>
    <row r="209" spans="2:16" x14ac:dyDescent="0.25">
      <c r="B209" s="22"/>
      <c r="C209" s="16" t="s">
        <v>1958</v>
      </c>
      <c r="D209" s="16" t="s">
        <v>161</v>
      </c>
      <c r="E209" s="16" t="s">
        <v>1959</v>
      </c>
      <c r="F209" s="16" t="s">
        <v>1858</v>
      </c>
      <c r="G209" s="16">
        <v>33</v>
      </c>
      <c r="H209" s="16" t="s">
        <v>145</v>
      </c>
      <c r="I209" s="16" t="s">
        <v>135</v>
      </c>
      <c r="J209" s="16" t="s">
        <v>136</v>
      </c>
      <c r="K209" s="16" t="s">
        <v>210</v>
      </c>
      <c r="L209" s="20" t="s">
        <v>76</v>
      </c>
      <c r="M209" s="21">
        <v>59999395</v>
      </c>
      <c r="N209" s="21">
        <v>29999697</v>
      </c>
      <c r="O209" s="21">
        <v>27982115</v>
      </c>
      <c r="P209" s="153">
        <f t="shared" si="12"/>
        <v>0.93274658740719951</v>
      </c>
    </row>
    <row r="210" spans="2:16" x14ac:dyDescent="0.25">
      <c r="B210" s="22"/>
      <c r="C210" s="16" t="s">
        <v>1956</v>
      </c>
      <c r="D210" s="16" t="s">
        <v>161</v>
      </c>
      <c r="E210" s="16" t="s">
        <v>1957</v>
      </c>
      <c r="F210" s="16" t="s">
        <v>1858</v>
      </c>
      <c r="G210" s="16">
        <v>33</v>
      </c>
      <c r="H210" s="16" t="s">
        <v>145</v>
      </c>
      <c r="I210" s="16" t="s">
        <v>135</v>
      </c>
      <c r="J210" s="16" t="s">
        <v>136</v>
      </c>
      <c r="K210" s="16" t="s">
        <v>210</v>
      </c>
      <c r="L210" s="20" t="s">
        <v>76</v>
      </c>
      <c r="M210" s="21">
        <v>59377952</v>
      </c>
      <c r="N210" s="21">
        <v>29688976</v>
      </c>
      <c r="O210" s="21">
        <v>29688976</v>
      </c>
      <c r="P210" s="153">
        <f t="shared" si="12"/>
        <v>1</v>
      </c>
    </row>
    <row r="211" spans="2:16" x14ac:dyDescent="0.25">
      <c r="B211" s="22"/>
      <c r="C211" s="16" t="s">
        <v>3094</v>
      </c>
      <c r="D211" s="16" t="s">
        <v>161</v>
      </c>
      <c r="E211" s="16" t="s">
        <v>3095</v>
      </c>
      <c r="F211" s="16" t="s">
        <v>1858</v>
      </c>
      <c r="G211" s="16">
        <v>33</v>
      </c>
      <c r="H211" s="16" t="s">
        <v>145</v>
      </c>
      <c r="I211" s="16" t="s">
        <v>135</v>
      </c>
      <c r="J211" s="16" t="s">
        <v>136</v>
      </c>
      <c r="K211" s="16" t="s">
        <v>220</v>
      </c>
      <c r="L211" s="20" t="s">
        <v>76</v>
      </c>
      <c r="M211" s="21">
        <v>59946515</v>
      </c>
      <c r="N211" s="21">
        <v>5994651</v>
      </c>
      <c r="O211" s="21">
        <v>5873446</v>
      </c>
      <c r="P211" s="153">
        <f t="shared" si="12"/>
        <v>0.97978114155436236</v>
      </c>
    </row>
    <row r="212" spans="2:16" x14ac:dyDescent="0.25">
      <c r="B212" s="22"/>
      <c r="C212" s="16" t="s">
        <v>1954</v>
      </c>
      <c r="D212" s="16" t="s">
        <v>161</v>
      </c>
      <c r="E212" s="16" t="s">
        <v>1955</v>
      </c>
      <c r="F212" s="16" t="s">
        <v>1858</v>
      </c>
      <c r="G212" s="16">
        <v>33</v>
      </c>
      <c r="H212" s="16" t="s">
        <v>145</v>
      </c>
      <c r="I212" s="16" t="s">
        <v>135</v>
      </c>
      <c r="J212" s="16" t="s">
        <v>136</v>
      </c>
      <c r="K212" s="16" t="s">
        <v>479</v>
      </c>
      <c r="L212" s="20" t="s">
        <v>76</v>
      </c>
      <c r="M212" s="21">
        <v>59999996</v>
      </c>
      <c r="N212" s="21">
        <v>59999996</v>
      </c>
      <c r="O212" s="21">
        <v>59990798</v>
      </c>
      <c r="P212" s="153">
        <f t="shared" si="12"/>
        <v>0.99984669998978004</v>
      </c>
    </row>
    <row r="213" spans="2:16" x14ac:dyDescent="0.25">
      <c r="B213" s="22"/>
      <c r="C213" s="16" t="s">
        <v>3096</v>
      </c>
      <c r="D213" s="16" t="s">
        <v>161</v>
      </c>
      <c r="E213" s="16" t="s">
        <v>3097</v>
      </c>
      <c r="F213" s="16" t="s">
        <v>1858</v>
      </c>
      <c r="G213" s="16">
        <v>33</v>
      </c>
      <c r="H213" s="16" t="s">
        <v>145</v>
      </c>
      <c r="I213" s="16" t="s">
        <v>135</v>
      </c>
      <c r="J213" s="16" t="s">
        <v>136</v>
      </c>
      <c r="K213" s="16" t="s">
        <v>250</v>
      </c>
      <c r="L213" s="20" t="s">
        <v>76</v>
      </c>
      <c r="M213" s="21">
        <v>59994864</v>
      </c>
      <c r="N213" s="21">
        <v>59994864</v>
      </c>
      <c r="O213" s="21">
        <v>59994864</v>
      </c>
      <c r="P213" s="153">
        <f t="shared" si="12"/>
        <v>1</v>
      </c>
    </row>
    <row r="214" spans="2:16" x14ac:dyDescent="0.25">
      <c r="B214" s="22"/>
      <c r="C214" s="16" t="s">
        <v>1952</v>
      </c>
      <c r="D214" s="16" t="s">
        <v>161</v>
      </c>
      <c r="E214" s="16" t="s">
        <v>1953</v>
      </c>
      <c r="F214" s="16" t="s">
        <v>1858</v>
      </c>
      <c r="G214" s="16">
        <v>33</v>
      </c>
      <c r="H214" s="16" t="s">
        <v>145</v>
      </c>
      <c r="I214" s="16" t="s">
        <v>135</v>
      </c>
      <c r="J214" s="16" t="s">
        <v>136</v>
      </c>
      <c r="K214" s="16" t="s">
        <v>408</v>
      </c>
      <c r="L214" s="20" t="s">
        <v>76</v>
      </c>
      <c r="M214" s="21">
        <v>59473245</v>
      </c>
      <c r="N214" s="21">
        <v>5947324</v>
      </c>
      <c r="O214" s="21">
        <v>5947324</v>
      </c>
      <c r="P214" s="153">
        <f t="shared" si="12"/>
        <v>1</v>
      </c>
    </row>
    <row r="215" spans="2:16" x14ac:dyDescent="0.25">
      <c r="B215" s="22"/>
      <c r="C215" s="16" t="s">
        <v>3098</v>
      </c>
      <c r="D215" s="16" t="s">
        <v>161</v>
      </c>
      <c r="E215" s="16" t="s">
        <v>3099</v>
      </c>
      <c r="F215" s="16" t="s">
        <v>1858</v>
      </c>
      <c r="G215" s="16">
        <v>33</v>
      </c>
      <c r="H215" s="16" t="s">
        <v>145</v>
      </c>
      <c r="I215" s="16" t="s">
        <v>135</v>
      </c>
      <c r="J215" s="16" t="s">
        <v>136</v>
      </c>
      <c r="K215" s="16" t="s">
        <v>152</v>
      </c>
      <c r="L215" s="20" t="s">
        <v>76</v>
      </c>
      <c r="M215" s="21">
        <v>57113258</v>
      </c>
      <c r="N215" s="21">
        <v>5711326</v>
      </c>
      <c r="O215" s="21">
        <v>4810243</v>
      </c>
      <c r="P215" s="153">
        <f t="shared" si="12"/>
        <v>0.84222875738488745</v>
      </c>
    </row>
    <row r="216" spans="2:16" x14ac:dyDescent="0.25">
      <c r="B216" s="22"/>
      <c r="C216" s="16" t="s">
        <v>2527</v>
      </c>
      <c r="D216" s="16" t="s">
        <v>161</v>
      </c>
      <c r="E216" s="16" t="s">
        <v>2528</v>
      </c>
      <c r="F216" s="16" t="s">
        <v>1858</v>
      </c>
      <c r="G216" s="16">
        <v>33</v>
      </c>
      <c r="H216" s="16" t="s">
        <v>145</v>
      </c>
      <c r="I216" s="16" t="s">
        <v>135</v>
      </c>
      <c r="J216" s="16" t="s">
        <v>136</v>
      </c>
      <c r="K216" s="16" t="s">
        <v>250</v>
      </c>
      <c r="L216" s="20" t="s">
        <v>76</v>
      </c>
      <c r="M216" s="21">
        <v>199908323</v>
      </c>
      <c r="N216" s="21">
        <v>7954778</v>
      </c>
      <c r="O216" s="21">
        <v>7946277</v>
      </c>
      <c r="P216" s="153">
        <f t="shared" si="12"/>
        <v>0.99893133409882717</v>
      </c>
    </row>
    <row r="217" spans="2:16" x14ac:dyDescent="0.25">
      <c r="B217" s="22"/>
      <c r="C217" s="16" t="s">
        <v>1950</v>
      </c>
      <c r="D217" s="16" t="s">
        <v>161</v>
      </c>
      <c r="E217" s="16" t="s">
        <v>1951</v>
      </c>
      <c r="F217" s="16" t="s">
        <v>1858</v>
      </c>
      <c r="G217" s="16">
        <v>33</v>
      </c>
      <c r="H217" s="16" t="s">
        <v>145</v>
      </c>
      <c r="I217" s="16" t="s">
        <v>135</v>
      </c>
      <c r="J217" s="16" t="s">
        <v>136</v>
      </c>
      <c r="K217" s="16" t="s">
        <v>210</v>
      </c>
      <c r="L217" s="20" t="s">
        <v>76</v>
      </c>
      <c r="M217" s="21">
        <v>16558225</v>
      </c>
      <c r="N217" s="21">
        <v>16558225</v>
      </c>
      <c r="O217" s="21">
        <v>13246580</v>
      </c>
      <c r="P217" s="153">
        <f t="shared" si="12"/>
        <v>0.8</v>
      </c>
    </row>
    <row r="218" spans="2:16" x14ac:dyDescent="0.25">
      <c r="B218" s="22"/>
      <c r="C218" s="16" t="s">
        <v>1948</v>
      </c>
      <c r="D218" s="16" t="s">
        <v>161</v>
      </c>
      <c r="E218" s="16" t="s">
        <v>1949</v>
      </c>
      <c r="F218" s="16" t="s">
        <v>1858</v>
      </c>
      <c r="G218" s="16">
        <v>33</v>
      </c>
      <c r="H218" s="16" t="s">
        <v>145</v>
      </c>
      <c r="I218" s="16" t="s">
        <v>135</v>
      </c>
      <c r="J218" s="16" t="s">
        <v>136</v>
      </c>
      <c r="K218" s="16" t="s">
        <v>152</v>
      </c>
      <c r="L218" s="20" t="s">
        <v>76</v>
      </c>
      <c r="M218" s="21">
        <v>59978124</v>
      </c>
      <c r="N218" s="21">
        <v>47982499</v>
      </c>
      <c r="O218" s="21">
        <v>47610977</v>
      </c>
      <c r="P218" s="153">
        <f t="shared" si="12"/>
        <v>0.99225713525258452</v>
      </c>
    </row>
    <row r="219" spans="2:16" x14ac:dyDescent="0.25">
      <c r="B219" s="22"/>
      <c r="C219" s="16" t="s">
        <v>1946</v>
      </c>
      <c r="D219" s="16" t="s">
        <v>161</v>
      </c>
      <c r="E219" s="16" t="s">
        <v>1947</v>
      </c>
      <c r="F219" s="16" t="s">
        <v>1858</v>
      </c>
      <c r="G219" s="16">
        <v>33</v>
      </c>
      <c r="H219" s="16" t="s">
        <v>145</v>
      </c>
      <c r="I219" s="16" t="s">
        <v>135</v>
      </c>
      <c r="J219" s="16" t="s">
        <v>136</v>
      </c>
      <c r="K219" s="16" t="s">
        <v>158</v>
      </c>
      <c r="L219" s="20" t="s">
        <v>76</v>
      </c>
      <c r="M219" s="21">
        <v>49321914</v>
      </c>
      <c r="N219" s="21">
        <v>5511532</v>
      </c>
      <c r="O219" s="21">
        <v>4936252</v>
      </c>
      <c r="P219" s="153">
        <f t="shared" si="12"/>
        <v>0.89562248754066931</v>
      </c>
    </row>
    <row r="220" spans="2:16" x14ac:dyDescent="0.25">
      <c r="B220" s="22"/>
      <c r="C220" s="16" t="s">
        <v>3100</v>
      </c>
      <c r="D220" s="16" t="s">
        <v>161</v>
      </c>
      <c r="E220" s="16" t="s">
        <v>3101</v>
      </c>
      <c r="F220" s="16" t="s">
        <v>1858</v>
      </c>
      <c r="G220" s="16">
        <v>33</v>
      </c>
      <c r="H220" s="16" t="s">
        <v>145</v>
      </c>
      <c r="I220" s="16" t="s">
        <v>135</v>
      </c>
      <c r="J220" s="16" t="s">
        <v>136</v>
      </c>
      <c r="K220" s="16" t="s">
        <v>246</v>
      </c>
      <c r="L220" s="20" t="s">
        <v>76</v>
      </c>
      <c r="M220" s="21">
        <v>59887255</v>
      </c>
      <c r="N220" s="21">
        <v>59887255</v>
      </c>
      <c r="O220" s="21">
        <v>59887255</v>
      </c>
      <c r="P220" s="153">
        <f t="shared" si="12"/>
        <v>1</v>
      </c>
    </row>
    <row r="221" spans="2:16" x14ac:dyDescent="0.25">
      <c r="B221" s="22"/>
      <c r="C221" s="16" t="s">
        <v>1944</v>
      </c>
      <c r="D221" s="16" t="s">
        <v>161</v>
      </c>
      <c r="E221" s="16" t="s">
        <v>1945</v>
      </c>
      <c r="F221" s="16" t="s">
        <v>1858</v>
      </c>
      <c r="G221" s="16">
        <v>33</v>
      </c>
      <c r="H221" s="16" t="s">
        <v>145</v>
      </c>
      <c r="I221" s="16" t="s">
        <v>135</v>
      </c>
      <c r="J221" s="16" t="s">
        <v>136</v>
      </c>
      <c r="K221" s="16" t="s">
        <v>246</v>
      </c>
      <c r="L221" s="20" t="s">
        <v>76</v>
      </c>
      <c r="M221" s="21">
        <v>59940879</v>
      </c>
      <c r="N221" s="21">
        <v>47952703</v>
      </c>
      <c r="O221" s="21">
        <v>47951533</v>
      </c>
      <c r="P221" s="153">
        <f t="shared" si="12"/>
        <v>0.99997560095830262</v>
      </c>
    </row>
    <row r="222" spans="2:16" x14ac:dyDescent="0.25">
      <c r="B222" s="22"/>
      <c r="C222" s="16" t="s">
        <v>2710</v>
      </c>
      <c r="D222" s="16" t="s">
        <v>161</v>
      </c>
      <c r="E222" s="16" t="s">
        <v>2711</v>
      </c>
      <c r="F222" s="16" t="s">
        <v>1858</v>
      </c>
      <c r="G222" s="16">
        <v>33</v>
      </c>
      <c r="H222" s="16" t="s">
        <v>145</v>
      </c>
      <c r="I222" s="16" t="s">
        <v>135</v>
      </c>
      <c r="J222" s="16" t="s">
        <v>136</v>
      </c>
      <c r="K222" s="16" t="s">
        <v>250</v>
      </c>
      <c r="L222" s="20" t="s">
        <v>76</v>
      </c>
      <c r="M222" s="21">
        <v>59997601</v>
      </c>
      <c r="N222" s="21">
        <v>5999760</v>
      </c>
      <c r="O222" s="21">
        <v>4865390</v>
      </c>
      <c r="P222" s="153">
        <f t="shared" si="12"/>
        <v>0.81093077056415586</v>
      </c>
    </row>
    <row r="223" spans="2:16" x14ac:dyDescent="0.25">
      <c r="B223" s="22"/>
      <c r="C223" s="16" t="s">
        <v>1942</v>
      </c>
      <c r="D223" s="16" t="s">
        <v>161</v>
      </c>
      <c r="E223" s="16" t="s">
        <v>1943</v>
      </c>
      <c r="F223" s="16" t="s">
        <v>1858</v>
      </c>
      <c r="G223" s="16">
        <v>33</v>
      </c>
      <c r="H223" s="16" t="s">
        <v>145</v>
      </c>
      <c r="I223" s="16" t="s">
        <v>135</v>
      </c>
      <c r="J223" s="16" t="s">
        <v>136</v>
      </c>
      <c r="K223" s="16" t="s">
        <v>501</v>
      </c>
      <c r="L223" s="20" t="s">
        <v>76</v>
      </c>
      <c r="M223" s="21">
        <v>59967324</v>
      </c>
      <c r="N223" s="21">
        <v>59967324</v>
      </c>
      <c r="O223" s="21">
        <v>29983662</v>
      </c>
      <c r="P223" s="153">
        <f t="shared" si="12"/>
        <v>0.5</v>
      </c>
    </row>
    <row r="224" spans="2:16" x14ac:dyDescent="0.25">
      <c r="B224" s="22"/>
      <c r="C224" s="16" t="s">
        <v>3102</v>
      </c>
      <c r="D224" s="16" t="s">
        <v>161</v>
      </c>
      <c r="E224" s="16" t="s">
        <v>3103</v>
      </c>
      <c r="F224" s="16" t="s">
        <v>1858</v>
      </c>
      <c r="G224" s="16">
        <v>33</v>
      </c>
      <c r="H224" s="16" t="s">
        <v>145</v>
      </c>
      <c r="I224" s="16" t="s">
        <v>135</v>
      </c>
      <c r="J224" s="16" t="s">
        <v>136</v>
      </c>
      <c r="K224" s="16" t="s">
        <v>250</v>
      </c>
      <c r="L224" s="20" t="s">
        <v>76</v>
      </c>
      <c r="M224" s="21">
        <v>59937362</v>
      </c>
      <c r="N224" s="21">
        <v>59937362</v>
      </c>
      <c r="O224" s="21">
        <v>59937362</v>
      </c>
      <c r="P224" s="153">
        <f t="shared" si="12"/>
        <v>1</v>
      </c>
    </row>
    <row r="225" spans="2:16" x14ac:dyDescent="0.25">
      <c r="B225" s="22"/>
      <c r="C225" s="16" t="s">
        <v>3104</v>
      </c>
      <c r="D225" s="16" t="s">
        <v>161</v>
      </c>
      <c r="E225" s="16" t="s">
        <v>3105</v>
      </c>
      <c r="F225" s="16" t="s">
        <v>1858</v>
      </c>
      <c r="G225" s="16">
        <v>33</v>
      </c>
      <c r="H225" s="16" t="s">
        <v>145</v>
      </c>
      <c r="I225" s="16" t="s">
        <v>135</v>
      </c>
      <c r="J225" s="16" t="s">
        <v>136</v>
      </c>
      <c r="K225" s="16" t="s">
        <v>246</v>
      </c>
      <c r="L225" s="20" t="s">
        <v>76</v>
      </c>
      <c r="M225" s="21">
        <v>38066984</v>
      </c>
      <c r="N225" s="21">
        <v>38066984</v>
      </c>
      <c r="O225" s="21">
        <v>38066984</v>
      </c>
      <c r="P225" s="153">
        <f t="shared" si="12"/>
        <v>1</v>
      </c>
    </row>
    <row r="226" spans="2:16" x14ac:dyDescent="0.25">
      <c r="B226" s="22"/>
      <c r="C226" s="16" t="s">
        <v>1940</v>
      </c>
      <c r="D226" s="16" t="s">
        <v>161</v>
      </c>
      <c r="E226" s="16" t="s">
        <v>1941</v>
      </c>
      <c r="F226" s="16" t="s">
        <v>1858</v>
      </c>
      <c r="G226" s="16">
        <v>33</v>
      </c>
      <c r="H226" s="16" t="s">
        <v>145</v>
      </c>
      <c r="I226" s="16" t="s">
        <v>135</v>
      </c>
      <c r="J226" s="16" t="s">
        <v>136</v>
      </c>
      <c r="K226" s="16" t="s">
        <v>250</v>
      </c>
      <c r="L226" s="20" t="s">
        <v>76</v>
      </c>
      <c r="M226" s="21">
        <v>59890380</v>
      </c>
      <c r="N226" s="21">
        <v>47912304</v>
      </c>
      <c r="O226" s="21">
        <v>47821198</v>
      </c>
      <c r="P226" s="153">
        <f t="shared" si="12"/>
        <v>0.99809848426408376</v>
      </c>
    </row>
    <row r="227" spans="2:16" x14ac:dyDescent="0.25">
      <c r="B227" s="22"/>
      <c r="C227" s="16" t="s">
        <v>2712</v>
      </c>
      <c r="D227" s="16" t="s">
        <v>161</v>
      </c>
      <c r="E227" s="16" t="s">
        <v>2713</v>
      </c>
      <c r="F227" s="16" t="s">
        <v>1858</v>
      </c>
      <c r="G227" s="16">
        <v>33</v>
      </c>
      <c r="H227" s="16" t="s">
        <v>145</v>
      </c>
      <c r="I227" s="16" t="s">
        <v>135</v>
      </c>
      <c r="J227" s="16" t="s">
        <v>136</v>
      </c>
      <c r="K227" s="16" t="s">
        <v>869</v>
      </c>
      <c r="L227" s="20" t="s">
        <v>76</v>
      </c>
      <c r="M227" s="21">
        <v>54842000</v>
      </c>
      <c r="N227" s="21">
        <v>5715766</v>
      </c>
      <c r="O227" s="21">
        <v>1863986</v>
      </c>
      <c r="P227" s="153">
        <f t="shared" si="12"/>
        <v>0.32611307040911053</v>
      </c>
    </row>
    <row r="228" spans="2:16" x14ac:dyDescent="0.25">
      <c r="B228" s="22"/>
      <c r="C228" s="16" t="s">
        <v>3106</v>
      </c>
      <c r="D228" s="16" t="s">
        <v>161</v>
      </c>
      <c r="E228" s="16" t="s">
        <v>3107</v>
      </c>
      <c r="F228" s="16" t="s">
        <v>1858</v>
      </c>
      <c r="G228" s="16">
        <v>33</v>
      </c>
      <c r="H228" s="16" t="s">
        <v>145</v>
      </c>
      <c r="I228" s="16" t="s">
        <v>135</v>
      </c>
      <c r="J228" s="16" t="s">
        <v>136</v>
      </c>
      <c r="K228" s="16" t="s">
        <v>152</v>
      </c>
      <c r="L228" s="20" t="s">
        <v>76</v>
      </c>
      <c r="M228" s="21">
        <v>59956808</v>
      </c>
      <c r="N228" s="21">
        <v>59956808</v>
      </c>
      <c r="O228" s="21">
        <v>59956808</v>
      </c>
      <c r="P228" s="153">
        <f t="shared" si="12"/>
        <v>1</v>
      </c>
    </row>
    <row r="229" spans="2:16" x14ac:dyDescent="0.25">
      <c r="B229" s="22"/>
      <c r="C229" s="16" t="s">
        <v>1938</v>
      </c>
      <c r="D229" s="16" t="s">
        <v>161</v>
      </c>
      <c r="E229" s="16" t="s">
        <v>1939</v>
      </c>
      <c r="F229" s="16" t="s">
        <v>1858</v>
      </c>
      <c r="G229" s="16">
        <v>33</v>
      </c>
      <c r="H229" s="16" t="s">
        <v>145</v>
      </c>
      <c r="I229" s="16" t="s">
        <v>135</v>
      </c>
      <c r="J229" s="16" t="s">
        <v>136</v>
      </c>
      <c r="K229" s="16" t="s">
        <v>210</v>
      </c>
      <c r="L229" s="20" t="s">
        <v>76</v>
      </c>
      <c r="M229" s="21">
        <v>38105368</v>
      </c>
      <c r="N229" s="21">
        <v>38105368</v>
      </c>
      <c r="O229" s="21">
        <v>30484294</v>
      </c>
      <c r="P229" s="153">
        <f t="shared" si="12"/>
        <v>0.79999998950279128</v>
      </c>
    </row>
    <row r="230" spans="2:16" x14ac:dyDescent="0.25">
      <c r="B230" s="22"/>
      <c r="C230" s="16" t="s">
        <v>1935</v>
      </c>
      <c r="D230" s="16" t="s">
        <v>161</v>
      </c>
      <c r="E230" s="16" t="s">
        <v>1936</v>
      </c>
      <c r="F230" s="16" t="s">
        <v>1858</v>
      </c>
      <c r="G230" s="16">
        <v>33</v>
      </c>
      <c r="H230" s="16" t="s">
        <v>145</v>
      </c>
      <c r="I230" s="16" t="s">
        <v>135</v>
      </c>
      <c r="J230" s="16" t="s">
        <v>136</v>
      </c>
      <c r="K230" s="16" t="s">
        <v>250</v>
      </c>
      <c r="L230" s="20" t="s">
        <v>76</v>
      </c>
      <c r="M230" s="21">
        <v>55873691</v>
      </c>
      <c r="N230" s="21">
        <v>27936845</v>
      </c>
      <c r="O230" s="21">
        <v>25456651</v>
      </c>
      <c r="P230" s="153">
        <f t="shared" si="12"/>
        <v>0.91122139955317072</v>
      </c>
    </row>
    <row r="231" spans="2:16" x14ac:dyDescent="0.25">
      <c r="B231" s="22"/>
      <c r="C231" s="16" t="s">
        <v>3108</v>
      </c>
      <c r="D231" s="16" t="s">
        <v>161</v>
      </c>
      <c r="E231" s="16" t="s">
        <v>3109</v>
      </c>
      <c r="F231" s="16" t="s">
        <v>1858</v>
      </c>
      <c r="G231" s="16">
        <v>33</v>
      </c>
      <c r="H231" s="16" t="s">
        <v>145</v>
      </c>
      <c r="I231" s="16" t="s">
        <v>135</v>
      </c>
      <c r="J231" s="16" t="s">
        <v>136</v>
      </c>
      <c r="K231" s="16" t="s">
        <v>152</v>
      </c>
      <c r="L231" s="20" t="s">
        <v>76</v>
      </c>
      <c r="M231" s="21">
        <v>36175000</v>
      </c>
      <c r="N231" s="21">
        <v>36175000</v>
      </c>
      <c r="O231" s="21">
        <v>36175000</v>
      </c>
      <c r="P231" s="153">
        <f t="shared" si="12"/>
        <v>1</v>
      </c>
    </row>
    <row r="232" spans="2:16" x14ac:dyDescent="0.25">
      <c r="B232" s="22"/>
      <c r="C232" s="16" t="s">
        <v>3110</v>
      </c>
      <c r="D232" s="16" t="s">
        <v>161</v>
      </c>
      <c r="E232" s="16" t="s">
        <v>3111</v>
      </c>
      <c r="F232" s="16" t="s">
        <v>1858</v>
      </c>
      <c r="G232" s="16">
        <v>33</v>
      </c>
      <c r="H232" s="16" t="s">
        <v>145</v>
      </c>
      <c r="I232" s="16" t="s">
        <v>135</v>
      </c>
      <c r="J232" s="16" t="s">
        <v>136</v>
      </c>
      <c r="K232" s="16" t="s">
        <v>479</v>
      </c>
      <c r="L232" s="20" t="s">
        <v>76</v>
      </c>
      <c r="M232" s="21">
        <v>26187000</v>
      </c>
      <c r="N232" s="21">
        <v>26187000</v>
      </c>
      <c r="O232" s="21">
        <v>26187000</v>
      </c>
      <c r="P232" s="153">
        <f t="shared" si="12"/>
        <v>1</v>
      </c>
    </row>
    <row r="233" spans="2:16" x14ac:dyDescent="0.25">
      <c r="B233" s="22"/>
      <c r="C233" s="16" t="s">
        <v>3112</v>
      </c>
      <c r="D233" s="16" t="s">
        <v>161</v>
      </c>
      <c r="E233" s="16" t="s">
        <v>3113</v>
      </c>
      <c r="F233" s="16" t="s">
        <v>1858</v>
      </c>
      <c r="G233" s="16">
        <v>33</v>
      </c>
      <c r="H233" s="16" t="s">
        <v>145</v>
      </c>
      <c r="I233" s="16" t="s">
        <v>135</v>
      </c>
      <c r="J233" s="16" t="s">
        <v>136</v>
      </c>
      <c r="K233" s="16" t="s">
        <v>550</v>
      </c>
      <c r="L233" s="20" t="s">
        <v>76</v>
      </c>
      <c r="M233" s="21">
        <v>30875501</v>
      </c>
      <c r="N233" s="21">
        <v>30875501</v>
      </c>
      <c r="O233" s="21">
        <v>30875501</v>
      </c>
      <c r="P233" s="153">
        <f t="shared" si="12"/>
        <v>1</v>
      </c>
    </row>
    <row r="234" spans="2:16" x14ac:dyDescent="0.25">
      <c r="B234" s="22"/>
      <c r="C234" s="16" t="s">
        <v>3114</v>
      </c>
      <c r="D234" s="16" t="s">
        <v>161</v>
      </c>
      <c r="E234" s="16" t="s">
        <v>3115</v>
      </c>
      <c r="F234" s="16" t="s">
        <v>1858</v>
      </c>
      <c r="G234" s="16">
        <v>33</v>
      </c>
      <c r="H234" s="16" t="s">
        <v>145</v>
      </c>
      <c r="I234" s="16" t="s">
        <v>135</v>
      </c>
      <c r="J234" s="16" t="s">
        <v>136</v>
      </c>
      <c r="K234" s="16" t="s">
        <v>158</v>
      </c>
      <c r="L234" s="20" t="s">
        <v>76</v>
      </c>
      <c r="M234" s="21">
        <v>40783000</v>
      </c>
      <c r="N234" s="21">
        <v>40783000</v>
      </c>
      <c r="O234" s="21">
        <v>40783000</v>
      </c>
      <c r="P234" s="153">
        <f t="shared" si="12"/>
        <v>1</v>
      </c>
    </row>
    <row r="235" spans="2:16" x14ac:dyDescent="0.25">
      <c r="B235" s="22"/>
      <c r="C235" s="16" t="s">
        <v>3116</v>
      </c>
      <c r="D235" s="16" t="s">
        <v>161</v>
      </c>
      <c r="E235" s="16" t="s">
        <v>3117</v>
      </c>
      <c r="F235" s="16" t="s">
        <v>1858</v>
      </c>
      <c r="G235" s="16">
        <v>33</v>
      </c>
      <c r="H235" s="16" t="s">
        <v>145</v>
      </c>
      <c r="I235" s="16" t="s">
        <v>135</v>
      </c>
      <c r="J235" s="16" t="s">
        <v>136</v>
      </c>
      <c r="K235" s="16" t="s">
        <v>476</v>
      </c>
      <c r="L235" s="20" t="s">
        <v>76</v>
      </c>
      <c r="M235" s="21">
        <v>36808000</v>
      </c>
      <c r="N235" s="21">
        <v>36808000</v>
      </c>
      <c r="O235" s="21">
        <v>36808000</v>
      </c>
      <c r="P235" s="153">
        <f t="shared" si="12"/>
        <v>1</v>
      </c>
    </row>
    <row r="236" spans="2:16" x14ac:dyDescent="0.25">
      <c r="B236" s="22"/>
      <c r="C236" s="16" t="s">
        <v>3118</v>
      </c>
      <c r="D236" s="16" t="s">
        <v>161</v>
      </c>
      <c r="E236" s="16" t="s">
        <v>3119</v>
      </c>
      <c r="F236" s="16" t="s">
        <v>1858</v>
      </c>
      <c r="G236" s="16">
        <v>33</v>
      </c>
      <c r="H236" s="16" t="s">
        <v>145</v>
      </c>
      <c r="I236" s="16" t="s">
        <v>135</v>
      </c>
      <c r="J236" s="16" t="s">
        <v>136</v>
      </c>
      <c r="K236" s="16" t="s">
        <v>501</v>
      </c>
      <c r="L236" s="20" t="s">
        <v>76</v>
      </c>
      <c r="M236" s="21">
        <v>47839403</v>
      </c>
      <c r="N236" s="21">
        <v>47839403</v>
      </c>
      <c r="O236" s="21">
        <v>47839403</v>
      </c>
      <c r="P236" s="153">
        <f t="shared" si="12"/>
        <v>1</v>
      </c>
    </row>
    <row r="237" spans="2:16" x14ac:dyDescent="0.25">
      <c r="B237" s="22"/>
      <c r="C237" s="16" t="s">
        <v>3120</v>
      </c>
      <c r="D237" s="16" t="s">
        <v>161</v>
      </c>
      <c r="E237" s="16" t="s">
        <v>3121</v>
      </c>
      <c r="F237" s="16" t="s">
        <v>1858</v>
      </c>
      <c r="G237" s="16">
        <v>33</v>
      </c>
      <c r="H237" s="16" t="s">
        <v>145</v>
      </c>
      <c r="I237" s="16" t="s">
        <v>135</v>
      </c>
      <c r="J237" s="16" t="s">
        <v>136</v>
      </c>
      <c r="K237" s="16" t="s">
        <v>146</v>
      </c>
      <c r="L237" s="20" t="s">
        <v>76</v>
      </c>
      <c r="M237" s="21">
        <v>32689000</v>
      </c>
      <c r="N237" s="21">
        <v>32689000</v>
      </c>
      <c r="O237" s="21">
        <v>32689000</v>
      </c>
      <c r="P237" s="153">
        <f t="shared" si="12"/>
        <v>1</v>
      </c>
    </row>
    <row r="238" spans="2:16" x14ac:dyDescent="0.25">
      <c r="B238" s="22"/>
      <c r="C238" s="16" t="s">
        <v>3122</v>
      </c>
      <c r="D238" s="16" t="s">
        <v>161</v>
      </c>
      <c r="E238" s="16" t="s">
        <v>3123</v>
      </c>
      <c r="F238" s="16" t="s">
        <v>1858</v>
      </c>
      <c r="G238" s="16">
        <v>33</v>
      </c>
      <c r="H238" s="16" t="s">
        <v>145</v>
      </c>
      <c r="I238" s="16" t="s">
        <v>135</v>
      </c>
      <c r="J238" s="16" t="s">
        <v>136</v>
      </c>
      <c r="K238" s="16" t="s">
        <v>210</v>
      </c>
      <c r="L238" s="20" t="s">
        <v>76</v>
      </c>
      <c r="M238" s="21">
        <v>37556000</v>
      </c>
      <c r="N238" s="21">
        <v>37556000</v>
      </c>
      <c r="O238" s="21">
        <v>37556000</v>
      </c>
      <c r="P238" s="153">
        <f t="shared" si="12"/>
        <v>1</v>
      </c>
    </row>
    <row r="239" spans="2:16" x14ac:dyDescent="0.25">
      <c r="B239" s="22"/>
      <c r="C239" s="16" t="s">
        <v>3124</v>
      </c>
      <c r="D239" s="16" t="s">
        <v>161</v>
      </c>
      <c r="E239" s="16" t="s">
        <v>3125</v>
      </c>
      <c r="F239" s="16" t="s">
        <v>1858</v>
      </c>
      <c r="G239" s="16">
        <v>33</v>
      </c>
      <c r="H239" s="16" t="s">
        <v>145</v>
      </c>
      <c r="I239" s="16" t="s">
        <v>135</v>
      </c>
      <c r="J239" s="16" t="s">
        <v>136</v>
      </c>
      <c r="K239" s="16" t="s">
        <v>250</v>
      </c>
      <c r="L239" s="20" t="s">
        <v>76</v>
      </c>
      <c r="M239" s="21">
        <v>19213294</v>
      </c>
      <c r="N239" s="21">
        <v>19213294</v>
      </c>
      <c r="O239" s="21">
        <v>19213294</v>
      </c>
      <c r="P239" s="153">
        <f t="shared" si="12"/>
        <v>1</v>
      </c>
    </row>
    <row r="240" spans="2:16" x14ac:dyDescent="0.25">
      <c r="B240" s="22"/>
      <c r="C240" s="16" t="s">
        <v>3126</v>
      </c>
      <c r="D240" s="16" t="s">
        <v>161</v>
      </c>
      <c r="E240" s="16" t="s">
        <v>3127</v>
      </c>
      <c r="F240" s="16" t="s">
        <v>1858</v>
      </c>
      <c r="G240" s="16">
        <v>33</v>
      </c>
      <c r="H240" s="16" t="s">
        <v>145</v>
      </c>
      <c r="I240" s="16" t="s">
        <v>135</v>
      </c>
      <c r="J240" s="16" t="s">
        <v>136</v>
      </c>
      <c r="K240" s="16" t="s">
        <v>869</v>
      </c>
      <c r="L240" s="20" t="s">
        <v>76</v>
      </c>
      <c r="M240" s="21">
        <v>30126000</v>
      </c>
      <c r="N240" s="21">
        <v>30126000</v>
      </c>
      <c r="O240" s="21">
        <v>30126000</v>
      </c>
      <c r="P240" s="153">
        <f t="shared" si="12"/>
        <v>1</v>
      </c>
    </row>
    <row r="241" spans="2:16" x14ac:dyDescent="0.25">
      <c r="B241" s="22"/>
      <c r="C241" s="16" t="s">
        <v>3128</v>
      </c>
      <c r="D241" s="16" t="s">
        <v>161</v>
      </c>
      <c r="E241" s="16" t="s">
        <v>3129</v>
      </c>
      <c r="F241" s="16" t="s">
        <v>1858</v>
      </c>
      <c r="G241" s="16">
        <v>33</v>
      </c>
      <c r="H241" s="16" t="s">
        <v>145</v>
      </c>
      <c r="I241" s="16" t="s">
        <v>135</v>
      </c>
      <c r="J241" s="16" t="s">
        <v>136</v>
      </c>
      <c r="K241" s="16" t="s">
        <v>137</v>
      </c>
      <c r="L241" s="20" t="s">
        <v>76</v>
      </c>
      <c r="M241" s="21">
        <v>38731726</v>
      </c>
      <c r="N241" s="21">
        <v>38731726</v>
      </c>
      <c r="O241" s="21">
        <v>38731726</v>
      </c>
      <c r="P241" s="153">
        <f t="shared" si="12"/>
        <v>1</v>
      </c>
    </row>
    <row r="242" spans="2:16" x14ac:dyDescent="0.25">
      <c r="B242" s="22"/>
      <c r="C242" s="16" t="s">
        <v>3130</v>
      </c>
      <c r="D242" s="16" t="s">
        <v>161</v>
      </c>
      <c r="E242" s="16" t="s">
        <v>3131</v>
      </c>
      <c r="F242" s="16" t="s">
        <v>1858</v>
      </c>
      <c r="G242" s="16">
        <v>33</v>
      </c>
      <c r="H242" s="16" t="s">
        <v>145</v>
      </c>
      <c r="I242" s="16" t="s">
        <v>135</v>
      </c>
      <c r="J242" s="16" t="s">
        <v>136</v>
      </c>
      <c r="K242" s="16" t="s">
        <v>246</v>
      </c>
      <c r="L242" s="20" t="s">
        <v>76</v>
      </c>
      <c r="M242" s="21">
        <v>30595000</v>
      </c>
      <c r="N242" s="21">
        <v>30595000</v>
      </c>
      <c r="O242" s="21">
        <v>30595000</v>
      </c>
      <c r="P242" s="153">
        <f t="shared" si="12"/>
        <v>1</v>
      </c>
    </row>
    <row r="243" spans="2:16" x14ac:dyDescent="0.25">
      <c r="B243" s="22"/>
      <c r="C243" s="16" t="s">
        <v>3132</v>
      </c>
      <c r="D243" s="16" t="s">
        <v>161</v>
      </c>
      <c r="E243" s="16" t="s">
        <v>3133</v>
      </c>
      <c r="F243" s="16" t="s">
        <v>1858</v>
      </c>
      <c r="G243" s="16">
        <v>33</v>
      </c>
      <c r="H243" s="16" t="s">
        <v>145</v>
      </c>
      <c r="I243" s="16" t="s">
        <v>135</v>
      </c>
      <c r="J243" s="16" t="s">
        <v>136</v>
      </c>
      <c r="K243" s="16" t="s">
        <v>408</v>
      </c>
      <c r="L243" s="20" t="s">
        <v>76</v>
      </c>
      <c r="M243" s="21">
        <v>20488800</v>
      </c>
      <c r="N243" s="21">
        <v>20488800</v>
      </c>
      <c r="O243" s="21">
        <v>20488800</v>
      </c>
      <c r="P243" s="153">
        <f t="shared" si="12"/>
        <v>1</v>
      </c>
    </row>
    <row r="244" spans="2:16" x14ac:dyDescent="0.25">
      <c r="B244" s="22"/>
      <c r="C244" s="16" t="s">
        <v>3134</v>
      </c>
      <c r="D244" s="16" t="s">
        <v>161</v>
      </c>
      <c r="E244" s="16" t="s">
        <v>3135</v>
      </c>
      <c r="F244" s="16" t="s">
        <v>1858</v>
      </c>
      <c r="G244" s="16">
        <v>33</v>
      </c>
      <c r="H244" s="16" t="s">
        <v>145</v>
      </c>
      <c r="I244" s="16" t="s">
        <v>135</v>
      </c>
      <c r="J244" s="16" t="s">
        <v>136</v>
      </c>
      <c r="K244" s="16" t="s">
        <v>212</v>
      </c>
      <c r="L244" s="20" t="s">
        <v>76</v>
      </c>
      <c r="M244" s="21">
        <v>32318169</v>
      </c>
      <c r="N244" s="21">
        <v>32318169</v>
      </c>
      <c r="O244" s="21">
        <v>32318169</v>
      </c>
      <c r="P244" s="153">
        <f t="shared" si="12"/>
        <v>1</v>
      </c>
    </row>
    <row r="245" spans="2:16" x14ac:dyDescent="0.25">
      <c r="B245" s="22"/>
      <c r="C245" s="16" t="s">
        <v>3136</v>
      </c>
      <c r="D245" s="16" t="s">
        <v>161</v>
      </c>
      <c r="E245" s="16" t="s">
        <v>3137</v>
      </c>
      <c r="F245" s="16" t="s">
        <v>1858</v>
      </c>
      <c r="G245" s="16">
        <v>33</v>
      </c>
      <c r="H245" s="16" t="s">
        <v>145</v>
      </c>
      <c r="I245" s="16" t="s">
        <v>135</v>
      </c>
      <c r="J245" s="16" t="s">
        <v>136</v>
      </c>
      <c r="K245" s="16" t="s">
        <v>220</v>
      </c>
      <c r="L245" s="20" t="s">
        <v>76</v>
      </c>
      <c r="M245" s="21">
        <v>26087000</v>
      </c>
      <c r="N245" s="21">
        <v>26087000</v>
      </c>
      <c r="O245" s="21">
        <v>26087000</v>
      </c>
      <c r="P245" s="153">
        <f t="shared" si="12"/>
        <v>1</v>
      </c>
    </row>
    <row r="246" spans="2:16" x14ac:dyDescent="0.25">
      <c r="B246" s="22"/>
      <c r="C246" s="16"/>
      <c r="D246" s="16" t="s">
        <v>161</v>
      </c>
      <c r="E246" s="16" t="s">
        <v>1934</v>
      </c>
      <c r="F246" s="16" t="s">
        <v>263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20" t="s">
        <v>76</v>
      </c>
      <c r="M246" s="21">
        <v>10946126</v>
      </c>
      <c r="N246" s="21">
        <v>10946126</v>
      </c>
      <c r="O246" s="21">
        <v>10946126</v>
      </c>
      <c r="P246" s="153">
        <f t="shared" si="12"/>
        <v>1</v>
      </c>
    </row>
    <row r="247" spans="2:16" x14ac:dyDescent="0.25">
      <c r="B247" s="22"/>
      <c r="C247" s="16"/>
      <c r="D247" s="16" t="s">
        <v>161</v>
      </c>
      <c r="E247" s="16" t="s">
        <v>1933</v>
      </c>
      <c r="F247" s="16" t="s">
        <v>263</v>
      </c>
      <c r="G247" s="16">
        <v>24</v>
      </c>
      <c r="H247" s="16" t="s">
        <v>145</v>
      </c>
      <c r="I247" s="16" t="s">
        <v>164</v>
      </c>
      <c r="J247" s="16" t="s">
        <v>136</v>
      </c>
      <c r="K247" s="16" t="s">
        <v>136</v>
      </c>
      <c r="L247" s="20" t="s">
        <v>76</v>
      </c>
      <c r="M247" s="21">
        <v>617661</v>
      </c>
      <c r="N247" s="21">
        <v>617661</v>
      </c>
      <c r="O247" s="21">
        <v>617661</v>
      </c>
      <c r="P247" s="153">
        <f t="shared" si="12"/>
        <v>1</v>
      </c>
    </row>
    <row r="248" spans="2:16" x14ac:dyDescent="0.25">
      <c r="B248" s="22"/>
      <c r="C248" s="16" t="s">
        <v>2101</v>
      </c>
      <c r="D248" s="16" t="s">
        <v>161</v>
      </c>
      <c r="E248" s="16" t="s">
        <v>2102</v>
      </c>
      <c r="F248" s="16" t="s">
        <v>263</v>
      </c>
      <c r="G248" s="16">
        <v>24</v>
      </c>
      <c r="H248" s="16" t="s">
        <v>145</v>
      </c>
      <c r="I248" s="16" t="s">
        <v>135</v>
      </c>
      <c r="J248" s="16" t="s">
        <v>136</v>
      </c>
      <c r="K248" s="16" t="s">
        <v>268</v>
      </c>
      <c r="L248" s="20" t="s">
        <v>77</v>
      </c>
      <c r="M248" s="21">
        <v>30803166</v>
      </c>
      <c r="N248" s="21">
        <v>30803166</v>
      </c>
      <c r="O248" s="21">
        <v>30803166</v>
      </c>
      <c r="P248" s="153">
        <f t="shared" si="12"/>
        <v>1</v>
      </c>
    </row>
    <row r="249" spans="2:16" x14ac:dyDescent="0.25">
      <c r="B249" s="22"/>
      <c r="C249" s="16" t="s">
        <v>2099</v>
      </c>
      <c r="D249" s="16" t="s">
        <v>161</v>
      </c>
      <c r="E249" s="16" t="s">
        <v>2100</v>
      </c>
      <c r="F249" s="16" t="s">
        <v>263</v>
      </c>
      <c r="G249" s="16">
        <v>24</v>
      </c>
      <c r="H249" s="16" t="s">
        <v>145</v>
      </c>
      <c r="I249" s="16" t="s">
        <v>135</v>
      </c>
      <c r="J249" s="16" t="s">
        <v>136</v>
      </c>
      <c r="K249" s="16" t="s">
        <v>220</v>
      </c>
      <c r="L249" s="20" t="s">
        <v>77</v>
      </c>
      <c r="M249" s="21">
        <v>146686299</v>
      </c>
      <c r="N249" s="21">
        <v>146686299</v>
      </c>
      <c r="O249" s="21">
        <v>146686299</v>
      </c>
      <c r="P249" s="153">
        <f t="shared" si="12"/>
        <v>1</v>
      </c>
    </row>
    <row r="250" spans="2:16" x14ac:dyDescent="0.25">
      <c r="B250" s="22"/>
      <c r="C250" s="16">
        <v>30106295</v>
      </c>
      <c r="D250" s="16"/>
      <c r="E250" s="16" t="s">
        <v>2103</v>
      </c>
      <c r="F250" s="16">
        <v>22</v>
      </c>
      <c r="G250" s="16">
        <v>22</v>
      </c>
      <c r="H250" s="16" t="s">
        <v>145</v>
      </c>
      <c r="I250" s="16" t="s">
        <v>135</v>
      </c>
      <c r="J250" s="16"/>
      <c r="K250" s="16" t="s">
        <v>2104</v>
      </c>
      <c r="L250" s="20" t="s">
        <v>73</v>
      </c>
      <c r="M250" s="21">
        <v>176000000</v>
      </c>
      <c r="N250" s="21">
        <v>0</v>
      </c>
      <c r="O250" s="21">
        <v>0</v>
      </c>
      <c r="P250" s="153">
        <v>0</v>
      </c>
    </row>
    <row r="251" spans="2:16" x14ac:dyDescent="0.25">
      <c r="B251" s="22"/>
      <c r="C251" s="16">
        <v>30485526</v>
      </c>
      <c r="D251" s="16"/>
      <c r="E251" s="16" t="s">
        <v>2105</v>
      </c>
      <c r="F251" s="16">
        <v>22</v>
      </c>
      <c r="G251" s="16">
        <v>22</v>
      </c>
      <c r="H251" s="16" t="s">
        <v>145</v>
      </c>
      <c r="I251" s="16" t="s">
        <v>164</v>
      </c>
      <c r="J251" s="16"/>
      <c r="K251" s="16" t="s">
        <v>2106</v>
      </c>
      <c r="L251" s="20" t="s">
        <v>73</v>
      </c>
      <c r="M251" s="21">
        <v>60000000</v>
      </c>
      <c r="N251" s="21">
        <v>0</v>
      </c>
      <c r="O251" s="21">
        <v>0</v>
      </c>
      <c r="P251" s="153">
        <v>0</v>
      </c>
    </row>
    <row r="252" spans="2:16" x14ac:dyDescent="0.25">
      <c r="B252" s="22"/>
      <c r="C252" s="16">
        <v>30472085</v>
      </c>
      <c r="D252" s="16"/>
      <c r="E252" s="16" t="s">
        <v>2107</v>
      </c>
      <c r="F252" s="16">
        <v>22</v>
      </c>
      <c r="G252" s="16">
        <v>22</v>
      </c>
      <c r="H252" s="16" t="s">
        <v>145</v>
      </c>
      <c r="I252" s="16" t="s">
        <v>135</v>
      </c>
      <c r="J252" s="16"/>
      <c r="K252" s="16" t="s">
        <v>2108</v>
      </c>
      <c r="L252" s="20" t="s">
        <v>73</v>
      </c>
      <c r="M252" s="21">
        <v>109000000</v>
      </c>
      <c r="N252" s="21">
        <v>0</v>
      </c>
      <c r="O252" s="21">
        <v>0</v>
      </c>
      <c r="P252" s="153">
        <v>0</v>
      </c>
    </row>
    <row r="253" spans="2:16" x14ac:dyDescent="0.25">
      <c r="B253" s="22"/>
      <c r="C253" s="16">
        <v>30473384</v>
      </c>
      <c r="D253" s="16"/>
      <c r="E253" s="16" t="s">
        <v>2109</v>
      </c>
      <c r="F253" s="16">
        <v>22</v>
      </c>
      <c r="G253" s="16">
        <v>22</v>
      </c>
      <c r="H253" s="16" t="s">
        <v>145</v>
      </c>
      <c r="I253" s="16" t="s">
        <v>164</v>
      </c>
      <c r="J253" s="16"/>
      <c r="K253" s="16" t="s">
        <v>2106</v>
      </c>
      <c r="L253" s="20" t="s">
        <v>73</v>
      </c>
      <c r="M253" s="21">
        <v>70950000</v>
      </c>
      <c r="N253" s="21">
        <v>55668800</v>
      </c>
      <c r="O253" s="21">
        <v>55668800</v>
      </c>
      <c r="P253" s="153">
        <v>0</v>
      </c>
    </row>
    <row r="254" spans="2:16" x14ac:dyDescent="0.25">
      <c r="B254" s="22"/>
      <c r="C254" s="16">
        <v>30459964</v>
      </c>
      <c r="D254" s="16"/>
      <c r="E254" s="16" t="s">
        <v>2110</v>
      </c>
      <c r="F254" s="16">
        <v>22</v>
      </c>
      <c r="G254" s="16">
        <v>22</v>
      </c>
      <c r="H254" s="16" t="s">
        <v>145</v>
      </c>
      <c r="I254" s="16" t="s">
        <v>135</v>
      </c>
      <c r="J254" s="16"/>
      <c r="K254" s="16" t="s">
        <v>2108</v>
      </c>
      <c r="L254" s="20" t="s">
        <v>73</v>
      </c>
      <c r="M254" s="21">
        <v>22724000</v>
      </c>
      <c r="N254" s="21">
        <v>0</v>
      </c>
      <c r="O254" s="21">
        <v>0</v>
      </c>
      <c r="P254" s="153">
        <v>0</v>
      </c>
    </row>
    <row r="255" spans="2:16" x14ac:dyDescent="0.25">
      <c r="B255" s="22"/>
      <c r="C255" s="16">
        <v>40001072</v>
      </c>
      <c r="D255" s="16"/>
      <c r="E255" s="16" t="s">
        <v>2111</v>
      </c>
      <c r="F255" s="16">
        <v>22</v>
      </c>
      <c r="G255" s="16">
        <v>22</v>
      </c>
      <c r="H255" s="16" t="s">
        <v>145</v>
      </c>
      <c r="I255" s="16" t="s">
        <v>164</v>
      </c>
      <c r="J255" s="16"/>
      <c r="K255" s="16" t="s">
        <v>2106</v>
      </c>
      <c r="L255" s="20" t="s">
        <v>73</v>
      </c>
      <c r="M255" s="21">
        <v>258152000</v>
      </c>
      <c r="N255" s="21">
        <v>0</v>
      </c>
      <c r="O255" s="21">
        <v>0</v>
      </c>
      <c r="P255" s="153">
        <v>0</v>
      </c>
    </row>
    <row r="256" spans="2:16" x14ac:dyDescent="0.25">
      <c r="B256" s="22"/>
      <c r="C256" s="16">
        <v>2401100</v>
      </c>
      <c r="D256" s="16"/>
      <c r="E256" s="16" t="s">
        <v>2112</v>
      </c>
      <c r="F256" s="16">
        <v>24</v>
      </c>
      <c r="G256" s="16">
        <v>24</v>
      </c>
      <c r="H256" s="16" t="s">
        <v>145</v>
      </c>
      <c r="I256" s="16" t="s">
        <v>164</v>
      </c>
      <c r="J256" s="16"/>
      <c r="K256" s="16" t="s">
        <v>2106</v>
      </c>
      <c r="L256" s="20" t="s">
        <v>73</v>
      </c>
      <c r="M256" s="21">
        <v>2753709000</v>
      </c>
      <c r="N256" s="21">
        <v>2751155999.9999995</v>
      </c>
      <c r="O256" s="21">
        <v>2751153727.9999995</v>
      </c>
      <c r="P256" s="153">
        <f t="shared" si="12"/>
        <v>0.99999917416533268</v>
      </c>
    </row>
    <row r="257" spans="2:16" x14ac:dyDescent="0.25">
      <c r="B257" s="22"/>
      <c r="C257" s="16">
        <v>2401002</v>
      </c>
      <c r="D257" s="16"/>
      <c r="E257" s="16" t="s">
        <v>2113</v>
      </c>
      <c r="F257" s="16">
        <v>24</v>
      </c>
      <c r="G257" s="16">
        <v>24</v>
      </c>
      <c r="H257" s="16" t="s">
        <v>145</v>
      </c>
      <c r="I257" s="16" t="s">
        <v>164</v>
      </c>
      <c r="J257" s="16"/>
      <c r="K257" s="16" t="s">
        <v>2106</v>
      </c>
      <c r="L257" s="20" t="s">
        <v>73</v>
      </c>
      <c r="M257" s="21">
        <v>4174819480.0000005</v>
      </c>
      <c r="N257" s="21">
        <v>826401858</v>
      </c>
      <c r="O257" s="21">
        <v>826401858</v>
      </c>
      <c r="P257" s="153">
        <f t="shared" si="12"/>
        <v>1</v>
      </c>
    </row>
    <row r="258" spans="2:16" x14ac:dyDescent="0.25">
      <c r="B258" s="22"/>
      <c r="C258" s="16">
        <v>2401021</v>
      </c>
      <c r="D258" s="16"/>
      <c r="E258" s="16" t="s">
        <v>2114</v>
      </c>
      <c r="F258" s="16">
        <v>24</v>
      </c>
      <c r="G258" s="16">
        <v>24</v>
      </c>
      <c r="H258" s="16" t="s">
        <v>145</v>
      </c>
      <c r="I258" s="16" t="s">
        <v>164</v>
      </c>
      <c r="J258" s="16"/>
      <c r="K258" s="16" t="s">
        <v>2106</v>
      </c>
      <c r="L258" s="20" t="s">
        <v>73</v>
      </c>
      <c r="M258" s="21">
        <v>3436019000</v>
      </c>
      <c r="N258" s="21">
        <v>996149000</v>
      </c>
      <c r="O258" s="21">
        <v>996148033</v>
      </c>
      <c r="P258" s="153">
        <f t="shared" si="12"/>
        <v>0.99999902926168671</v>
      </c>
    </row>
    <row r="259" spans="2:16" x14ac:dyDescent="0.25">
      <c r="B259" s="22"/>
      <c r="C259" s="16">
        <v>2401006</v>
      </c>
      <c r="D259" s="16"/>
      <c r="E259" s="16" t="s">
        <v>2115</v>
      </c>
      <c r="F259" s="16">
        <v>24</v>
      </c>
      <c r="G259" s="16">
        <v>24</v>
      </c>
      <c r="H259" s="16" t="s">
        <v>145</v>
      </c>
      <c r="I259" s="16" t="s">
        <v>164</v>
      </c>
      <c r="J259" s="16"/>
      <c r="K259" s="16" t="s">
        <v>2106</v>
      </c>
      <c r="L259" s="20" t="s">
        <v>73</v>
      </c>
      <c r="M259" s="21">
        <v>1833407024</v>
      </c>
      <c r="N259" s="21">
        <v>568775877</v>
      </c>
      <c r="O259" s="21">
        <v>568775877</v>
      </c>
      <c r="P259" s="153">
        <f t="shared" ref="P259:P322" si="13">+O259/N259</f>
        <v>1</v>
      </c>
    </row>
    <row r="260" spans="2:16" x14ac:dyDescent="0.25">
      <c r="B260" s="22"/>
      <c r="C260" s="16">
        <v>2403100</v>
      </c>
      <c r="D260" s="16"/>
      <c r="E260" s="16" t="s">
        <v>2112</v>
      </c>
      <c r="F260" s="16">
        <v>24</v>
      </c>
      <c r="G260" s="16">
        <v>24</v>
      </c>
      <c r="H260" s="16" t="s">
        <v>145</v>
      </c>
      <c r="I260" s="16" t="s">
        <v>164</v>
      </c>
      <c r="J260" s="16"/>
      <c r="K260" s="16" t="s">
        <v>2106</v>
      </c>
      <c r="L260" s="20" t="s">
        <v>73</v>
      </c>
      <c r="M260" s="21">
        <v>692803000</v>
      </c>
      <c r="N260" s="21">
        <v>695356000</v>
      </c>
      <c r="O260" s="21">
        <v>695354660</v>
      </c>
      <c r="P260" s="153">
        <f t="shared" si="13"/>
        <v>0.99999807292954979</v>
      </c>
    </row>
    <row r="261" spans="2:16" x14ac:dyDescent="0.25">
      <c r="B261" s="22"/>
      <c r="C261" s="16">
        <v>2602</v>
      </c>
      <c r="D261" s="16"/>
      <c r="E261" s="16" t="s">
        <v>2116</v>
      </c>
      <c r="F261" s="16">
        <v>26</v>
      </c>
      <c r="G261" s="16">
        <v>26</v>
      </c>
      <c r="H261" s="16" t="s">
        <v>145</v>
      </c>
      <c r="I261" s="16" t="s">
        <v>164</v>
      </c>
      <c r="J261" s="16"/>
      <c r="K261" s="16" t="s">
        <v>2106</v>
      </c>
      <c r="L261" s="20" t="s">
        <v>73</v>
      </c>
      <c r="M261" s="21">
        <v>410085382</v>
      </c>
      <c r="N261" s="21">
        <v>410085618</v>
      </c>
      <c r="O261" s="21">
        <v>410085000</v>
      </c>
      <c r="P261" s="153">
        <f t="shared" si="13"/>
        <v>0.99999849299762567</v>
      </c>
    </row>
    <row r="262" spans="2:16" x14ac:dyDescent="0.25">
      <c r="B262" s="22"/>
      <c r="C262" s="16">
        <v>30393725</v>
      </c>
      <c r="D262" s="16"/>
      <c r="E262" s="16" t="s">
        <v>2117</v>
      </c>
      <c r="F262" s="16">
        <v>29</v>
      </c>
      <c r="G262" s="16">
        <v>29</v>
      </c>
      <c r="H262" s="16" t="s">
        <v>145</v>
      </c>
      <c r="I262" s="16" t="s">
        <v>164</v>
      </c>
      <c r="J262" s="16"/>
      <c r="K262" s="16" t="s">
        <v>2106</v>
      </c>
      <c r="L262" s="20" t="s">
        <v>73</v>
      </c>
      <c r="M262" s="21">
        <v>1122629000</v>
      </c>
      <c r="N262" s="21">
        <v>621036549</v>
      </c>
      <c r="O262" s="21">
        <v>621036549</v>
      </c>
      <c r="P262" s="153">
        <f t="shared" si="13"/>
        <v>1</v>
      </c>
    </row>
    <row r="263" spans="2:16" x14ac:dyDescent="0.25">
      <c r="B263" s="22"/>
      <c r="C263" s="16">
        <v>30393725</v>
      </c>
      <c r="D263" s="16"/>
      <c r="E263" s="16" t="s">
        <v>2117</v>
      </c>
      <c r="F263" s="16">
        <v>29</v>
      </c>
      <c r="G263" s="16">
        <v>29</v>
      </c>
      <c r="H263" s="16" t="s">
        <v>145</v>
      </c>
      <c r="I263" s="16" t="s">
        <v>164</v>
      </c>
      <c r="J263" s="16"/>
      <c r="K263" s="16" t="s">
        <v>2106</v>
      </c>
      <c r="L263" s="20" t="s">
        <v>73</v>
      </c>
      <c r="M263" s="21">
        <v>49731000</v>
      </c>
      <c r="N263" s="21">
        <v>48230700</v>
      </c>
      <c r="O263" s="21">
        <v>48230700</v>
      </c>
      <c r="P263" s="153">
        <f t="shared" si="13"/>
        <v>1</v>
      </c>
    </row>
    <row r="264" spans="2:16" x14ac:dyDescent="0.25">
      <c r="B264" s="22"/>
      <c r="C264" s="16">
        <v>30430573</v>
      </c>
      <c r="D264" s="16"/>
      <c r="E264" s="16" t="s">
        <v>2118</v>
      </c>
      <c r="F264" s="16">
        <v>29</v>
      </c>
      <c r="G264" s="16">
        <v>29</v>
      </c>
      <c r="H264" s="16" t="s">
        <v>145</v>
      </c>
      <c r="I264" s="16" t="s">
        <v>135</v>
      </c>
      <c r="J264" s="16"/>
      <c r="K264" s="16" t="s">
        <v>2119</v>
      </c>
      <c r="L264" s="20" t="s">
        <v>73</v>
      </c>
      <c r="M264" s="21">
        <v>372823000</v>
      </c>
      <c r="N264" s="21">
        <v>93124731</v>
      </c>
      <c r="O264" s="21">
        <v>93124731</v>
      </c>
      <c r="P264" s="153">
        <f t="shared" si="13"/>
        <v>1</v>
      </c>
    </row>
    <row r="265" spans="2:16" x14ac:dyDescent="0.25">
      <c r="B265" s="22"/>
      <c r="C265" s="16">
        <v>30438276</v>
      </c>
      <c r="D265" s="16"/>
      <c r="E265" s="16" t="s">
        <v>3138</v>
      </c>
      <c r="F265" s="16">
        <v>29</v>
      </c>
      <c r="G265" s="16">
        <v>29</v>
      </c>
      <c r="H265" s="16" t="s">
        <v>145</v>
      </c>
      <c r="I265" s="16" t="s">
        <v>135</v>
      </c>
      <c r="J265" s="16"/>
      <c r="K265" s="16" t="s">
        <v>2108</v>
      </c>
      <c r="L265" s="20" t="s">
        <v>73</v>
      </c>
      <c r="M265" s="21">
        <v>141453000</v>
      </c>
      <c r="N265" s="21">
        <v>0</v>
      </c>
      <c r="O265" s="21">
        <v>0</v>
      </c>
      <c r="P265" s="153">
        <v>0</v>
      </c>
    </row>
    <row r="266" spans="2:16" x14ac:dyDescent="0.25">
      <c r="B266" s="22"/>
      <c r="C266" s="16">
        <v>30438276</v>
      </c>
      <c r="D266" s="16"/>
      <c r="E266" s="16" t="s">
        <v>3139</v>
      </c>
      <c r="F266" s="16">
        <v>29</v>
      </c>
      <c r="G266" s="16">
        <v>29</v>
      </c>
      <c r="H266" s="16" t="s">
        <v>145</v>
      </c>
      <c r="I266" s="16" t="s">
        <v>135</v>
      </c>
      <c r="J266" s="16"/>
      <c r="K266" s="16" t="s">
        <v>2108</v>
      </c>
      <c r="L266" s="20" t="s">
        <v>73</v>
      </c>
      <c r="M266" s="21">
        <v>16344000</v>
      </c>
      <c r="N266" s="21">
        <v>0</v>
      </c>
      <c r="O266" s="21">
        <v>0</v>
      </c>
      <c r="P266" s="153">
        <v>0</v>
      </c>
    </row>
    <row r="267" spans="2:16" x14ac:dyDescent="0.25">
      <c r="B267" s="22"/>
      <c r="C267" s="16">
        <v>30331422</v>
      </c>
      <c r="D267" s="16"/>
      <c r="E267" s="16" t="s">
        <v>2120</v>
      </c>
      <c r="F267" s="16">
        <v>29</v>
      </c>
      <c r="G267" s="16">
        <v>29</v>
      </c>
      <c r="H267" s="16" t="s">
        <v>145</v>
      </c>
      <c r="I267" s="16" t="s">
        <v>135</v>
      </c>
      <c r="J267" s="16"/>
      <c r="K267" s="16" t="s">
        <v>2121</v>
      </c>
      <c r="L267" s="20" t="s">
        <v>73</v>
      </c>
      <c r="M267" s="21">
        <v>109144000</v>
      </c>
      <c r="N267" s="21">
        <v>109144000</v>
      </c>
      <c r="O267" s="21">
        <v>109144000</v>
      </c>
      <c r="P267" s="153">
        <f t="shared" si="13"/>
        <v>1</v>
      </c>
    </row>
    <row r="268" spans="2:16" x14ac:dyDescent="0.25">
      <c r="B268" s="22"/>
      <c r="C268" s="16">
        <v>30481636</v>
      </c>
      <c r="D268" s="16"/>
      <c r="E268" s="16" t="s">
        <v>2122</v>
      </c>
      <c r="F268" s="16">
        <v>29</v>
      </c>
      <c r="G268" s="16">
        <v>29</v>
      </c>
      <c r="H268" s="16" t="s">
        <v>145</v>
      </c>
      <c r="I268" s="16" t="s">
        <v>135</v>
      </c>
      <c r="J268" s="16"/>
      <c r="K268" s="16" t="s">
        <v>2123</v>
      </c>
      <c r="L268" s="20" t="s">
        <v>73</v>
      </c>
      <c r="M268" s="21">
        <v>232540000</v>
      </c>
      <c r="N268" s="21">
        <v>226639000</v>
      </c>
      <c r="O268" s="21">
        <v>226638081</v>
      </c>
      <c r="P268" s="153">
        <f t="shared" si="13"/>
        <v>0.99999594509329814</v>
      </c>
    </row>
    <row r="269" spans="2:16" x14ac:dyDescent="0.25">
      <c r="B269" s="22"/>
      <c r="C269" s="16">
        <v>30483345</v>
      </c>
      <c r="D269" s="16"/>
      <c r="E269" s="16" t="s">
        <v>2124</v>
      </c>
      <c r="F269" s="16">
        <v>29</v>
      </c>
      <c r="G269" s="16">
        <v>29</v>
      </c>
      <c r="H269" s="16" t="s">
        <v>145</v>
      </c>
      <c r="I269" s="16" t="s">
        <v>135</v>
      </c>
      <c r="J269" s="16"/>
      <c r="K269" s="16" t="s">
        <v>2125</v>
      </c>
      <c r="L269" s="20" t="s">
        <v>73</v>
      </c>
      <c r="M269" s="21">
        <v>244349730</v>
      </c>
      <c r="N269" s="21">
        <v>145522508</v>
      </c>
      <c r="O269" s="21">
        <v>145522000</v>
      </c>
      <c r="P269" s="153">
        <f t="shared" si="13"/>
        <v>0.99999650913108229</v>
      </c>
    </row>
    <row r="270" spans="2:16" x14ac:dyDescent="0.25">
      <c r="B270" s="22"/>
      <c r="C270" s="16">
        <v>30360773</v>
      </c>
      <c r="D270" s="16"/>
      <c r="E270" s="16" t="s">
        <v>3140</v>
      </c>
      <c r="F270" s="16">
        <v>29</v>
      </c>
      <c r="G270" s="16">
        <v>29</v>
      </c>
      <c r="H270" s="16" t="s">
        <v>145</v>
      </c>
      <c r="I270" s="16" t="s">
        <v>135</v>
      </c>
      <c r="J270" s="16"/>
      <c r="K270" s="16" t="s">
        <v>2125</v>
      </c>
      <c r="L270" s="20" t="s">
        <v>73</v>
      </c>
      <c r="M270" s="21">
        <v>119067000</v>
      </c>
      <c r="N270" s="21">
        <v>117691000.00000001</v>
      </c>
      <c r="O270" s="21">
        <v>117690002.00000001</v>
      </c>
      <c r="P270" s="153">
        <f t="shared" si="13"/>
        <v>0.9999915201672176</v>
      </c>
    </row>
    <row r="271" spans="2:16" x14ac:dyDescent="0.25">
      <c r="B271" s="22"/>
      <c r="C271" s="16">
        <v>30360773</v>
      </c>
      <c r="D271" s="16"/>
      <c r="E271" s="16" t="s">
        <v>3141</v>
      </c>
      <c r="F271" s="16">
        <v>29</v>
      </c>
      <c r="G271" s="16">
        <v>29</v>
      </c>
      <c r="H271" s="16" t="s">
        <v>145</v>
      </c>
      <c r="I271" s="16" t="s">
        <v>135</v>
      </c>
      <c r="J271" s="16"/>
      <c r="K271" s="16" t="s">
        <v>2125</v>
      </c>
      <c r="L271" s="20" t="s">
        <v>73</v>
      </c>
      <c r="M271" s="21">
        <v>544604000</v>
      </c>
      <c r="N271" s="21">
        <v>98501091</v>
      </c>
      <c r="O271" s="21">
        <v>98500093</v>
      </c>
      <c r="P271" s="153">
        <f t="shared" si="13"/>
        <v>0.99998986813252655</v>
      </c>
    </row>
    <row r="272" spans="2:16" x14ac:dyDescent="0.25">
      <c r="B272" s="22"/>
      <c r="C272" s="16">
        <v>30482861</v>
      </c>
      <c r="D272" s="16"/>
      <c r="E272" s="16" t="s">
        <v>2126</v>
      </c>
      <c r="F272" s="16">
        <v>29</v>
      </c>
      <c r="G272" s="16">
        <v>29</v>
      </c>
      <c r="H272" s="16" t="s">
        <v>145</v>
      </c>
      <c r="I272" s="16" t="s">
        <v>164</v>
      </c>
      <c r="J272" s="16"/>
      <c r="K272" s="16" t="s">
        <v>2106</v>
      </c>
      <c r="L272" s="20" t="s">
        <v>73</v>
      </c>
      <c r="M272" s="21">
        <v>503605000</v>
      </c>
      <c r="N272" s="21">
        <v>45324000</v>
      </c>
      <c r="O272" s="21">
        <v>45323097</v>
      </c>
      <c r="P272" s="153">
        <f t="shared" si="13"/>
        <v>0.99998007678051359</v>
      </c>
    </row>
    <row r="273" spans="2:16" x14ac:dyDescent="0.25">
      <c r="B273" s="22"/>
      <c r="C273" s="16">
        <v>30430873</v>
      </c>
      <c r="D273" s="16"/>
      <c r="E273" s="16" t="s">
        <v>2127</v>
      </c>
      <c r="F273" s="16">
        <v>29</v>
      </c>
      <c r="G273" s="16">
        <v>29</v>
      </c>
      <c r="H273" s="16" t="s">
        <v>145</v>
      </c>
      <c r="I273" s="16" t="s">
        <v>135</v>
      </c>
      <c r="J273" s="16"/>
      <c r="K273" s="16" t="s">
        <v>2128</v>
      </c>
      <c r="L273" s="20" t="s">
        <v>73</v>
      </c>
      <c r="M273" s="21">
        <v>287849000</v>
      </c>
      <c r="N273" s="21">
        <v>0</v>
      </c>
      <c r="O273" s="21">
        <v>0</v>
      </c>
      <c r="P273" s="153">
        <v>0</v>
      </c>
    </row>
    <row r="274" spans="2:16" x14ac:dyDescent="0.25">
      <c r="B274" s="22"/>
      <c r="C274" s="16">
        <v>30453423</v>
      </c>
      <c r="D274" s="16"/>
      <c r="E274" s="16" t="s">
        <v>2129</v>
      </c>
      <c r="F274" s="16">
        <v>29</v>
      </c>
      <c r="G274" s="16">
        <v>29</v>
      </c>
      <c r="H274" s="16" t="s">
        <v>145</v>
      </c>
      <c r="I274" s="16" t="s">
        <v>135</v>
      </c>
      <c r="J274" s="16"/>
      <c r="K274" s="16" t="s">
        <v>2108</v>
      </c>
      <c r="L274" s="20" t="s">
        <v>73</v>
      </c>
      <c r="M274" s="21">
        <v>262233000</v>
      </c>
      <c r="N274" s="21">
        <v>0</v>
      </c>
      <c r="O274" s="21">
        <v>0</v>
      </c>
      <c r="P274" s="153">
        <v>0</v>
      </c>
    </row>
    <row r="275" spans="2:16" x14ac:dyDescent="0.25">
      <c r="B275" s="22"/>
      <c r="C275" s="16">
        <v>30367054</v>
      </c>
      <c r="D275" s="16"/>
      <c r="E275" s="16" t="s">
        <v>2130</v>
      </c>
      <c r="F275" s="16">
        <v>29</v>
      </c>
      <c r="G275" s="16">
        <v>29</v>
      </c>
      <c r="H275" s="16" t="s">
        <v>145</v>
      </c>
      <c r="I275" s="16" t="s">
        <v>164</v>
      </c>
      <c r="J275" s="16"/>
      <c r="K275" s="16" t="s">
        <v>2106</v>
      </c>
      <c r="L275" s="20" t="s">
        <v>73</v>
      </c>
      <c r="M275" s="21">
        <v>452022000</v>
      </c>
      <c r="N275" s="21">
        <v>0</v>
      </c>
      <c r="O275" s="21">
        <v>0</v>
      </c>
      <c r="P275" s="153">
        <v>0</v>
      </c>
    </row>
    <row r="276" spans="2:16" x14ac:dyDescent="0.25">
      <c r="B276" s="22"/>
      <c r="C276" s="16">
        <v>40002699</v>
      </c>
      <c r="D276" s="16"/>
      <c r="E276" s="16" t="s">
        <v>2131</v>
      </c>
      <c r="F276" s="16">
        <v>29</v>
      </c>
      <c r="G276" s="16">
        <v>29</v>
      </c>
      <c r="H276" s="16" t="s">
        <v>145</v>
      </c>
      <c r="I276" s="16" t="s">
        <v>135</v>
      </c>
      <c r="J276" s="16"/>
      <c r="K276" s="16" t="s">
        <v>2108</v>
      </c>
      <c r="L276" s="20" t="s">
        <v>73</v>
      </c>
      <c r="M276" s="21">
        <v>147000000</v>
      </c>
      <c r="N276" s="21">
        <v>0</v>
      </c>
      <c r="O276" s="21">
        <v>0</v>
      </c>
      <c r="P276" s="153">
        <v>0</v>
      </c>
    </row>
    <row r="277" spans="2:16" x14ac:dyDescent="0.25">
      <c r="B277" s="22"/>
      <c r="C277" s="16">
        <v>30484585</v>
      </c>
      <c r="D277" s="16"/>
      <c r="E277" s="16" t="s">
        <v>2132</v>
      </c>
      <c r="F277" s="16">
        <v>29</v>
      </c>
      <c r="G277" s="16">
        <v>29</v>
      </c>
      <c r="H277" s="16" t="s">
        <v>145</v>
      </c>
      <c r="I277" s="16" t="s">
        <v>164</v>
      </c>
      <c r="J277" s="16"/>
      <c r="K277" s="16" t="s">
        <v>2106</v>
      </c>
      <c r="L277" s="20" t="s">
        <v>73</v>
      </c>
      <c r="M277" s="21">
        <v>134253057</v>
      </c>
      <c r="N277" s="21">
        <v>134254000</v>
      </c>
      <c r="O277" s="21">
        <v>134253057</v>
      </c>
      <c r="P277" s="153">
        <f t="shared" si="13"/>
        <v>0.99999297600071502</v>
      </c>
    </row>
    <row r="278" spans="2:16" x14ac:dyDescent="0.25">
      <c r="B278" s="22"/>
      <c r="C278" s="16">
        <v>30149379</v>
      </c>
      <c r="D278" s="16"/>
      <c r="E278" s="16" t="s">
        <v>2133</v>
      </c>
      <c r="F278" s="16">
        <v>29</v>
      </c>
      <c r="G278" s="16">
        <v>29</v>
      </c>
      <c r="H278" s="16" t="s">
        <v>145</v>
      </c>
      <c r="I278" s="16" t="s">
        <v>135</v>
      </c>
      <c r="J278" s="16"/>
      <c r="K278" s="16" t="s">
        <v>2123</v>
      </c>
      <c r="L278" s="20" t="s">
        <v>73</v>
      </c>
      <c r="M278" s="21">
        <v>183526000</v>
      </c>
      <c r="N278" s="21">
        <v>0</v>
      </c>
      <c r="O278" s="21">
        <v>0</v>
      </c>
      <c r="P278" s="153">
        <v>0</v>
      </c>
    </row>
    <row r="279" spans="2:16" x14ac:dyDescent="0.25">
      <c r="B279" s="22"/>
      <c r="C279" s="16">
        <v>30356023</v>
      </c>
      <c r="D279" s="16"/>
      <c r="E279" s="16" t="s">
        <v>2134</v>
      </c>
      <c r="F279" s="16">
        <v>29</v>
      </c>
      <c r="G279" s="16">
        <v>29</v>
      </c>
      <c r="H279" s="16" t="s">
        <v>145</v>
      </c>
      <c r="I279" s="16" t="s">
        <v>135</v>
      </c>
      <c r="J279" s="16"/>
      <c r="K279" s="16" t="s">
        <v>2135</v>
      </c>
      <c r="L279" s="20" t="s">
        <v>73</v>
      </c>
      <c r="M279" s="21">
        <v>60966000</v>
      </c>
      <c r="N279" s="21">
        <v>0</v>
      </c>
      <c r="O279" s="21">
        <v>0</v>
      </c>
      <c r="P279" s="153">
        <v>0</v>
      </c>
    </row>
    <row r="280" spans="2:16" x14ac:dyDescent="0.25">
      <c r="B280" s="22"/>
      <c r="C280" s="16">
        <v>30361086</v>
      </c>
      <c r="D280" s="16"/>
      <c r="E280" s="16" t="s">
        <v>2136</v>
      </c>
      <c r="F280" s="16">
        <v>29</v>
      </c>
      <c r="G280" s="16">
        <v>29</v>
      </c>
      <c r="H280" s="16" t="s">
        <v>145</v>
      </c>
      <c r="I280" s="16" t="s">
        <v>135</v>
      </c>
      <c r="J280" s="16"/>
      <c r="K280" s="16" t="s">
        <v>2137</v>
      </c>
      <c r="L280" s="20" t="s">
        <v>73</v>
      </c>
      <c r="M280" s="21">
        <v>52770000</v>
      </c>
      <c r="N280" s="21">
        <v>0</v>
      </c>
      <c r="O280" s="21">
        <v>0</v>
      </c>
      <c r="P280" s="153">
        <v>0</v>
      </c>
    </row>
    <row r="281" spans="2:16" x14ac:dyDescent="0.25">
      <c r="B281" s="22"/>
      <c r="C281" s="16">
        <v>30465884</v>
      </c>
      <c r="D281" s="16"/>
      <c r="E281" s="16" t="s">
        <v>2138</v>
      </c>
      <c r="F281" s="16">
        <v>29</v>
      </c>
      <c r="G281" s="16">
        <v>29</v>
      </c>
      <c r="H281" s="16" t="s">
        <v>145</v>
      </c>
      <c r="I281" s="16" t="s">
        <v>164</v>
      </c>
      <c r="J281" s="16"/>
      <c r="K281" s="16" t="s">
        <v>2106</v>
      </c>
      <c r="L281" s="20" t="s">
        <v>73</v>
      </c>
      <c r="M281" s="21">
        <v>500870000</v>
      </c>
      <c r="N281" s="21">
        <v>0</v>
      </c>
      <c r="O281" s="21">
        <v>0</v>
      </c>
      <c r="P281" s="153">
        <v>0</v>
      </c>
    </row>
    <row r="282" spans="2:16" x14ac:dyDescent="0.25">
      <c r="B282" s="22"/>
      <c r="C282" s="16">
        <v>30469936</v>
      </c>
      <c r="D282" s="16"/>
      <c r="E282" s="16" t="s">
        <v>2139</v>
      </c>
      <c r="F282" s="16">
        <v>29</v>
      </c>
      <c r="G282" s="16">
        <v>29</v>
      </c>
      <c r="H282" s="16" t="s">
        <v>145</v>
      </c>
      <c r="I282" s="16" t="s">
        <v>135</v>
      </c>
      <c r="J282" s="16"/>
      <c r="K282" s="16" t="s">
        <v>2125</v>
      </c>
      <c r="L282" s="20" t="s">
        <v>73</v>
      </c>
      <c r="M282" s="21">
        <v>70789000</v>
      </c>
      <c r="N282" s="21">
        <v>0</v>
      </c>
      <c r="O282" s="21">
        <v>0</v>
      </c>
      <c r="P282" s="153">
        <v>0</v>
      </c>
    </row>
    <row r="283" spans="2:16" x14ac:dyDescent="0.25">
      <c r="B283" s="22"/>
      <c r="C283" s="16">
        <v>30486254</v>
      </c>
      <c r="D283" s="16"/>
      <c r="E283" s="16" t="s">
        <v>2140</v>
      </c>
      <c r="F283" s="16">
        <v>29</v>
      </c>
      <c r="G283" s="16">
        <v>29</v>
      </c>
      <c r="H283" s="16" t="s">
        <v>145</v>
      </c>
      <c r="I283" s="16" t="s">
        <v>135</v>
      </c>
      <c r="J283" s="16"/>
      <c r="K283" s="16" t="s">
        <v>2108</v>
      </c>
      <c r="L283" s="20" t="s">
        <v>73</v>
      </c>
      <c r="M283" s="21">
        <v>202241000</v>
      </c>
      <c r="N283" s="21">
        <v>0</v>
      </c>
      <c r="O283" s="21">
        <v>0</v>
      </c>
      <c r="P283" s="153">
        <v>0</v>
      </c>
    </row>
    <row r="284" spans="2:16" x14ac:dyDescent="0.25">
      <c r="B284" s="22"/>
      <c r="C284" s="16">
        <v>40002436</v>
      </c>
      <c r="D284" s="16"/>
      <c r="E284" s="16" t="s">
        <v>3142</v>
      </c>
      <c r="F284" s="16">
        <v>29</v>
      </c>
      <c r="G284" s="16">
        <v>29</v>
      </c>
      <c r="H284" s="16" t="s">
        <v>145</v>
      </c>
      <c r="I284" s="16" t="s">
        <v>135</v>
      </c>
      <c r="J284" s="16"/>
      <c r="K284" s="16" t="s">
        <v>2108</v>
      </c>
      <c r="L284" s="20" t="s">
        <v>73</v>
      </c>
      <c r="M284" s="21">
        <v>36296000</v>
      </c>
      <c r="N284" s="21">
        <v>0</v>
      </c>
      <c r="O284" s="21">
        <v>0</v>
      </c>
      <c r="P284" s="153">
        <v>0</v>
      </c>
    </row>
    <row r="285" spans="2:16" x14ac:dyDescent="0.25">
      <c r="B285" s="22"/>
      <c r="C285" s="16">
        <v>30484223</v>
      </c>
      <c r="D285" s="16"/>
      <c r="E285" s="16" t="s">
        <v>2141</v>
      </c>
      <c r="F285" s="16">
        <v>29</v>
      </c>
      <c r="G285" s="16">
        <v>29</v>
      </c>
      <c r="H285" s="16" t="s">
        <v>145</v>
      </c>
      <c r="I285" s="16" t="s">
        <v>135</v>
      </c>
      <c r="J285" s="16"/>
      <c r="K285" s="16" t="s">
        <v>2142</v>
      </c>
      <c r="L285" s="20" t="s">
        <v>73</v>
      </c>
      <c r="M285" s="21">
        <v>85380000</v>
      </c>
      <c r="N285" s="21">
        <v>0</v>
      </c>
      <c r="O285" s="21">
        <v>0</v>
      </c>
      <c r="P285" s="153">
        <v>0</v>
      </c>
    </row>
    <row r="286" spans="2:16" x14ac:dyDescent="0.25">
      <c r="B286" s="22"/>
      <c r="C286" s="16">
        <v>30459948</v>
      </c>
      <c r="D286" s="16"/>
      <c r="E286" s="16" t="s">
        <v>2143</v>
      </c>
      <c r="F286" s="16">
        <v>29</v>
      </c>
      <c r="G286" s="16">
        <v>29</v>
      </c>
      <c r="H286" s="16" t="s">
        <v>145</v>
      </c>
      <c r="I286" s="16" t="s">
        <v>135</v>
      </c>
      <c r="J286" s="16"/>
      <c r="K286" s="16" t="s">
        <v>2135</v>
      </c>
      <c r="L286" s="20" t="s">
        <v>73</v>
      </c>
      <c r="M286" s="21">
        <v>72052000</v>
      </c>
      <c r="N286" s="21">
        <v>0</v>
      </c>
      <c r="O286" s="21">
        <v>0</v>
      </c>
      <c r="P286" s="153">
        <v>0</v>
      </c>
    </row>
    <row r="287" spans="2:16" x14ac:dyDescent="0.25">
      <c r="B287" s="22"/>
      <c r="C287" s="16">
        <v>40001296</v>
      </c>
      <c r="D287" s="16"/>
      <c r="E287" s="16" t="s">
        <v>2144</v>
      </c>
      <c r="F287" s="16">
        <v>29</v>
      </c>
      <c r="G287" s="16">
        <v>29</v>
      </c>
      <c r="H287" s="16" t="s">
        <v>145</v>
      </c>
      <c r="I287" s="16" t="s">
        <v>135</v>
      </c>
      <c r="J287" s="16"/>
      <c r="K287" s="16" t="s">
        <v>2108</v>
      </c>
      <c r="L287" s="20" t="s">
        <v>73</v>
      </c>
      <c r="M287" s="21">
        <v>88628000</v>
      </c>
      <c r="N287" s="21">
        <v>0</v>
      </c>
      <c r="O287" s="21">
        <v>0</v>
      </c>
      <c r="P287" s="153">
        <v>0</v>
      </c>
    </row>
    <row r="288" spans="2:16" x14ac:dyDescent="0.25">
      <c r="B288" s="22"/>
      <c r="C288" s="16">
        <v>40002436</v>
      </c>
      <c r="D288" s="16"/>
      <c r="E288" s="16" t="s">
        <v>3143</v>
      </c>
      <c r="F288" s="16">
        <v>29</v>
      </c>
      <c r="G288" s="16">
        <v>29</v>
      </c>
      <c r="H288" s="16" t="s">
        <v>145</v>
      </c>
      <c r="I288" s="16" t="s">
        <v>135</v>
      </c>
      <c r="J288" s="16"/>
      <c r="K288" s="16" t="s">
        <v>2108</v>
      </c>
      <c r="L288" s="20" t="s">
        <v>73</v>
      </c>
      <c r="M288" s="21">
        <v>76041000</v>
      </c>
      <c r="N288" s="21">
        <v>0</v>
      </c>
      <c r="O288" s="21">
        <v>0</v>
      </c>
      <c r="P288" s="153">
        <v>0</v>
      </c>
    </row>
    <row r="289" spans="2:16" x14ac:dyDescent="0.25">
      <c r="B289" s="22"/>
      <c r="C289" s="16">
        <v>30459964</v>
      </c>
      <c r="D289" s="16"/>
      <c r="E289" s="16" t="s">
        <v>2110</v>
      </c>
      <c r="F289" s="16">
        <v>29</v>
      </c>
      <c r="G289" s="16">
        <v>29</v>
      </c>
      <c r="H289" s="16" t="s">
        <v>145</v>
      </c>
      <c r="I289" s="16" t="s">
        <v>135</v>
      </c>
      <c r="J289" s="16"/>
      <c r="K289" s="16" t="s">
        <v>2108</v>
      </c>
      <c r="L289" s="20" t="s">
        <v>73</v>
      </c>
      <c r="M289" s="21">
        <v>22724000</v>
      </c>
      <c r="N289" s="21">
        <v>0</v>
      </c>
      <c r="O289" s="21">
        <v>0</v>
      </c>
      <c r="P289" s="153">
        <v>0</v>
      </c>
    </row>
    <row r="290" spans="2:16" x14ac:dyDescent="0.25">
      <c r="B290" s="22"/>
      <c r="C290" s="16">
        <v>30484142</v>
      </c>
      <c r="D290" s="16"/>
      <c r="E290" s="16" t="s">
        <v>2145</v>
      </c>
      <c r="F290" s="16">
        <v>29</v>
      </c>
      <c r="G290" s="16">
        <v>29</v>
      </c>
      <c r="H290" s="16" t="s">
        <v>145</v>
      </c>
      <c r="I290" s="16" t="s">
        <v>135</v>
      </c>
      <c r="J290" s="16"/>
      <c r="K290" s="16" t="s">
        <v>2146</v>
      </c>
      <c r="L290" s="20" t="s">
        <v>73</v>
      </c>
      <c r="M290" s="21">
        <v>466747000</v>
      </c>
      <c r="N290" s="21">
        <v>331930000</v>
      </c>
      <c r="O290" s="21">
        <v>331929080</v>
      </c>
      <c r="P290" s="153">
        <f t="shared" si="13"/>
        <v>0.99999722833127469</v>
      </c>
    </row>
    <row r="291" spans="2:16" x14ac:dyDescent="0.25">
      <c r="B291" s="22"/>
      <c r="C291" s="16">
        <v>30393928</v>
      </c>
      <c r="D291" s="16"/>
      <c r="E291" s="16" t="s">
        <v>2147</v>
      </c>
      <c r="F291" s="16">
        <v>29</v>
      </c>
      <c r="G291" s="16">
        <v>29</v>
      </c>
      <c r="H291" s="16" t="s">
        <v>145</v>
      </c>
      <c r="I291" s="16" t="s">
        <v>135</v>
      </c>
      <c r="J291" s="16"/>
      <c r="K291" s="16" t="s">
        <v>2148</v>
      </c>
      <c r="L291" s="20" t="s">
        <v>73</v>
      </c>
      <c r="M291" s="21">
        <v>41041000</v>
      </c>
      <c r="N291" s="21">
        <v>0</v>
      </c>
      <c r="O291" s="21">
        <v>0</v>
      </c>
      <c r="P291" s="153">
        <v>0</v>
      </c>
    </row>
    <row r="292" spans="2:16" x14ac:dyDescent="0.25">
      <c r="B292" s="22"/>
      <c r="C292" s="16">
        <v>30145173</v>
      </c>
      <c r="D292" s="16"/>
      <c r="E292" s="16" t="s">
        <v>2149</v>
      </c>
      <c r="F292" s="16">
        <v>29</v>
      </c>
      <c r="G292" s="16">
        <v>29</v>
      </c>
      <c r="H292" s="16" t="s">
        <v>145</v>
      </c>
      <c r="I292" s="16" t="s">
        <v>135</v>
      </c>
      <c r="J292" s="16"/>
      <c r="K292" s="16" t="s">
        <v>2150</v>
      </c>
      <c r="L292" s="20" t="s">
        <v>73</v>
      </c>
      <c r="M292" s="21">
        <v>47875000</v>
      </c>
      <c r="N292" s="21">
        <v>0</v>
      </c>
      <c r="O292" s="21">
        <v>0</v>
      </c>
      <c r="P292" s="153">
        <v>0</v>
      </c>
    </row>
    <row r="293" spans="2:16" x14ac:dyDescent="0.25">
      <c r="B293" s="22"/>
      <c r="C293" s="16">
        <v>30484101</v>
      </c>
      <c r="D293" s="16"/>
      <c r="E293" s="16" t="s">
        <v>2151</v>
      </c>
      <c r="F293" s="16">
        <v>29</v>
      </c>
      <c r="G293" s="16">
        <v>29</v>
      </c>
      <c r="H293" s="16" t="s">
        <v>145</v>
      </c>
      <c r="I293" s="16" t="s">
        <v>135</v>
      </c>
      <c r="J293" s="16"/>
      <c r="K293" s="16" t="s">
        <v>2150</v>
      </c>
      <c r="L293" s="20" t="s">
        <v>73</v>
      </c>
      <c r="M293" s="21">
        <v>41226000</v>
      </c>
      <c r="N293" s="21">
        <v>41114000</v>
      </c>
      <c r="O293" s="21">
        <v>41114000</v>
      </c>
      <c r="P293" s="153">
        <f t="shared" si="13"/>
        <v>1</v>
      </c>
    </row>
    <row r="294" spans="2:16" x14ac:dyDescent="0.25">
      <c r="B294" s="22"/>
      <c r="C294" s="16">
        <v>30484110</v>
      </c>
      <c r="D294" s="16"/>
      <c r="E294" s="16" t="s">
        <v>2152</v>
      </c>
      <c r="F294" s="16">
        <v>29</v>
      </c>
      <c r="G294" s="16">
        <v>29</v>
      </c>
      <c r="H294" s="16" t="s">
        <v>145</v>
      </c>
      <c r="I294" s="16" t="s">
        <v>135</v>
      </c>
      <c r="J294" s="16"/>
      <c r="K294" s="16" t="s">
        <v>2150</v>
      </c>
      <c r="L294" s="20" t="s">
        <v>73</v>
      </c>
      <c r="M294" s="21">
        <v>225554000</v>
      </c>
      <c r="N294" s="21">
        <v>85825656</v>
      </c>
      <c r="O294" s="21">
        <v>85825656</v>
      </c>
      <c r="P294" s="153">
        <f t="shared" si="13"/>
        <v>1</v>
      </c>
    </row>
    <row r="295" spans="2:16" x14ac:dyDescent="0.25">
      <c r="B295" s="22"/>
      <c r="C295" s="16">
        <v>30459964</v>
      </c>
      <c r="D295" s="16"/>
      <c r="E295" s="16" t="s">
        <v>2110</v>
      </c>
      <c r="F295" s="16">
        <v>29</v>
      </c>
      <c r="G295" s="16">
        <v>29</v>
      </c>
      <c r="H295" s="16" t="s">
        <v>145</v>
      </c>
      <c r="I295" s="16" t="s">
        <v>135</v>
      </c>
      <c r="J295" s="16"/>
      <c r="K295" s="16" t="s">
        <v>2108</v>
      </c>
      <c r="L295" s="20" t="s">
        <v>73</v>
      </c>
      <c r="M295" s="21">
        <v>53026000</v>
      </c>
      <c r="N295" s="21">
        <v>0</v>
      </c>
      <c r="O295" s="21">
        <v>0</v>
      </c>
      <c r="P295" s="153">
        <v>0</v>
      </c>
    </row>
    <row r="296" spans="2:16" x14ac:dyDescent="0.25">
      <c r="B296" s="22"/>
      <c r="C296" s="16">
        <v>30072038</v>
      </c>
      <c r="D296" s="16"/>
      <c r="E296" s="16" t="s">
        <v>2153</v>
      </c>
      <c r="F296" s="16">
        <v>31</v>
      </c>
      <c r="G296" s="16">
        <v>31</v>
      </c>
      <c r="H296" s="16" t="s">
        <v>145</v>
      </c>
      <c r="I296" s="16" t="s">
        <v>135</v>
      </c>
      <c r="J296" s="16"/>
      <c r="K296" s="16" t="s">
        <v>2123</v>
      </c>
      <c r="L296" s="20" t="s">
        <v>73</v>
      </c>
      <c r="M296" s="21">
        <v>771868559</v>
      </c>
      <c r="N296" s="21">
        <v>734000</v>
      </c>
      <c r="O296" s="21">
        <v>732633</v>
      </c>
      <c r="P296" s="153">
        <f t="shared" si="13"/>
        <v>0.99813760217983649</v>
      </c>
    </row>
    <row r="297" spans="2:16" x14ac:dyDescent="0.25">
      <c r="B297" s="22"/>
      <c r="C297" s="16">
        <v>20145618</v>
      </c>
      <c r="D297" s="16"/>
      <c r="E297" s="16" t="s">
        <v>2154</v>
      </c>
      <c r="F297" s="16">
        <v>31</v>
      </c>
      <c r="G297" s="16">
        <v>31</v>
      </c>
      <c r="H297" s="16" t="s">
        <v>145</v>
      </c>
      <c r="I297" s="16" t="s">
        <v>135</v>
      </c>
      <c r="J297" s="16"/>
      <c r="K297" s="16" t="s">
        <v>2150</v>
      </c>
      <c r="L297" s="20" t="s">
        <v>73</v>
      </c>
      <c r="M297" s="21">
        <v>109120726</v>
      </c>
      <c r="N297" s="21">
        <v>1085875</v>
      </c>
      <c r="O297" s="21">
        <v>1085875</v>
      </c>
      <c r="P297" s="153">
        <f t="shared" si="13"/>
        <v>1</v>
      </c>
    </row>
    <row r="298" spans="2:16" x14ac:dyDescent="0.25">
      <c r="B298" s="22"/>
      <c r="C298" s="16">
        <v>30063630</v>
      </c>
      <c r="D298" s="16"/>
      <c r="E298" s="16" t="s">
        <v>2155</v>
      </c>
      <c r="F298" s="16">
        <v>31</v>
      </c>
      <c r="G298" s="16">
        <v>31</v>
      </c>
      <c r="H298" s="16" t="s">
        <v>145</v>
      </c>
      <c r="I298" s="16" t="s">
        <v>135</v>
      </c>
      <c r="J298" s="16"/>
      <c r="K298" s="16" t="s">
        <v>2125</v>
      </c>
      <c r="L298" s="20" t="s">
        <v>73</v>
      </c>
      <c r="M298" s="21">
        <v>4098340110</v>
      </c>
      <c r="N298" s="21">
        <v>11004000</v>
      </c>
      <c r="O298" s="21">
        <v>11002579</v>
      </c>
      <c r="P298" s="153">
        <f t="shared" si="13"/>
        <v>0.99987086513994916</v>
      </c>
    </row>
    <row r="299" spans="2:16" x14ac:dyDescent="0.25">
      <c r="B299" s="22"/>
      <c r="C299" s="16">
        <v>30082411</v>
      </c>
      <c r="D299" s="16"/>
      <c r="E299" s="16" t="s">
        <v>2156</v>
      </c>
      <c r="F299" s="16">
        <v>31</v>
      </c>
      <c r="G299" s="16">
        <v>31</v>
      </c>
      <c r="H299" s="16" t="s">
        <v>145</v>
      </c>
      <c r="I299" s="16" t="s">
        <v>135</v>
      </c>
      <c r="J299" s="16"/>
      <c r="K299" s="16" t="s">
        <v>2146</v>
      </c>
      <c r="L299" s="20" t="s">
        <v>73</v>
      </c>
      <c r="M299" s="21">
        <v>2496777199</v>
      </c>
      <c r="N299" s="21">
        <v>3625845.0000000005</v>
      </c>
      <c r="O299" s="21">
        <v>3625845.0000000005</v>
      </c>
      <c r="P299" s="153">
        <f t="shared" si="13"/>
        <v>1</v>
      </c>
    </row>
    <row r="300" spans="2:16" x14ac:dyDescent="0.25">
      <c r="B300" s="22"/>
      <c r="C300" s="16">
        <v>30045318</v>
      </c>
      <c r="D300" s="16"/>
      <c r="E300" s="16" t="s">
        <v>2157</v>
      </c>
      <c r="F300" s="16">
        <v>31</v>
      </c>
      <c r="G300" s="16">
        <v>31</v>
      </c>
      <c r="H300" s="16" t="s">
        <v>145</v>
      </c>
      <c r="I300" s="16" t="s">
        <v>135</v>
      </c>
      <c r="J300" s="16"/>
      <c r="K300" s="16" t="s">
        <v>2121</v>
      </c>
      <c r="L300" s="20" t="s">
        <v>73</v>
      </c>
      <c r="M300" s="21">
        <v>4722732000</v>
      </c>
      <c r="N300" s="21">
        <v>487385000</v>
      </c>
      <c r="O300" s="21">
        <v>487383186.99999994</v>
      </c>
      <c r="P300" s="153">
        <f t="shared" si="13"/>
        <v>0.99999628014813735</v>
      </c>
    </row>
    <row r="301" spans="2:16" x14ac:dyDescent="0.25">
      <c r="B301" s="22"/>
      <c r="C301" s="16">
        <v>30071801</v>
      </c>
      <c r="D301" s="16"/>
      <c r="E301" s="16" t="s">
        <v>2158</v>
      </c>
      <c r="F301" s="16">
        <v>31</v>
      </c>
      <c r="G301" s="16">
        <v>31</v>
      </c>
      <c r="H301" s="16" t="s">
        <v>987</v>
      </c>
      <c r="I301" s="16" t="s">
        <v>135</v>
      </c>
      <c r="J301" s="16"/>
      <c r="K301" s="16" t="s">
        <v>2128</v>
      </c>
      <c r="L301" s="20" t="s">
        <v>73</v>
      </c>
      <c r="M301" s="21">
        <v>12920000</v>
      </c>
      <c r="N301" s="21">
        <v>0</v>
      </c>
      <c r="O301" s="21">
        <v>0</v>
      </c>
      <c r="P301" s="153">
        <v>0</v>
      </c>
    </row>
    <row r="302" spans="2:16" x14ac:dyDescent="0.25">
      <c r="B302" s="22"/>
      <c r="C302" s="16">
        <v>30062448</v>
      </c>
      <c r="D302" s="16"/>
      <c r="E302" s="16" t="s">
        <v>2159</v>
      </c>
      <c r="F302" s="16">
        <v>31</v>
      </c>
      <c r="G302" s="16">
        <v>31</v>
      </c>
      <c r="H302" s="16" t="s">
        <v>987</v>
      </c>
      <c r="I302" s="16" t="s">
        <v>164</v>
      </c>
      <c r="J302" s="16"/>
      <c r="K302" s="16" t="s">
        <v>2106</v>
      </c>
      <c r="L302" s="20" t="s">
        <v>73</v>
      </c>
      <c r="M302" s="21">
        <v>630103000</v>
      </c>
      <c r="N302" s="21">
        <v>0</v>
      </c>
      <c r="O302" s="21">
        <v>0</v>
      </c>
      <c r="P302" s="153">
        <v>0</v>
      </c>
    </row>
    <row r="303" spans="2:16" x14ac:dyDescent="0.25">
      <c r="B303" s="22"/>
      <c r="C303" s="16">
        <v>30036305</v>
      </c>
      <c r="D303" s="16"/>
      <c r="E303" s="16" t="s">
        <v>2160</v>
      </c>
      <c r="F303" s="16">
        <v>31</v>
      </c>
      <c r="G303" s="16">
        <v>31</v>
      </c>
      <c r="H303" s="16" t="s">
        <v>145</v>
      </c>
      <c r="I303" s="16" t="s">
        <v>135</v>
      </c>
      <c r="J303" s="16"/>
      <c r="K303" s="16" t="s">
        <v>2146</v>
      </c>
      <c r="L303" s="20" t="s">
        <v>73</v>
      </c>
      <c r="M303" s="21">
        <v>2330064000</v>
      </c>
      <c r="N303" s="21">
        <v>4200700</v>
      </c>
      <c r="O303" s="21">
        <v>4200700</v>
      </c>
      <c r="P303" s="153">
        <f t="shared" si="13"/>
        <v>1</v>
      </c>
    </row>
    <row r="304" spans="2:16" x14ac:dyDescent="0.25">
      <c r="B304" s="22"/>
      <c r="C304" s="16">
        <v>30065234</v>
      </c>
      <c r="D304" s="16"/>
      <c r="E304" s="16" t="s">
        <v>2161</v>
      </c>
      <c r="F304" s="16">
        <v>31</v>
      </c>
      <c r="G304" s="16">
        <v>31</v>
      </c>
      <c r="H304" s="16" t="s">
        <v>145</v>
      </c>
      <c r="I304" s="16" t="s">
        <v>135</v>
      </c>
      <c r="J304" s="16"/>
      <c r="K304" s="16" t="s">
        <v>2104</v>
      </c>
      <c r="L304" s="20" t="s">
        <v>73</v>
      </c>
      <c r="M304" s="21">
        <v>6019515000</v>
      </c>
      <c r="N304" s="21">
        <v>5873683</v>
      </c>
      <c r="O304" s="21">
        <v>5873683</v>
      </c>
      <c r="P304" s="153">
        <f t="shared" si="13"/>
        <v>1</v>
      </c>
    </row>
    <row r="305" spans="2:16" x14ac:dyDescent="0.25">
      <c r="B305" s="22"/>
      <c r="C305" s="16">
        <v>20169586</v>
      </c>
      <c r="D305" s="16"/>
      <c r="E305" s="16" t="s">
        <v>2162</v>
      </c>
      <c r="F305" s="16">
        <v>31</v>
      </c>
      <c r="G305" s="16">
        <v>31</v>
      </c>
      <c r="H305" s="16" t="s">
        <v>145</v>
      </c>
      <c r="I305" s="16" t="s">
        <v>135</v>
      </c>
      <c r="J305" s="16"/>
      <c r="K305" s="16" t="s">
        <v>2104</v>
      </c>
      <c r="L305" s="20" t="s">
        <v>73</v>
      </c>
      <c r="M305" s="21">
        <v>14704077132</v>
      </c>
      <c r="N305" s="21">
        <v>1306289000</v>
      </c>
      <c r="O305" s="21">
        <v>1306283085</v>
      </c>
      <c r="P305" s="153">
        <f t="shared" si="13"/>
        <v>0.99999547190552784</v>
      </c>
    </row>
    <row r="306" spans="2:16" x14ac:dyDescent="0.25">
      <c r="B306" s="22"/>
      <c r="C306" s="16">
        <v>20106396</v>
      </c>
      <c r="D306" s="16"/>
      <c r="E306" s="16" t="s">
        <v>2163</v>
      </c>
      <c r="F306" s="16">
        <v>31</v>
      </c>
      <c r="G306" s="16">
        <v>31</v>
      </c>
      <c r="H306" s="16" t="s">
        <v>145</v>
      </c>
      <c r="I306" s="16" t="s">
        <v>135</v>
      </c>
      <c r="J306" s="16"/>
      <c r="K306" s="16" t="s">
        <v>2108</v>
      </c>
      <c r="L306" s="20" t="s">
        <v>73</v>
      </c>
      <c r="M306" s="21">
        <v>4896806000</v>
      </c>
      <c r="N306" s="21">
        <v>2792471000</v>
      </c>
      <c r="O306" s="21">
        <v>2792470315</v>
      </c>
      <c r="P306" s="153">
        <f t="shared" si="13"/>
        <v>0.9999997546975421</v>
      </c>
    </row>
    <row r="307" spans="2:16" x14ac:dyDescent="0.25">
      <c r="B307" s="22"/>
      <c r="C307" s="16">
        <v>30101961</v>
      </c>
      <c r="D307" s="16"/>
      <c r="E307" s="16" t="s">
        <v>2164</v>
      </c>
      <c r="F307" s="16">
        <v>31</v>
      </c>
      <c r="G307" s="16">
        <v>31</v>
      </c>
      <c r="H307" s="16" t="s">
        <v>145</v>
      </c>
      <c r="I307" s="16" t="s">
        <v>135</v>
      </c>
      <c r="J307" s="16"/>
      <c r="K307" s="16" t="s">
        <v>2165</v>
      </c>
      <c r="L307" s="20" t="s">
        <v>73</v>
      </c>
      <c r="M307" s="21">
        <v>1509295866.9999998</v>
      </c>
      <c r="N307" s="21">
        <v>1037000</v>
      </c>
      <c r="O307" s="21">
        <v>1036377.9999999999</v>
      </c>
      <c r="P307" s="153">
        <f t="shared" si="13"/>
        <v>0.9994001928640307</v>
      </c>
    </row>
    <row r="308" spans="2:16" x14ac:dyDescent="0.25">
      <c r="B308" s="22"/>
      <c r="C308" s="16">
        <v>30065689</v>
      </c>
      <c r="D308" s="16"/>
      <c r="E308" s="16" t="s">
        <v>2166</v>
      </c>
      <c r="F308" s="16">
        <v>31</v>
      </c>
      <c r="G308" s="16">
        <v>31</v>
      </c>
      <c r="H308" s="16" t="s">
        <v>987</v>
      </c>
      <c r="I308" s="16" t="s">
        <v>135</v>
      </c>
      <c r="J308" s="16"/>
      <c r="K308" s="16" t="s">
        <v>2142</v>
      </c>
      <c r="L308" s="20" t="s">
        <v>73</v>
      </c>
      <c r="M308" s="21">
        <v>500000000</v>
      </c>
      <c r="N308" s="21">
        <v>0</v>
      </c>
      <c r="O308" s="21">
        <v>0</v>
      </c>
      <c r="P308" s="153">
        <v>0</v>
      </c>
    </row>
    <row r="309" spans="2:16" x14ac:dyDescent="0.25">
      <c r="B309" s="22"/>
      <c r="C309" s="16">
        <v>20188777</v>
      </c>
      <c r="D309" s="16"/>
      <c r="E309" s="16" t="s">
        <v>2167</v>
      </c>
      <c r="F309" s="16">
        <v>31</v>
      </c>
      <c r="G309" s="16">
        <v>31</v>
      </c>
      <c r="H309" s="16" t="s">
        <v>987</v>
      </c>
      <c r="I309" s="16" t="s">
        <v>135</v>
      </c>
      <c r="J309" s="16"/>
      <c r="K309" s="16" t="s">
        <v>2142</v>
      </c>
      <c r="L309" s="20" t="s">
        <v>73</v>
      </c>
      <c r="M309" s="21">
        <v>515000000</v>
      </c>
      <c r="N309" s="21">
        <v>0</v>
      </c>
      <c r="O309" s="21">
        <v>0</v>
      </c>
      <c r="P309" s="153">
        <v>0</v>
      </c>
    </row>
    <row r="310" spans="2:16" x14ac:dyDescent="0.25">
      <c r="B310" s="22"/>
      <c r="C310" s="16">
        <v>30086926</v>
      </c>
      <c r="D310" s="16"/>
      <c r="E310" s="16" t="s">
        <v>2168</v>
      </c>
      <c r="F310" s="16">
        <v>31</v>
      </c>
      <c r="G310" s="16">
        <v>31</v>
      </c>
      <c r="H310" s="16" t="s">
        <v>145</v>
      </c>
      <c r="I310" s="16" t="s">
        <v>135</v>
      </c>
      <c r="J310" s="16"/>
      <c r="K310" s="16" t="s">
        <v>2119</v>
      </c>
      <c r="L310" s="20" t="s">
        <v>73</v>
      </c>
      <c r="M310" s="21">
        <v>1580912000</v>
      </c>
      <c r="N310" s="21">
        <v>15231667</v>
      </c>
      <c r="O310" s="21">
        <v>15231667</v>
      </c>
      <c r="P310" s="153">
        <f t="shared" si="13"/>
        <v>1</v>
      </c>
    </row>
    <row r="311" spans="2:16" x14ac:dyDescent="0.25">
      <c r="B311" s="22"/>
      <c r="C311" s="16">
        <v>20183456</v>
      </c>
      <c r="D311" s="16"/>
      <c r="E311" s="16" t="s">
        <v>2169</v>
      </c>
      <c r="F311" s="16">
        <v>31</v>
      </c>
      <c r="G311" s="16">
        <v>31</v>
      </c>
      <c r="H311" s="16" t="s">
        <v>145</v>
      </c>
      <c r="I311" s="16" t="s">
        <v>135</v>
      </c>
      <c r="J311" s="16"/>
      <c r="K311" s="16" t="s">
        <v>2121</v>
      </c>
      <c r="L311" s="20" t="s">
        <v>73</v>
      </c>
      <c r="M311" s="21">
        <v>11486494889.999996</v>
      </c>
      <c r="N311" s="21">
        <v>0</v>
      </c>
      <c r="O311" s="21">
        <v>0</v>
      </c>
      <c r="P311" s="153">
        <v>0</v>
      </c>
    </row>
    <row r="312" spans="2:16" x14ac:dyDescent="0.25">
      <c r="B312" s="22"/>
      <c r="C312" s="16">
        <v>30064704</v>
      </c>
      <c r="D312" s="16"/>
      <c r="E312" s="16" t="s">
        <v>2170</v>
      </c>
      <c r="F312" s="16">
        <v>31</v>
      </c>
      <c r="G312" s="16">
        <v>31</v>
      </c>
      <c r="H312" s="16" t="s">
        <v>145</v>
      </c>
      <c r="I312" s="16" t="s">
        <v>135</v>
      </c>
      <c r="J312" s="16"/>
      <c r="K312" s="16" t="s">
        <v>2150</v>
      </c>
      <c r="L312" s="20" t="s">
        <v>73</v>
      </c>
      <c r="M312" s="21">
        <v>687818000</v>
      </c>
      <c r="N312" s="21">
        <v>32198000</v>
      </c>
      <c r="O312" s="21">
        <v>32196176</v>
      </c>
      <c r="P312" s="153">
        <f t="shared" si="13"/>
        <v>0.99994335051866579</v>
      </c>
    </row>
    <row r="313" spans="2:16" x14ac:dyDescent="0.25">
      <c r="B313" s="22"/>
      <c r="C313" s="16">
        <v>30063759</v>
      </c>
      <c r="D313" s="16"/>
      <c r="E313" s="16" t="s">
        <v>2171</v>
      </c>
      <c r="F313" s="16">
        <v>31</v>
      </c>
      <c r="G313" s="16">
        <v>31</v>
      </c>
      <c r="H313" s="16" t="s">
        <v>145</v>
      </c>
      <c r="I313" s="16" t="s">
        <v>135</v>
      </c>
      <c r="J313" s="16"/>
      <c r="K313" s="16" t="s">
        <v>2135</v>
      </c>
      <c r="L313" s="20" t="s">
        <v>73</v>
      </c>
      <c r="M313" s="21">
        <v>2762770857</v>
      </c>
      <c r="N313" s="21">
        <v>536923621</v>
      </c>
      <c r="O313" s="21">
        <v>536923621</v>
      </c>
      <c r="P313" s="153">
        <f t="shared" si="13"/>
        <v>1</v>
      </c>
    </row>
    <row r="314" spans="2:16" x14ac:dyDescent="0.25">
      <c r="B314" s="22"/>
      <c r="C314" s="16">
        <v>30073178</v>
      </c>
      <c r="D314" s="16"/>
      <c r="E314" s="16" t="s">
        <v>2172</v>
      </c>
      <c r="F314" s="16">
        <v>31</v>
      </c>
      <c r="G314" s="16">
        <v>31</v>
      </c>
      <c r="H314" s="16" t="s">
        <v>145</v>
      </c>
      <c r="I314" s="16" t="s">
        <v>135</v>
      </c>
      <c r="J314" s="16"/>
      <c r="K314" s="16" t="s">
        <v>2137</v>
      </c>
      <c r="L314" s="20" t="s">
        <v>73</v>
      </c>
      <c r="M314" s="21">
        <v>3826703601</v>
      </c>
      <c r="N314" s="21">
        <v>46558000</v>
      </c>
      <c r="O314" s="21">
        <v>46557489</v>
      </c>
      <c r="P314" s="153">
        <f t="shared" si="13"/>
        <v>0.99998902444263071</v>
      </c>
    </row>
    <row r="315" spans="2:16" x14ac:dyDescent="0.25">
      <c r="B315" s="22"/>
      <c r="C315" s="16">
        <v>30073621</v>
      </c>
      <c r="D315" s="16"/>
      <c r="E315" s="16" t="s">
        <v>2173</v>
      </c>
      <c r="F315" s="16">
        <v>31</v>
      </c>
      <c r="G315" s="16">
        <v>31</v>
      </c>
      <c r="H315" s="16" t="s">
        <v>145</v>
      </c>
      <c r="I315" s="16" t="s">
        <v>135</v>
      </c>
      <c r="J315" s="16"/>
      <c r="K315" s="16" t="s">
        <v>2137</v>
      </c>
      <c r="L315" s="20" t="s">
        <v>73</v>
      </c>
      <c r="M315" s="21">
        <v>119920000</v>
      </c>
      <c r="N315" s="21">
        <v>119918837</v>
      </c>
      <c r="O315" s="21">
        <v>119918837</v>
      </c>
      <c r="P315" s="153">
        <f t="shared" si="13"/>
        <v>1</v>
      </c>
    </row>
    <row r="316" spans="2:16" x14ac:dyDescent="0.25">
      <c r="B316" s="22"/>
      <c r="C316" s="16">
        <v>30098093</v>
      </c>
      <c r="D316" s="16"/>
      <c r="E316" s="16" t="s">
        <v>2174</v>
      </c>
      <c r="F316" s="16">
        <v>31</v>
      </c>
      <c r="G316" s="16">
        <v>31</v>
      </c>
      <c r="H316" s="16" t="s">
        <v>987</v>
      </c>
      <c r="I316" s="16" t="s">
        <v>135</v>
      </c>
      <c r="J316" s="16"/>
      <c r="K316" s="16" t="s">
        <v>2119</v>
      </c>
      <c r="L316" s="20" t="s">
        <v>73</v>
      </c>
      <c r="M316" s="21">
        <v>52981000</v>
      </c>
      <c r="N316" s="21">
        <v>6425000</v>
      </c>
      <c r="O316" s="21">
        <v>6424171</v>
      </c>
      <c r="P316" s="153">
        <f t="shared" si="13"/>
        <v>0.99987097276264592</v>
      </c>
    </row>
    <row r="317" spans="2:16" x14ac:dyDescent="0.25">
      <c r="B317" s="22"/>
      <c r="C317" s="16">
        <v>30076607</v>
      </c>
      <c r="D317" s="16"/>
      <c r="E317" s="16" t="s">
        <v>2175</v>
      </c>
      <c r="F317" s="16">
        <v>31</v>
      </c>
      <c r="G317" s="16">
        <v>31</v>
      </c>
      <c r="H317" s="16" t="s">
        <v>987</v>
      </c>
      <c r="I317" s="16" t="s">
        <v>135</v>
      </c>
      <c r="J317" s="16"/>
      <c r="K317" s="16" t="s">
        <v>2137</v>
      </c>
      <c r="L317" s="20" t="s">
        <v>73</v>
      </c>
      <c r="M317" s="21">
        <v>93379000</v>
      </c>
      <c r="N317" s="21">
        <v>0</v>
      </c>
      <c r="O317" s="21">
        <v>0</v>
      </c>
      <c r="P317" s="153">
        <v>0</v>
      </c>
    </row>
    <row r="318" spans="2:16" x14ac:dyDescent="0.25">
      <c r="B318" s="22"/>
      <c r="C318" s="16">
        <v>30100128</v>
      </c>
      <c r="D318" s="16"/>
      <c r="E318" s="16" t="s">
        <v>2176</v>
      </c>
      <c r="F318" s="16">
        <v>31</v>
      </c>
      <c r="G318" s="16">
        <v>31</v>
      </c>
      <c r="H318" s="16" t="s">
        <v>987</v>
      </c>
      <c r="I318" s="16" t="s">
        <v>135</v>
      </c>
      <c r="J318" s="16"/>
      <c r="K318" s="16" t="s">
        <v>2177</v>
      </c>
      <c r="L318" s="20" t="s">
        <v>73</v>
      </c>
      <c r="M318" s="21">
        <v>53507956</v>
      </c>
      <c r="N318" s="21">
        <v>5239000</v>
      </c>
      <c r="O318" s="21">
        <v>5239000</v>
      </c>
      <c r="P318" s="153">
        <f t="shared" si="13"/>
        <v>1</v>
      </c>
    </row>
    <row r="319" spans="2:16" x14ac:dyDescent="0.25">
      <c r="B319" s="22"/>
      <c r="C319" s="16">
        <v>30109718</v>
      </c>
      <c r="D319" s="16"/>
      <c r="E319" s="16" t="s">
        <v>2178</v>
      </c>
      <c r="F319" s="16">
        <v>31</v>
      </c>
      <c r="G319" s="16">
        <v>31</v>
      </c>
      <c r="H319" s="16" t="s">
        <v>987</v>
      </c>
      <c r="I319" s="16" t="s">
        <v>135</v>
      </c>
      <c r="J319" s="16"/>
      <c r="K319" s="16" t="s">
        <v>2177</v>
      </c>
      <c r="L319" s="20" t="s">
        <v>73</v>
      </c>
      <c r="M319" s="21">
        <v>29541835</v>
      </c>
      <c r="N319" s="21">
        <v>0</v>
      </c>
      <c r="O319" s="21">
        <v>0</v>
      </c>
      <c r="P319" s="153">
        <v>0</v>
      </c>
    </row>
    <row r="320" spans="2:16" x14ac:dyDescent="0.25">
      <c r="B320" s="22"/>
      <c r="C320" s="16">
        <v>30083861</v>
      </c>
      <c r="D320" s="16"/>
      <c r="E320" s="16" t="s">
        <v>2179</v>
      </c>
      <c r="F320" s="16">
        <v>31</v>
      </c>
      <c r="G320" s="16">
        <v>31</v>
      </c>
      <c r="H320" s="16" t="s">
        <v>145</v>
      </c>
      <c r="I320" s="16" t="s">
        <v>135</v>
      </c>
      <c r="J320" s="16"/>
      <c r="K320" s="16" t="s">
        <v>2165</v>
      </c>
      <c r="L320" s="20" t="s">
        <v>73</v>
      </c>
      <c r="M320" s="21">
        <v>528398639.00000006</v>
      </c>
      <c r="N320" s="21">
        <v>0</v>
      </c>
      <c r="O320" s="21">
        <v>0</v>
      </c>
      <c r="P320" s="153">
        <v>0</v>
      </c>
    </row>
    <row r="321" spans="2:16" x14ac:dyDescent="0.25">
      <c r="B321" s="22"/>
      <c r="C321" s="16">
        <v>30078672</v>
      </c>
      <c r="D321" s="16"/>
      <c r="E321" s="16" t="s">
        <v>2180</v>
      </c>
      <c r="F321" s="16">
        <v>31</v>
      </c>
      <c r="G321" s="16">
        <v>31</v>
      </c>
      <c r="H321" s="16" t="s">
        <v>987</v>
      </c>
      <c r="I321" s="16" t="s">
        <v>135</v>
      </c>
      <c r="J321" s="16"/>
      <c r="K321" s="16" t="s">
        <v>2104</v>
      </c>
      <c r="L321" s="20" t="s">
        <v>73</v>
      </c>
      <c r="M321" s="21">
        <v>69363000</v>
      </c>
      <c r="N321" s="21">
        <v>6858000</v>
      </c>
      <c r="O321" s="21">
        <v>6857500</v>
      </c>
      <c r="P321" s="153">
        <f t="shared" si="13"/>
        <v>0.99992709244677747</v>
      </c>
    </row>
    <row r="322" spans="2:16" x14ac:dyDescent="0.25">
      <c r="B322" s="22"/>
      <c r="C322" s="16">
        <v>30108980</v>
      </c>
      <c r="D322" s="16"/>
      <c r="E322" s="16" t="s">
        <v>2181</v>
      </c>
      <c r="F322" s="16">
        <v>31</v>
      </c>
      <c r="G322" s="16">
        <v>31</v>
      </c>
      <c r="H322" s="16" t="s">
        <v>145</v>
      </c>
      <c r="I322" s="16" t="s">
        <v>135</v>
      </c>
      <c r="J322" s="16"/>
      <c r="K322" s="16" t="s">
        <v>2104</v>
      </c>
      <c r="L322" s="20" t="s">
        <v>73</v>
      </c>
      <c r="M322" s="21">
        <v>511374000</v>
      </c>
      <c r="N322" s="21">
        <v>0</v>
      </c>
      <c r="O322" s="21">
        <v>0</v>
      </c>
      <c r="P322" s="153">
        <v>0</v>
      </c>
    </row>
    <row r="323" spans="2:16" x14ac:dyDescent="0.25">
      <c r="B323" s="22"/>
      <c r="C323" s="16">
        <v>30086690</v>
      </c>
      <c r="D323" s="16"/>
      <c r="E323" s="16" t="s">
        <v>2182</v>
      </c>
      <c r="F323" s="16">
        <v>31</v>
      </c>
      <c r="G323" s="16">
        <v>31</v>
      </c>
      <c r="H323" s="16" t="s">
        <v>145</v>
      </c>
      <c r="I323" s="16" t="s">
        <v>135</v>
      </c>
      <c r="J323" s="16"/>
      <c r="K323" s="16" t="s">
        <v>2128</v>
      </c>
      <c r="L323" s="20" t="s">
        <v>73</v>
      </c>
      <c r="M323" s="21">
        <v>4125892000</v>
      </c>
      <c r="N323" s="21">
        <v>34578000.000000007</v>
      </c>
      <c r="O323" s="21">
        <v>34577077.000000007</v>
      </c>
      <c r="P323" s="153">
        <f t="shared" ref="P323:P386" si="14">+O323/N323</f>
        <v>0.9999733067268205</v>
      </c>
    </row>
    <row r="324" spans="2:16" x14ac:dyDescent="0.25">
      <c r="B324" s="22"/>
      <c r="C324" s="16">
        <v>30084242</v>
      </c>
      <c r="D324" s="16"/>
      <c r="E324" s="16" t="s">
        <v>2183</v>
      </c>
      <c r="F324" s="16">
        <v>31</v>
      </c>
      <c r="G324" s="16">
        <v>31</v>
      </c>
      <c r="H324" s="16" t="s">
        <v>145</v>
      </c>
      <c r="I324" s="16" t="s">
        <v>135</v>
      </c>
      <c r="J324" s="16"/>
      <c r="K324" s="16" t="s">
        <v>2148</v>
      </c>
      <c r="L324" s="20" t="s">
        <v>73</v>
      </c>
      <c r="M324" s="21">
        <v>2949564308</v>
      </c>
      <c r="N324" s="21">
        <v>24602592</v>
      </c>
      <c r="O324" s="21">
        <v>24602592</v>
      </c>
      <c r="P324" s="153">
        <f t="shared" si="14"/>
        <v>1</v>
      </c>
    </row>
    <row r="325" spans="2:16" x14ac:dyDescent="0.25">
      <c r="B325" s="22"/>
      <c r="C325" s="16">
        <v>30109832</v>
      </c>
      <c r="D325" s="16"/>
      <c r="E325" s="16" t="s">
        <v>2184</v>
      </c>
      <c r="F325" s="16">
        <v>31</v>
      </c>
      <c r="G325" s="16">
        <v>31</v>
      </c>
      <c r="H325" s="16" t="s">
        <v>987</v>
      </c>
      <c r="I325" s="16" t="s">
        <v>135</v>
      </c>
      <c r="J325" s="16"/>
      <c r="K325" s="16" t="s">
        <v>2121</v>
      </c>
      <c r="L325" s="20" t="s">
        <v>73</v>
      </c>
      <c r="M325" s="21">
        <v>37198764</v>
      </c>
      <c r="N325" s="21">
        <v>0</v>
      </c>
      <c r="O325" s="21">
        <v>0</v>
      </c>
      <c r="P325" s="153">
        <v>0</v>
      </c>
    </row>
    <row r="326" spans="2:16" x14ac:dyDescent="0.25">
      <c r="B326" s="22"/>
      <c r="C326" s="16">
        <v>30109834</v>
      </c>
      <c r="D326" s="16"/>
      <c r="E326" s="16" t="s">
        <v>2185</v>
      </c>
      <c r="F326" s="16">
        <v>31</v>
      </c>
      <c r="G326" s="16">
        <v>31</v>
      </c>
      <c r="H326" s="16" t="s">
        <v>987</v>
      </c>
      <c r="I326" s="16" t="s">
        <v>135</v>
      </c>
      <c r="J326" s="16"/>
      <c r="K326" s="16" t="s">
        <v>2121</v>
      </c>
      <c r="L326" s="20" t="s">
        <v>73</v>
      </c>
      <c r="M326" s="21">
        <v>30073000</v>
      </c>
      <c r="N326" s="21">
        <v>7205000</v>
      </c>
      <c r="O326" s="21">
        <v>7205000</v>
      </c>
      <c r="P326" s="153">
        <f t="shared" si="14"/>
        <v>1</v>
      </c>
    </row>
    <row r="327" spans="2:16" x14ac:dyDescent="0.25">
      <c r="B327" s="22"/>
      <c r="C327" s="16">
        <v>30029614</v>
      </c>
      <c r="D327" s="16"/>
      <c r="E327" s="16" t="s">
        <v>2186</v>
      </c>
      <c r="F327" s="16">
        <v>31</v>
      </c>
      <c r="G327" s="16">
        <v>31</v>
      </c>
      <c r="H327" s="16" t="s">
        <v>145</v>
      </c>
      <c r="I327" s="16" t="s">
        <v>135</v>
      </c>
      <c r="J327" s="16"/>
      <c r="K327" s="16" t="s">
        <v>2142</v>
      </c>
      <c r="L327" s="20" t="s">
        <v>73</v>
      </c>
      <c r="M327" s="21">
        <v>10125012087</v>
      </c>
      <c r="N327" s="21">
        <v>36100000</v>
      </c>
      <c r="O327" s="21">
        <v>36098318</v>
      </c>
      <c r="P327" s="153">
        <f t="shared" si="14"/>
        <v>0.99995340720221604</v>
      </c>
    </row>
    <row r="328" spans="2:16" x14ac:dyDescent="0.25">
      <c r="B328" s="22"/>
      <c r="C328" s="16">
        <v>30101476</v>
      </c>
      <c r="D328" s="16"/>
      <c r="E328" s="16" t="s">
        <v>2187</v>
      </c>
      <c r="F328" s="16">
        <v>31</v>
      </c>
      <c r="G328" s="16">
        <v>31</v>
      </c>
      <c r="H328" s="16" t="s">
        <v>145</v>
      </c>
      <c r="I328" s="16" t="s">
        <v>215</v>
      </c>
      <c r="J328" s="16"/>
      <c r="K328" s="16" t="s">
        <v>2188</v>
      </c>
      <c r="L328" s="20" t="s">
        <v>73</v>
      </c>
      <c r="M328" s="21">
        <v>660189060</v>
      </c>
      <c r="N328" s="21">
        <v>12499000</v>
      </c>
      <c r="O328" s="21">
        <v>12499000</v>
      </c>
      <c r="P328" s="153">
        <f t="shared" si="14"/>
        <v>1</v>
      </c>
    </row>
    <row r="329" spans="2:16" x14ac:dyDescent="0.25">
      <c r="B329" s="22"/>
      <c r="C329" s="16">
        <v>30103795</v>
      </c>
      <c r="D329" s="16"/>
      <c r="E329" s="16" t="s">
        <v>2189</v>
      </c>
      <c r="F329" s="16">
        <v>31</v>
      </c>
      <c r="G329" s="16">
        <v>31</v>
      </c>
      <c r="H329" s="16" t="s">
        <v>987</v>
      </c>
      <c r="I329" s="16" t="s">
        <v>135</v>
      </c>
      <c r="J329" s="16"/>
      <c r="K329" s="16" t="s">
        <v>2135</v>
      </c>
      <c r="L329" s="20" t="s">
        <v>73</v>
      </c>
      <c r="M329" s="21">
        <v>37617000</v>
      </c>
      <c r="N329" s="21">
        <v>17053000</v>
      </c>
      <c r="O329" s="21">
        <v>17052500</v>
      </c>
      <c r="P329" s="153">
        <f t="shared" si="14"/>
        <v>0.9999706796458101</v>
      </c>
    </row>
    <row r="330" spans="2:16" x14ac:dyDescent="0.25">
      <c r="B330" s="22"/>
      <c r="C330" s="16">
        <v>30078529</v>
      </c>
      <c r="D330" s="16"/>
      <c r="E330" s="16" t="s">
        <v>2190</v>
      </c>
      <c r="F330" s="16">
        <v>31</v>
      </c>
      <c r="G330" s="16">
        <v>31</v>
      </c>
      <c r="H330" s="16" t="s">
        <v>145</v>
      </c>
      <c r="I330" s="16" t="s">
        <v>135</v>
      </c>
      <c r="J330" s="16"/>
      <c r="K330" s="16" t="s">
        <v>2137</v>
      </c>
      <c r="L330" s="20" t="s">
        <v>73</v>
      </c>
      <c r="M330" s="21">
        <v>2309909157</v>
      </c>
      <c r="N330" s="21">
        <v>0</v>
      </c>
      <c r="O330" s="21">
        <v>0</v>
      </c>
      <c r="P330" s="153">
        <v>0</v>
      </c>
    </row>
    <row r="331" spans="2:16" x14ac:dyDescent="0.25">
      <c r="B331" s="22"/>
      <c r="C331" s="16">
        <v>30109725</v>
      </c>
      <c r="D331" s="16"/>
      <c r="E331" s="16" t="s">
        <v>2191</v>
      </c>
      <c r="F331" s="16">
        <v>31</v>
      </c>
      <c r="G331" s="16">
        <v>31</v>
      </c>
      <c r="H331" s="16" t="s">
        <v>987</v>
      </c>
      <c r="I331" s="16" t="s">
        <v>164</v>
      </c>
      <c r="J331" s="16"/>
      <c r="K331" s="16" t="s">
        <v>2106</v>
      </c>
      <c r="L331" s="20" t="s">
        <v>73</v>
      </c>
      <c r="M331" s="21">
        <v>540434148</v>
      </c>
      <c r="N331" s="21">
        <v>0</v>
      </c>
      <c r="O331" s="21">
        <v>0</v>
      </c>
      <c r="P331" s="153">
        <v>0</v>
      </c>
    </row>
    <row r="332" spans="2:16" x14ac:dyDescent="0.25">
      <c r="B332" s="22"/>
      <c r="C332" s="16">
        <v>30101962</v>
      </c>
      <c r="D332" s="16"/>
      <c r="E332" s="16" t="s">
        <v>2192</v>
      </c>
      <c r="F332" s="16">
        <v>31</v>
      </c>
      <c r="G332" s="16">
        <v>31</v>
      </c>
      <c r="H332" s="16" t="s">
        <v>145</v>
      </c>
      <c r="I332" s="16" t="s">
        <v>135</v>
      </c>
      <c r="J332" s="16"/>
      <c r="K332" s="16" t="s">
        <v>2165</v>
      </c>
      <c r="L332" s="20" t="s">
        <v>73</v>
      </c>
      <c r="M332" s="21">
        <v>339773378</v>
      </c>
      <c r="N332" s="21">
        <v>0</v>
      </c>
      <c r="O332" s="21">
        <v>0</v>
      </c>
      <c r="P332" s="153">
        <v>0</v>
      </c>
    </row>
    <row r="333" spans="2:16" x14ac:dyDescent="0.25">
      <c r="B333" s="22"/>
      <c r="C333" s="16">
        <v>30109506</v>
      </c>
      <c r="D333" s="16"/>
      <c r="E333" s="16" t="s">
        <v>2193</v>
      </c>
      <c r="F333" s="16">
        <v>31</v>
      </c>
      <c r="G333" s="16">
        <v>31</v>
      </c>
      <c r="H333" s="16" t="s">
        <v>145</v>
      </c>
      <c r="I333" s="16" t="s">
        <v>135</v>
      </c>
      <c r="J333" s="16"/>
      <c r="K333" s="16" t="s">
        <v>2123</v>
      </c>
      <c r="L333" s="20" t="s">
        <v>73</v>
      </c>
      <c r="M333" s="21">
        <v>604553711</v>
      </c>
      <c r="N333" s="21">
        <v>463491000</v>
      </c>
      <c r="O333" s="21">
        <v>463490131</v>
      </c>
      <c r="P333" s="153">
        <f t="shared" si="14"/>
        <v>0.99999812509843777</v>
      </c>
    </row>
    <row r="334" spans="2:16" x14ac:dyDescent="0.25">
      <c r="B334" s="22"/>
      <c r="C334" s="16">
        <v>30128346</v>
      </c>
      <c r="D334" s="16"/>
      <c r="E334" s="16" t="s">
        <v>2194</v>
      </c>
      <c r="F334" s="16">
        <v>31</v>
      </c>
      <c r="G334" s="16">
        <v>31</v>
      </c>
      <c r="H334" s="16" t="s">
        <v>145</v>
      </c>
      <c r="I334" s="16" t="s">
        <v>164</v>
      </c>
      <c r="J334" s="16"/>
      <c r="K334" s="16" t="s">
        <v>2106</v>
      </c>
      <c r="L334" s="20" t="s">
        <v>73</v>
      </c>
      <c r="M334" s="21">
        <v>270925000</v>
      </c>
      <c r="N334" s="21">
        <v>0</v>
      </c>
      <c r="O334" s="21">
        <v>0</v>
      </c>
      <c r="P334" s="153">
        <v>0</v>
      </c>
    </row>
    <row r="335" spans="2:16" x14ac:dyDescent="0.25">
      <c r="B335" s="22"/>
      <c r="C335" s="16">
        <v>30081585</v>
      </c>
      <c r="D335" s="16"/>
      <c r="E335" s="16" t="s">
        <v>2195</v>
      </c>
      <c r="F335" s="16">
        <v>31</v>
      </c>
      <c r="G335" s="16">
        <v>31</v>
      </c>
      <c r="H335" s="16" t="s">
        <v>145</v>
      </c>
      <c r="I335" s="16" t="s">
        <v>135</v>
      </c>
      <c r="J335" s="16"/>
      <c r="K335" s="16" t="s">
        <v>2148</v>
      </c>
      <c r="L335" s="20" t="s">
        <v>73</v>
      </c>
      <c r="M335" s="21">
        <v>892177000</v>
      </c>
      <c r="N335" s="21">
        <v>9848740</v>
      </c>
      <c r="O335" s="21">
        <v>9848740</v>
      </c>
      <c r="P335" s="153">
        <f t="shared" si="14"/>
        <v>1</v>
      </c>
    </row>
    <row r="336" spans="2:16" x14ac:dyDescent="0.25">
      <c r="B336" s="22"/>
      <c r="C336" s="16">
        <v>30097621</v>
      </c>
      <c r="D336" s="16"/>
      <c r="E336" s="16" t="s">
        <v>2196</v>
      </c>
      <c r="F336" s="16">
        <v>31</v>
      </c>
      <c r="G336" s="16">
        <v>31</v>
      </c>
      <c r="H336" s="16" t="s">
        <v>145</v>
      </c>
      <c r="I336" s="16" t="s">
        <v>135</v>
      </c>
      <c r="J336" s="16"/>
      <c r="K336" s="16" t="s">
        <v>2104</v>
      </c>
      <c r="L336" s="20" t="s">
        <v>73</v>
      </c>
      <c r="M336" s="21">
        <v>194596000</v>
      </c>
      <c r="N336" s="21">
        <v>36048000</v>
      </c>
      <c r="O336" s="21">
        <v>36047003</v>
      </c>
      <c r="P336" s="153">
        <f t="shared" si="14"/>
        <v>0.99997234243231248</v>
      </c>
    </row>
    <row r="337" spans="2:16" x14ac:dyDescent="0.25">
      <c r="B337" s="22"/>
      <c r="C337" s="16">
        <v>30100126</v>
      </c>
      <c r="D337" s="16"/>
      <c r="E337" s="16" t="s">
        <v>2197</v>
      </c>
      <c r="F337" s="16">
        <v>31</v>
      </c>
      <c r="G337" s="16">
        <v>31</v>
      </c>
      <c r="H337" s="16" t="s">
        <v>145</v>
      </c>
      <c r="I337" s="16" t="s">
        <v>135</v>
      </c>
      <c r="J337" s="16"/>
      <c r="K337" s="16" t="s">
        <v>2128</v>
      </c>
      <c r="L337" s="20" t="s">
        <v>73</v>
      </c>
      <c r="M337" s="21">
        <v>2330593437.4000001</v>
      </c>
      <c r="N337" s="21">
        <v>216631000</v>
      </c>
      <c r="O337" s="21">
        <v>216629092</v>
      </c>
      <c r="P337" s="153">
        <f t="shared" si="14"/>
        <v>0.99999119239628675</v>
      </c>
    </row>
    <row r="338" spans="2:16" x14ac:dyDescent="0.25">
      <c r="B338" s="22"/>
      <c r="C338" s="16">
        <v>30097343</v>
      </c>
      <c r="D338" s="16"/>
      <c r="E338" s="16" t="s">
        <v>2198</v>
      </c>
      <c r="F338" s="16">
        <v>31</v>
      </c>
      <c r="G338" s="16">
        <v>31</v>
      </c>
      <c r="H338" s="16" t="s">
        <v>145</v>
      </c>
      <c r="I338" s="16" t="s">
        <v>135</v>
      </c>
      <c r="J338" s="16"/>
      <c r="K338" s="16" t="s">
        <v>2128</v>
      </c>
      <c r="L338" s="20" t="s">
        <v>73</v>
      </c>
      <c r="M338" s="21">
        <v>695994415</v>
      </c>
      <c r="N338" s="21">
        <v>3904000</v>
      </c>
      <c r="O338" s="21">
        <v>3903200</v>
      </c>
      <c r="P338" s="153">
        <f t="shared" si="14"/>
        <v>0.99979508196721312</v>
      </c>
    </row>
    <row r="339" spans="2:16" x14ac:dyDescent="0.25">
      <c r="B339" s="22"/>
      <c r="C339" s="16">
        <v>30084171</v>
      </c>
      <c r="D339" s="16"/>
      <c r="E339" s="16" t="s">
        <v>2199</v>
      </c>
      <c r="F339" s="16">
        <v>31</v>
      </c>
      <c r="G339" s="16">
        <v>31</v>
      </c>
      <c r="H339" s="16" t="s">
        <v>145</v>
      </c>
      <c r="I339" s="16" t="s">
        <v>135</v>
      </c>
      <c r="J339" s="16"/>
      <c r="K339" s="16" t="s">
        <v>2148</v>
      </c>
      <c r="L339" s="20" t="s">
        <v>73</v>
      </c>
      <c r="M339" s="21">
        <v>1133076095</v>
      </c>
      <c r="N339" s="21">
        <v>134050000</v>
      </c>
      <c r="O339" s="21">
        <v>134048872</v>
      </c>
      <c r="P339" s="153">
        <f t="shared" si="14"/>
        <v>0.99999158522939202</v>
      </c>
    </row>
    <row r="340" spans="2:16" x14ac:dyDescent="0.25">
      <c r="B340" s="22"/>
      <c r="C340" s="16">
        <v>30001032</v>
      </c>
      <c r="D340" s="16"/>
      <c r="E340" s="16" t="s">
        <v>2200</v>
      </c>
      <c r="F340" s="16">
        <v>31</v>
      </c>
      <c r="G340" s="16">
        <v>31</v>
      </c>
      <c r="H340" s="16" t="s">
        <v>145</v>
      </c>
      <c r="I340" s="16" t="s">
        <v>135</v>
      </c>
      <c r="J340" s="16"/>
      <c r="K340" s="16" t="s">
        <v>2104</v>
      </c>
      <c r="L340" s="20" t="s">
        <v>73</v>
      </c>
      <c r="M340" s="21">
        <v>4317106000</v>
      </c>
      <c r="N340" s="21">
        <v>557651000</v>
      </c>
      <c r="O340" s="21">
        <v>557648013</v>
      </c>
      <c r="P340" s="153">
        <f t="shared" si="14"/>
        <v>0.99999464360325718</v>
      </c>
    </row>
    <row r="341" spans="2:16" x14ac:dyDescent="0.25">
      <c r="B341" s="22"/>
      <c r="C341" s="16">
        <v>30130485</v>
      </c>
      <c r="D341" s="16"/>
      <c r="E341" s="16" t="s">
        <v>2201</v>
      </c>
      <c r="F341" s="16">
        <v>31</v>
      </c>
      <c r="G341" s="16">
        <v>31</v>
      </c>
      <c r="H341" s="16" t="s">
        <v>145</v>
      </c>
      <c r="I341" s="16" t="s">
        <v>135</v>
      </c>
      <c r="J341" s="16"/>
      <c r="K341" s="16" t="s">
        <v>2150</v>
      </c>
      <c r="L341" s="20" t="s">
        <v>73</v>
      </c>
      <c r="M341" s="21">
        <v>760922800</v>
      </c>
      <c r="N341" s="21">
        <v>0</v>
      </c>
      <c r="O341" s="21">
        <v>0</v>
      </c>
      <c r="P341" s="153">
        <v>0</v>
      </c>
    </row>
    <row r="342" spans="2:16" x14ac:dyDescent="0.25">
      <c r="B342" s="22"/>
      <c r="C342" s="16">
        <v>30036635</v>
      </c>
      <c r="D342" s="16"/>
      <c r="E342" s="16" t="s">
        <v>2202</v>
      </c>
      <c r="F342" s="16">
        <v>31</v>
      </c>
      <c r="G342" s="16">
        <v>31</v>
      </c>
      <c r="H342" s="16" t="s">
        <v>145</v>
      </c>
      <c r="I342" s="16" t="s">
        <v>135</v>
      </c>
      <c r="J342" s="16"/>
      <c r="K342" s="16" t="s">
        <v>2177</v>
      </c>
      <c r="L342" s="20" t="s">
        <v>73</v>
      </c>
      <c r="M342" s="21">
        <v>452769712.00000006</v>
      </c>
      <c r="N342" s="21">
        <v>12980135</v>
      </c>
      <c r="O342" s="21">
        <v>12980135</v>
      </c>
      <c r="P342" s="153">
        <f t="shared" si="14"/>
        <v>1</v>
      </c>
    </row>
    <row r="343" spans="2:16" x14ac:dyDescent="0.25">
      <c r="B343" s="22"/>
      <c r="C343" s="16">
        <v>30066098</v>
      </c>
      <c r="D343" s="16"/>
      <c r="E343" s="16" t="s">
        <v>2203</v>
      </c>
      <c r="F343" s="16">
        <v>31</v>
      </c>
      <c r="G343" s="16">
        <v>31</v>
      </c>
      <c r="H343" s="16" t="s">
        <v>145</v>
      </c>
      <c r="I343" s="16" t="s">
        <v>135</v>
      </c>
      <c r="J343" s="16"/>
      <c r="K343" s="16" t="s">
        <v>2104</v>
      </c>
      <c r="L343" s="20" t="s">
        <v>73</v>
      </c>
      <c r="M343" s="21">
        <v>5104631020</v>
      </c>
      <c r="N343" s="21">
        <v>318700000</v>
      </c>
      <c r="O343" s="21">
        <v>318697227</v>
      </c>
      <c r="P343" s="153">
        <f t="shared" si="14"/>
        <v>0.99999129902729844</v>
      </c>
    </row>
    <row r="344" spans="2:16" x14ac:dyDescent="0.25">
      <c r="B344" s="22"/>
      <c r="C344" s="16">
        <v>30129066</v>
      </c>
      <c r="D344" s="16"/>
      <c r="E344" s="16" t="s">
        <v>2204</v>
      </c>
      <c r="F344" s="16">
        <v>31</v>
      </c>
      <c r="G344" s="16">
        <v>31</v>
      </c>
      <c r="H344" s="16" t="s">
        <v>987</v>
      </c>
      <c r="I344" s="16" t="s">
        <v>135</v>
      </c>
      <c r="J344" s="16"/>
      <c r="K344" s="16" t="s">
        <v>2108</v>
      </c>
      <c r="L344" s="20" t="s">
        <v>73</v>
      </c>
      <c r="M344" s="21">
        <v>68781340</v>
      </c>
      <c r="N344" s="21">
        <v>17820000</v>
      </c>
      <c r="O344" s="21">
        <v>17820000</v>
      </c>
      <c r="P344" s="153">
        <f t="shared" si="14"/>
        <v>1</v>
      </c>
    </row>
    <row r="345" spans="2:16" x14ac:dyDescent="0.25">
      <c r="B345" s="22"/>
      <c r="C345" s="16">
        <v>30109318</v>
      </c>
      <c r="D345" s="16"/>
      <c r="E345" s="16" t="s">
        <v>2205</v>
      </c>
      <c r="F345" s="16">
        <v>31</v>
      </c>
      <c r="G345" s="16">
        <v>31</v>
      </c>
      <c r="H345" s="16" t="s">
        <v>145</v>
      </c>
      <c r="I345" s="16" t="s">
        <v>135</v>
      </c>
      <c r="J345" s="16"/>
      <c r="K345" s="16" t="s">
        <v>2108</v>
      </c>
      <c r="L345" s="20" t="s">
        <v>73</v>
      </c>
      <c r="M345" s="21">
        <v>2617901000</v>
      </c>
      <c r="N345" s="21">
        <v>14183000</v>
      </c>
      <c r="O345" s="21">
        <v>14183000</v>
      </c>
      <c r="P345" s="153">
        <f t="shared" si="14"/>
        <v>1</v>
      </c>
    </row>
    <row r="346" spans="2:16" x14ac:dyDescent="0.25">
      <c r="B346" s="22"/>
      <c r="C346" s="16">
        <v>30119367</v>
      </c>
      <c r="D346" s="16"/>
      <c r="E346" s="16" t="s">
        <v>2206</v>
      </c>
      <c r="F346" s="16">
        <v>31</v>
      </c>
      <c r="G346" s="16">
        <v>31</v>
      </c>
      <c r="H346" s="16" t="s">
        <v>145</v>
      </c>
      <c r="I346" s="16" t="s">
        <v>135</v>
      </c>
      <c r="J346" s="16"/>
      <c r="K346" s="16" t="s">
        <v>2128</v>
      </c>
      <c r="L346" s="20" t="s">
        <v>73</v>
      </c>
      <c r="M346" s="21">
        <v>680210361</v>
      </c>
      <c r="N346" s="21">
        <v>565380797</v>
      </c>
      <c r="O346" s="21">
        <v>565380797</v>
      </c>
      <c r="P346" s="153">
        <f t="shared" si="14"/>
        <v>1</v>
      </c>
    </row>
    <row r="347" spans="2:16" x14ac:dyDescent="0.25">
      <c r="B347" s="22"/>
      <c r="C347" s="16">
        <v>30077750</v>
      </c>
      <c r="D347" s="16"/>
      <c r="E347" s="16" t="s">
        <v>2207</v>
      </c>
      <c r="F347" s="16">
        <v>31</v>
      </c>
      <c r="G347" s="16">
        <v>31</v>
      </c>
      <c r="H347" s="16" t="s">
        <v>145</v>
      </c>
      <c r="I347" s="16" t="s">
        <v>135</v>
      </c>
      <c r="J347" s="16"/>
      <c r="K347" s="16" t="s">
        <v>2142</v>
      </c>
      <c r="L347" s="20" t="s">
        <v>73</v>
      </c>
      <c r="M347" s="21">
        <v>618582000</v>
      </c>
      <c r="N347" s="21">
        <v>2074000</v>
      </c>
      <c r="O347" s="21">
        <v>2073340.0000000002</v>
      </c>
      <c r="P347" s="153">
        <f t="shared" si="14"/>
        <v>0.99968177434908401</v>
      </c>
    </row>
    <row r="348" spans="2:16" x14ac:dyDescent="0.25">
      <c r="B348" s="22"/>
      <c r="C348" s="16">
        <v>30084699</v>
      </c>
      <c r="D348" s="16"/>
      <c r="E348" s="16" t="s">
        <v>2208</v>
      </c>
      <c r="F348" s="16">
        <v>31</v>
      </c>
      <c r="G348" s="16">
        <v>31</v>
      </c>
      <c r="H348" s="16" t="s">
        <v>145</v>
      </c>
      <c r="I348" s="16" t="s">
        <v>135</v>
      </c>
      <c r="J348" s="16"/>
      <c r="K348" s="16" t="s">
        <v>2148</v>
      </c>
      <c r="L348" s="20" t="s">
        <v>73</v>
      </c>
      <c r="M348" s="21">
        <v>3434062978</v>
      </c>
      <c r="N348" s="21">
        <v>14534000</v>
      </c>
      <c r="O348" s="21">
        <v>14534000</v>
      </c>
      <c r="P348" s="153">
        <f t="shared" si="14"/>
        <v>1</v>
      </c>
    </row>
    <row r="349" spans="2:16" x14ac:dyDescent="0.25">
      <c r="B349" s="22"/>
      <c r="C349" s="16">
        <v>20182024</v>
      </c>
      <c r="D349" s="16"/>
      <c r="E349" s="16" t="s">
        <v>2209</v>
      </c>
      <c r="F349" s="16">
        <v>31</v>
      </c>
      <c r="G349" s="16">
        <v>31</v>
      </c>
      <c r="H349" s="16" t="s">
        <v>145</v>
      </c>
      <c r="I349" s="16" t="s">
        <v>135</v>
      </c>
      <c r="J349" s="16"/>
      <c r="K349" s="16" t="s">
        <v>2119</v>
      </c>
      <c r="L349" s="20" t="s">
        <v>73</v>
      </c>
      <c r="M349" s="21">
        <v>5706709270.000001</v>
      </c>
      <c r="N349" s="21">
        <v>2024000</v>
      </c>
      <c r="O349" s="21">
        <v>2023124</v>
      </c>
      <c r="P349" s="153">
        <f t="shared" si="14"/>
        <v>0.99956719367588931</v>
      </c>
    </row>
    <row r="350" spans="2:16" x14ac:dyDescent="0.25">
      <c r="B350" s="22"/>
      <c r="C350" s="16">
        <v>30124528</v>
      </c>
      <c r="D350" s="16"/>
      <c r="E350" s="16" t="s">
        <v>2210</v>
      </c>
      <c r="F350" s="16">
        <v>31</v>
      </c>
      <c r="G350" s="16">
        <v>31</v>
      </c>
      <c r="H350" s="16" t="s">
        <v>145</v>
      </c>
      <c r="I350" s="16" t="s">
        <v>164</v>
      </c>
      <c r="J350" s="16"/>
      <c r="K350" s="16" t="s">
        <v>2106</v>
      </c>
      <c r="L350" s="20" t="s">
        <v>73</v>
      </c>
      <c r="M350" s="21">
        <v>1320235145</v>
      </c>
      <c r="N350" s="21">
        <v>12009000</v>
      </c>
      <c r="O350" s="21">
        <v>12008430</v>
      </c>
      <c r="P350" s="153">
        <f t="shared" si="14"/>
        <v>0.99995253559830133</v>
      </c>
    </row>
    <row r="351" spans="2:16" x14ac:dyDescent="0.25">
      <c r="B351" s="22"/>
      <c r="C351" s="16">
        <v>20189806</v>
      </c>
      <c r="D351" s="16"/>
      <c r="E351" s="16" t="s">
        <v>2211</v>
      </c>
      <c r="F351" s="16">
        <v>31</v>
      </c>
      <c r="G351" s="16">
        <v>31</v>
      </c>
      <c r="H351" s="16" t="s">
        <v>145</v>
      </c>
      <c r="I351" s="16" t="s">
        <v>135</v>
      </c>
      <c r="J351" s="16"/>
      <c r="K351" s="16" t="s">
        <v>2119</v>
      </c>
      <c r="L351" s="20" t="s">
        <v>73</v>
      </c>
      <c r="M351" s="21">
        <v>356053000</v>
      </c>
      <c r="N351" s="21">
        <v>0</v>
      </c>
      <c r="O351" s="21">
        <v>0</v>
      </c>
      <c r="P351" s="153">
        <v>0</v>
      </c>
    </row>
    <row r="352" spans="2:16" x14ac:dyDescent="0.25">
      <c r="B352" s="22"/>
      <c r="C352" s="16">
        <v>30081567</v>
      </c>
      <c r="D352" s="16"/>
      <c r="E352" s="16" t="s">
        <v>2212</v>
      </c>
      <c r="F352" s="16">
        <v>31</v>
      </c>
      <c r="G352" s="16">
        <v>31</v>
      </c>
      <c r="H352" s="16" t="s">
        <v>987</v>
      </c>
      <c r="I352" s="16" t="s">
        <v>135</v>
      </c>
      <c r="J352" s="16"/>
      <c r="K352" s="16" t="s">
        <v>2177</v>
      </c>
      <c r="L352" s="20" t="s">
        <v>73</v>
      </c>
      <c r="M352" s="21">
        <v>281178000</v>
      </c>
      <c r="N352" s="21">
        <v>0</v>
      </c>
      <c r="O352" s="21">
        <v>0</v>
      </c>
      <c r="P352" s="153">
        <v>0</v>
      </c>
    </row>
    <row r="353" spans="2:16" x14ac:dyDescent="0.25">
      <c r="B353" s="22"/>
      <c r="C353" s="16">
        <v>30086289</v>
      </c>
      <c r="D353" s="16"/>
      <c r="E353" s="16" t="s">
        <v>2213</v>
      </c>
      <c r="F353" s="16">
        <v>31</v>
      </c>
      <c r="G353" s="16">
        <v>31</v>
      </c>
      <c r="H353" s="16" t="s">
        <v>987</v>
      </c>
      <c r="I353" s="16" t="s">
        <v>135</v>
      </c>
      <c r="J353" s="16"/>
      <c r="K353" s="16" t="s">
        <v>2108</v>
      </c>
      <c r="L353" s="20" t="s">
        <v>73</v>
      </c>
      <c r="M353" s="21">
        <v>194803902</v>
      </c>
      <c r="N353" s="21">
        <v>6034000</v>
      </c>
      <c r="O353" s="21">
        <v>6033333</v>
      </c>
      <c r="P353" s="153">
        <f t="shared" si="14"/>
        <v>0.99988945972820686</v>
      </c>
    </row>
    <row r="354" spans="2:16" x14ac:dyDescent="0.25">
      <c r="B354" s="22"/>
      <c r="C354" s="16">
        <v>30106198</v>
      </c>
      <c r="D354" s="16"/>
      <c r="E354" s="16" t="s">
        <v>2214</v>
      </c>
      <c r="F354" s="16">
        <v>31</v>
      </c>
      <c r="G354" s="16">
        <v>31</v>
      </c>
      <c r="H354" s="16" t="s">
        <v>145</v>
      </c>
      <c r="I354" s="16" t="s">
        <v>135</v>
      </c>
      <c r="J354" s="16"/>
      <c r="K354" s="16" t="s">
        <v>2108</v>
      </c>
      <c r="L354" s="20" t="s">
        <v>73</v>
      </c>
      <c r="M354" s="21">
        <v>5707659000</v>
      </c>
      <c r="N354" s="21">
        <v>2887696761</v>
      </c>
      <c r="O354" s="21">
        <v>2887696761</v>
      </c>
      <c r="P354" s="153">
        <f t="shared" si="14"/>
        <v>1</v>
      </c>
    </row>
    <row r="355" spans="2:16" x14ac:dyDescent="0.25">
      <c r="B355" s="22"/>
      <c r="C355" s="16">
        <v>30100170</v>
      </c>
      <c r="D355" s="16"/>
      <c r="E355" s="16" t="s">
        <v>2215</v>
      </c>
      <c r="F355" s="16">
        <v>31</v>
      </c>
      <c r="G355" s="16">
        <v>31</v>
      </c>
      <c r="H355" s="16" t="s">
        <v>987</v>
      </c>
      <c r="I355" s="16" t="s">
        <v>164</v>
      </c>
      <c r="J355" s="16"/>
      <c r="K355" s="16" t="s">
        <v>2106</v>
      </c>
      <c r="L355" s="20" t="s">
        <v>73</v>
      </c>
      <c r="M355" s="21">
        <v>35056000</v>
      </c>
      <c r="N355" s="21">
        <v>0</v>
      </c>
      <c r="O355" s="21">
        <v>0</v>
      </c>
      <c r="P355" s="153">
        <v>0</v>
      </c>
    </row>
    <row r="356" spans="2:16" x14ac:dyDescent="0.25">
      <c r="B356" s="22"/>
      <c r="C356" s="16">
        <v>30391178</v>
      </c>
      <c r="D356" s="16"/>
      <c r="E356" s="16" t="s">
        <v>2216</v>
      </c>
      <c r="F356" s="16">
        <v>31</v>
      </c>
      <c r="G356" s="16">
        <v>31</v>
      </c>
      <c r="H356" s="16" t="s">
        <v>145</v>
      </c>
      <c r="I356" s="16" t="s">
        <v>135</v>
      </c>
      <c r="J356" s="16"/>
      <c r="K356" s="16" t="s">
        <v>2137</v>
      </c>
      <c r="L356" s="20" t="s">
        <v>73</v>
      </c>
      <c r="M356" s="21">
        <v>348090000</v>
      </c>
      <c r="N356" s="21">
        <v>331424000</v>
      </c>
      <c r="O356" s="21">
        <v>331422924</v>
      </c>
      <c r="P356" s="153">
        <f t="shared" si="14"/>
        <v>0.99999675340349525</v>
      </c>
    </row>
    <row r="357" spans="2:16" x14ac:dyDescent="0.25">
      <c r="B357" s="22"/>
      <c r="C357" s="16">
        <v>30459995</v>
      </c>
      <c r="D357" s="16"/>
      <c r="E357" s="16" t="s">
        <v>2217</v>
      </c>
      <c r="F357" s="16">
        <v>31</v>
      </c>
      <c r="G357" s="16">
        <v>31</v>
      </c>
      <c r="H357" s="16" t="s">
        <v>145</v>
      </c>
      <c r="I357" s="16" t="s">
        <v>135</v>
      </c>
      <c r="J357" s="16"/>
      <c r="K357" s="16" t="s">
        <v>2137</v>
      </c>
      <c r="L357" s="20" t="s">
        <v>73</v>
      </c>
      <c r="M357" s="21">
        <v>1243602000</v>
      </c>
      <c r="N357" s="21">
        <v>1257531999.9999998</v>
      </c>
      <c r="O357" s="21">
        <v>1257531495.9999998</v>
      </c>
      <c r="P357" s="153">
        <f t="shared" si="14"/>
        <v>0.99999959921497028</v>
      </c>
    </row>
    <row r="358" spans="2:16" x14ac:dyDescent="0.25">
      <c r="B358" s="22"/>
      <c r="C358" s="16">
        <v>30393732</v>
      </c>
      <c r="D358" s="16"/>
      <c r="E358" s="16" t="s">
        <v>2218</v>
      </c>
      <c r="F358" s="16">
        <v>31</v>
      </c>
      <c r="G358" s="16">
        <v>31</v>
      </c>
      <c r="H358" s="16" t="s">
        <v>145</v>
      </c>
      <c r="I358" s="16" t="s">
        <v>164</v>
      </c>
      <c r="J358" s="16"/>
      <c r="K358" s="16" t="s">
        <v>2106</v>
      </c>
      <c r="L358" s="20" t="s">
        <v>73</v>
      </c>
      <c r="M358" s="21">
        <v>72035396</v>
      </c>
      <c r="N358" s="21">
        <v>36018000</v>
      </c>
      <c r="O358" s="21">
        <v>36017398</v>
      </c>
      <c r="P358" s="153">
        <f t="shared" si="14"/>
        <v>0.99998328613471044</v>
      </c>
    </row>
    <row r="359" spans="2:16" x14ac:dyDescent="0.25">
      <c r="B359" s="22"/>
      <c r="C359" s="16">
        <v>30450923</v>
      </c>
      <c r="D359" s="16"/>
      <c r="E359" s="16" t="s">
        <v>2219</v>
      </c>
      <c r="F359" s="16">
        <v>31</v>
      </c>
      <c r="G359" s="16">
        <v>31</v>
      </c>
      <c r="H359" s="16" t="s">
        <v>145</v>
      </c>
      <c r="I359" s="16" t="s">
        <v>135</v>
      </c>
      <c r="J359" s="16"/>
      <c r="K359" s="16" t="s">
        <v>2104</v>
      </c>
      <c r="L359" s="20" t="s">
        <v>73</v>
      </c>
      <c r="M359" s="21">
        <v>75331000</v>
      </c>
      <c r="N359" s="21">
        <v>2101000</v>
      </c>
      <c r="O359" s="21">
        <v>2101000</v>
      </c>
      <c r="P359" s="153">
        <f t="shared" si="14"/>
        <v>1</v>
      </c>
    </row>
    <row r="360" spans="2:16" x14ac:dyDescent="0.25">
      <c r="B360" s="22"/>
      <c r="C360" s="16">
        <v>30465392</v>
      </c>
      <c r="D360" s="16"/>
      <c r="E360" s="16" t="s">
        <v>2220</v>
      </c>
      <c r="F360" s="16">
        <v>31</v>
      </c>
      <c r="G360" s="16">
        <v>31</v>
      </c>
      <c r="H360" s="16" t="s">
        <v>145</v>
      </c>
      <c r="I360" s="16" t="s">
        <v>215</v>
      </c>
      <c r="J360" s="16"/>
      <c r="K360" s="16" t="s">
        <v>2221</v>
      </c>
      <c r="L360" s="20" t="s">
        <v>73</v>
      </c>
      <c r="M360" s="21">
        <v>1218453193</v>
      </c>
      <c r="N360" s="21">
        <v>532223589.00000006</v>
      </c>
      <c r="O360" s="21">
        <v>532223589.00000006</v>
      </c>
      <c r="P360" s="153">
        <f t="shared" si="14"/>
        <v>1</v>
      </c>
    </row>
    <row r="361" spans="2:16" x14ac:dyDescent="0.25">
      <c r="B361" s="22"/>
      <c r="C361" s="16">
        <v>30465139</v>
      </c>
      <c r="D361" s="16"/>
      <c r="E361" s="16" t="s">
        <v>2222</v>
      </c>
      <c r="F361" s="16">
        <v>31</v>
      </c>
      <c r="G361" s="16">
        <v>31</v>
      </c>
      <c r="H361" s="16" t="s">
        <v>145</v>
      </c>
      <c r="I361" s="16" t="s">
        <v>215</v>
      </c>
      <c r="J361" s="16"/>
      <c r="K361" s="16" t="s">
        <v>2223</v>
      </c>
      <c r="L361" s="20" t="s">
        <v>73</v>
      </c>
      <c r="M361" s="21">
        <v>1004470300</v>
      </c>
      <c r="N361" s="21">
        <v>688076888</v>
      </c>
      <c r="O361" s="21">
        <v>688076888</v>
      </c>
      <c r="P361" s="153">
        <f t="shared" si="14"/>
        <v>1</v>
      </c>
    </row>
    <row r="362" spans="2:16" x14ac:dyDescent="0.25">
      <c r="B362" s="22"/>
      <c r="C362" s="16">
        <v>30465241</v>
      </c>
      <c r="D362" s="16"/>
      <c r="E362" s="16" t="s">
        <v>2224</v>
      </c>
      <c r="F362" s="16">
        <v>31</v>
      </c>
      <c r="G362" s="16">
        <v>31</v>
      </c>
      <c r="H362" s="16" t="s">
        <v>145</v>
      </c>
      <c r="I362" s="16" t="s">
        <v>135</v>
      </c>
      <c r="J362" s="16"/>
      <c r="K362" s="16" t="s">
        <v>2121</v>
      </c>
      <c r="L362" s="20" t="s">
        <v>73</v>
      </c>
      <c r="M362" s="21">
        <v>1137525000</v>
      </c>
      <c r="N362" s="21">
        <v>687252000</v>
      </c>
      <c r="O362" s="21">
        <v>687251458</v>
      </c>
      <c r="P362" s="153">
        <f t="shared" si="14"/>
        <v>0.99999921135187675</v>
      </c>
    </row>
    <row r="363" spans="2:16" x14ac:dyDescent="0.25">
      <c r="B363" s="22"/>
      <c r="C363" s="16">
        <v>30093561</v>
      </c>
      <c r="D363" s="16"/>
      <c r="E363" s="16" t="s">
        <v>2225</v>
      </c>
      <c r="F363" s="16">
        <v>31</v>
      </c>
      <c r="G363" s="16">
        <v>31</v>
      </c>
      <c r="H363" s="16" t="s">
        <v>145</v>
      </c>
      <c r="I363" s="16" t="s">
        <v>135</v>
      </c>
      <c r="J363" s="16"/>
      <c r="K363" s="16" t="s">
        <v>2108</v>
      </c>
      <c r="L363" s="20" t="s">
        <v>73</v>
      </c>
      <c r="M363" s="21">
        <v>5975488000</v>
      </c>
      <c r="N363" s="21">
        <v>0</v>
      </c>
      <c r="O363" s="21">
        <v>0</v>
      </c>
      <c r="P363" s="153">
        <v>0</v>
      </c>
    </row>
    <row r="364" spans="2:16" x14ac:dyDescent="0.25">
      <c r="B364" s="22"/>
      <c r="C364" s="16">
        <v>30091815</v>
      </c>
      <c r="D364" s="16"/>
      <c r="E364" s="16" t="s">
        <v>2226</v>
      </c>
      <c r="F364" s="16">
        <v>31</v>
      </c>
      <c r="G364" s="16">
        <v>31</v>
      </c>
      <c r="H364" s="16" t="s">
        <v>987</v>
      </c>
      <c r="I364" s="16" t="s">
        <v>135</v>
      </c>
      <c r="J364" s="16"/>
      <c r="K364" s="16" t="s">
        <v>2142</v>
      </c>
      <c r="L364" s="20" t="s">
        <v>73</v>
      </c>
      <c r="M364" s="21">
        <v>82339000</v>
      </c>
      <c r="N364" s="21">
        <v>28367000</v>
      </c>
      <c r="O364" s="21">
        <v>28366250</v>
      </c>
      <c r="P364" s="153">
        <f t="shared" si="14"/>
        <v>0.99997356082772237</v>
      </c>
    </row>
    <row r="365" spans="2:16" x14ac:dyDescent="0.25">
      <c r="B365" s="22"/>
      <c r="C365" s="16">
        <v>30098942</v>
      </c>
      <c r="D365" s="16"/>
      <c r="E365" s="16" t="s">
        <v>2227</v>
      </c>
      <c r="F365" s="16">
        <v>31</v>
      </c>
      <c r="G365" s="16">
        <v>31</v>
      </c>
      <c r="H365" s="16" t="s">
        <v>987</v>
      </c>
      <c r="I365" s="16" t="s">
        <v>135</v>
      </c>
      <c r="J365" s="16"/>
      <c r="K365" s="16" t="s">
        <v>2135</v>
      </c>
      <c r="L365" s="20" t="s">
        <v>73</v>
      </c>
      <c r="M365" s="21">
        <v>174755795</v>
      </c>
      <c r="N365" s="21">
        <v>1449000</v>
      </c>
      <c r="O365" s="21">
        <v>1449000</v>
      </c>
      <c r="P365" s="153">
        <f t="shared" si="14"/>
        <v>1</v>
      </c>
    </row>
    <row r="366" spans="2:16" x14ac:dyDescent="0.25">
      <c r="B366" s="22"/>
      <c r="C366" s="16">
        <v>30109140</v>
      </c>
      <c r="D366" s="16"/>
      <c r="E366" s="16" t="s">
        <v>2228</v>
      </c>
      <c r="F366" s="16">
        <v>31</v>
      </c>
      <c r="G366" s="16">
        <v>31</v>
      </c>
      <c r="H366" s="16" t="s">
        <v>145</v>
      </c>
      <c r="I366" s="16" t="s">
        <v>135</v>
      </c>
      <c r="J366" s="16"/>
      <c r="K366" s="16" t="s">
        <v>2108</v>
      </c>
      <c r="L366" s="20" t="s">
        <v>73</v>
      </c>
      <c r="M366" s="21">
        <v>3105993000</v>
      </c>
      <c r="N366" s="21">
        <v>47805904</v>
      </c>
      <c r="O366" s="21">
        <v>47805904</v>
      </c>
      <c r="P366" s="153">
        <f t="shared" si="14"/>
        <v>1</v>
      </c>
    </row>
    <row r="367" spans="2:16" x14ac:dyDescent="0.25">
      <c r="B367" s="22"/>
      <c r="C367" s="16">
        <v>30486418</v>
      </c>
      <c r="D367" s="16"/>
      <c r="E367" s="16" t="s">
        <v>2229</v>
      </c>
      <c r="F367" s="16">
        <v>31</v>
      </c>
      <c r="G367" s="16">
        <v>31</v>
      </c>
      <c r="H367" s="16" t="s">
        <v>145</v>
      </c>
      <c r="I367" s="16" t="s">
        <v>164</v>
      </c>
      <c r="J367" s="16"/>
      <c r="K367" s="16" t="s">
        <v>2106</v>
      </c>
      <c r="L367" s="20" t="s">
        <v>73</v>
      </c>
      <c r="M367" s="21">
        <v>6975390772</v>
      </c>
      <c r="N367" s="21">
        <v>8035000</v>
      </c>
      <c r="O367" s="21">
        <v>8035000</v>
      </c>
      <c r="P367" s="153">
        <f t="shared" si="14"/>
        <v>1</v>
      </c>
    </row>
    <row r="368" spans="2:16" x14ac:dyDescent="0.25">
      <c r="B368" s="22"/>
      <c r="C368" s="16">
        <v>30100263</v>
      </c>
      <c r="D368" s="16"/>
      <c r="E368" s="16" t="s">
        <v>2230</v>
      </c>
      <c r="F368" s="16">
        <v>31</v>
      </c>
      <c r="G368" s="16">
        <v>31</v>
      </c>
      <c r="H368" s="16" t="s">
        <v>987</v>
      </c>
      <c r="I368" s="16" t="s">
        <v>135</v>
      </c>
      <c r="J368" s="16"/>
      <c r="K368" s="16" t="s">
        <v>2104</v>
      </c>
      <c r="L368" s="20" t="s">
        <v>73</v>
      </c>
      <c r="M368" s="21">
        <v>0</v>
      </c>
      <c r="N368" s="21">
        <v>0</v>
      </c>
      <c r="O368" s="21">
        <v>0</v>
      </c>
      <c r="P368" s="153">
        <v>0</v>
      </c>
    </row>
    <row r="369" spans="2:16" x14ac:dyDescent="0.25">
      <c r="B369" s="22"/>
      <c r="C369" s="16">
        <v>30100263</v>
      </c>
      <c r="D369" s="16"/>
      <c r="E369" s="16" t="s">
        <v>2230</v>
      </c>
      <c r="F369" s="16">
        <v>31</v>
      </c>
      <c r="G369" s="16">
        <v>31</v>
      </c>
      <c r="H369" s="16" t="s">
        <v>145</v>
      </c>
      <c r="I369" s="16" t="s">
        <v>135</v>
      </c>
      <c r="J369" s="16"/>
      <c r="K369" s="16" t="s">
        <v>2104</v>
      </c>
      <c r="L369" s="20" t="s">
        <v>73</v>
      </c>
      <c r="M369" s="21">
        <v>6287826927</v>
      </c>
      <c r="N369" s="21">
        <v>28856000</v>
      </c>
      <c r="O369" s="21">
        <v>28856000</v>
      </c>
      <c r="P369" s="153">
        <f t="shared" si="14"/>
        <v>1</v>
      </c>
    </row>
    <row r="370" spans="2:16" x14ac:dyDescent="0.25">
      <c r="B370" s="22"/>
      <c r="C370" s="16">
        <v>30484216</v>
      </c>
      <c r="D370" s="16"/>
      <c r="E370" s="16" t="s">
        <v>2231</v>
      </c>
      <c r="F370" s="16">
        <v>31</v>
      </c>
      <c r="G370" s="16">
        <v>31</v>
      </c>
      <c r="H370" s="16" t="s">
        <v>145</v>
      </c>
      <c r="I370" s="16" t="s">
        <v>164</v>
      </c>
      <c r="J370" s="16"/>
      <c r="K370" s="16" t="s">
        <v>2106</v>
      </c>
      <c r="L370" s="20" t="s">
        <v>73</v>
      </c>
      <c r="M370" s="21">
        <v>2370892000</v>
      </c>
      <c r="N370" s="21">
        <v>50667000</v>
      </c>
      <c r="O370" s="21">
        <v>50666485</v>
      </c>
      <c r="P370" s="153">
        <f t="shared" si="14"/>
        <v>0.99998983559318688</v>
      </c>
    </row>
    <row r="371" spans="2:16" x14ac:dyDescent="0.25">
      <c r="B371" s="22"/>
      <c r="C371" s="16">
        <v>30100599</v>
      </c>
      <c r="D371" s="16"/>
      <c r="E371" s="16" t="s">
        <v>2232</v>
      </c>
      <c r="F371" s="16">
        <v>31</v>
      </c>
      <c r="G371" s="16">
        <v>31</v>
      </c>
      <c r="H371" s="16" t="s">
        <v>145</v>
      </c>
      <c r="I371" s="16" t="s">
        <v>135</v>
      </c>
      <c r="J371" s="16"/>
      <c r="K371" s="16" t="s">
        <v>2146</v>
      </c>
      <c r="L371" s="20" t="s">
        <v>73</v>
      </c>
      <c r="M371" s="21">
        <v>2316978000</v>
      </c>
      <c r="N371" s="21">
        <v>16168000</v>
      </c>
      <c r="O371" s="21">
        <v>16168000</v>
      </c>
      <c r="P371" s="153">
        <f t="shared" si="14"/>
        <v>1</v>
      </c>
    </row>
    <row r="372" spans="2:16" x14ac:dyDescent="0.25">
      <c r="B372" s="22"/>
      <c r="C372" s="16">
        <v>30124186</v>
      </c>
      <c r="D372" s="16"/>
      <c r="E372" s="16" t="s">
        <v>2233</v>
      </c>
      <c r="F372" s="16">
        <v>31</v>
      </c>
      <c r="G372" s="16">
        <v>31</v>
      </c>
      <c r="H372" s="16" t="s">
        <v>145</v>
      </c>
      <c r="I372" s="16" t="s">
        <v>135</v>
      </c>
      <c r="J372" s="16"/>
      <c r="K372" s="16" t="s">
        <v>2150</v>
      </c>
      <c r="L372" s="20" t="s">
        <v>73</v>
      </c>
      <c r="M372" s="21">
        <v>918641000</v>
      </c>
      <c r="N372" s="21">
        <v>373718000</v>
      </c>
      <c r="O372" s="21">
        <v>373718000</v>
      </c>
      <c r="P372" s="153">
        <f t="shared" si="14"/>
        <v>1</v>
      </c>
    </row>
    <row r="373" spans="2:16" x14ac:dyDescent="0.25">
      <c r="B373" s="22"/>
      <c r="C373" s="16">
        <v>30483251</v>
      </c>
      <c r="D373" s="16"/>
      <c r="E373" s="16" t="s">
        <v>2234</v>
      </c>
      <c r="F373" s="16">
        <v>31</v>
      </c>
      <c r="G373" s="16">
        <v>31</v>
      </c>
      <c r="H373" s="16" t="s">
        <v>987</v>
      </c>
      <c r="I373" s="16" t="s">
        <v>135</v>
      </c>
      <c r="J373" s="16"/>
      <c r="K373" s="16" t="s">
        <v>2108</v>
      </c>
      <c r="L373" s="20" t="s">
        <v>73</v>
      </c>
      <c r="M373" s="21">
        <v>796246000</v>
      </c>
      <c r="N373" s="21">
        <v>643714000</v>
      </c>
      <c r="O373" s="21">
        <v>643714000</v>
      </c>
      <c r="P373" s="153">
        <f t="shared" si="14"/>
        <v>1</v>
      </c>
    </row>
    <row r="374" spans="2:16" x14ac:dyDescent="0.25">
      <c r="B374" s="22"/>
      <c r="C374" s="16">
        <v>30447522</v>
      </c>
      <c r="D374" s="16"/>
      <c r="E374" s="16" t="s">
        <v>2235</v>
      </c>
      <c r="F374" s="16">
        <v>31</v>
      </c>
      <c r="G374" s="16">
        <v>31</v>
      </c>
      <c r="H374" s="16" t="s">
        <v>145</v>
      </c>
      <c r="I374" s="16" t="s">
        <v>135</v>
      </c>
      <c r="J374" s="16"/>
      <c r="K374" s="16" t="s">
        <v>2148</v>
      </c>
      <c r="L374" s="20" t="s">
        <v>73</v>
      </c>
      <c r="M374" s="21">
        <v>2119910000</v>
      </c>
      <c r="N374" s="21">
        <v>125654927</v>
      </c>
      <c r="O374" s="21">
        <v>125654927</v>
      </c>
      <c r="P374" s="153">
        <f t="shared" si="14"/>
        <v>1</v>
      </c>
    </row>
    <row r="375" spans="2:16" x14ac:dyDescent="0.25">
      <c r="B375" s="22"/>
      <c r="C375" s="16">
        <v>20191365</v>
      </c>
      <c r="D375" s="16"/>
      <c r="E375" s="16" t="s">
        <v>2236</v>
      </c>
      <c r="F375" s="16">
        <v>31</v>
      </c>
      <c r="G375" s="16">
        <v>31</v>
      </c>
      <c r="H375" s="16" t="s">
        <v>145</v>
      </c>
      <c r="I375" s="16" t="s">
        <v>135</v>
      </c>
      <c r="J375" s="16"/>
      <c r="K375" s="16" t="s">
        <v>2142</v>
      </c>
      <c r="L375" s="20" t="s">
        <v>73</v>
      </c>
      <c r="M375" s="21">
        <v>124921000</v>
      </c>
      <c r="N375" s="21">
        <v>113906000</v>
      </c>
      <c r="O375" s="21">
        <v>113905202</v>
      </c>
      <c r="P375" s="153">
        <f t="shared" si="14"/>
        <v>0.9999929942233069</v>
      </c>
    </row>
    <row r="376" spans="2:16" x14ac:dyDescent="0.25">
      <c r="B376" s="22"/>
      <c r="C376" s="16">
        <v>30464635</v>
      </c>
      <c r="D376" s="16"/>
      <c r="E376" s="16" t="s">
        <v>2237</v>
      </c>
      <c r="F376" s="16">
        <v>31</v>
      </c>
      <c r="G376" s="16">
        <v>31</v>
      </c>
      <c r="H376" s="16" t="s">
        <v>145</v>
      </c>
      <c r="I376" s="16" t="s">
        <v>135</v>
      </c>
      <c r="J376" s="16"/>
      <c r="K376" s="16" t="s">
        <v>2148</v>
      </c>
      <c r="L376" s="20" t="s">
        <v>73</v>
      </c>
      <c r="M376" s="21">
        <v>39718000</v>
      </c>
      <c r="N376" s="21">
        <v>40116000</v>
      </c>
      <c r="O376" s="21">
        <v>40114588</v>
      </c>
      <c r="P376" s="153">
        <f t="shared" si="14"/>
        <v>0.99996480207398541</v>
      </c>
    </row>
    <row r="377" spans="2:16" x14ac:dyDescent="0.25">
      <c r="B377" s="22"/>
      <c r="C377" s="16">
        <v>20182872</v>
      </c>
      <c r="D377" s="16"/>
      <c r="E377" s="16" t="s">
        <v>2238</v>
      </c>
      <c r="F377" s="16">
        <v>31</v>
      </c>
      <c r="G377" s="16">
        <v>31</v>
      </c>
      <c r="H377" s="16" t="s">
        <v>145</v>
      </c>
      <c r="I377" s="16" t="s">
        <v>135</v>
      </c>
      <c r="J377" s="16"/>
      <c r="K377" s="16" t="s">
        <v>2121</v>
      </c>
      <c r="L377" s="20" t="s">
        <v>73</v>
      </c>
      <c r="M377" s="21">
        <v>121775000</v>
      </c>
      <c r="N377" s="21">
        <v>116934726</v>
      </c>
      <c r="O377" s="21">
        <v>116934726</v>
      </c>
      <c r="P377" s="153">
        <f t="shared" si="14"/>
        <v>1</v>
      </c>
    </row>
    <row r="378" spans="2:16" x14ac:dyDescent="0.25">
      <c r="B378" s="22"/>
      <c r="C378" s="16">
        <v>30044777</v>
      </c>
      <c r="D378" s="16"/>
      <c r="E378" s="16" t="s">
        <v>2239</v>
      </c>
      <c r="F378" s="16">
        <v>31</v>
      </c>
      <c r="G378" s="16">
        <v>31</v>
      </c>
      <c r="H378" s="16" t="s">
        <v>145</v>
      </c>
      <c r="I378" s="16" t="s">
        <v>135</v>
      </c>
      <c r="J378" s="16"/>
      <c r="K378" s="16" t="s">
        <v>2146</v>
      </c>
      <c r="L378" s="20" t="s">
        <v>73</v>
      </c>
      <c r="M378" s="21">
        <v>329639000</v>
      </c>
      <c r="N378" s="21">
        <v>1000</v>
      </c>
      <c r="O378" s="21">
        <v>0</v>
      </c>
      <c r="P378" s="153">
        <f t="shared" si="14"/>
        <v>0</v>
      </c>
    </row>
    <row r="379" spans="2:16" x14ac:dyDescent="0.25">
      <c r="B379" s="22"/>
      <c r="C379" s="16">
        <v>30486268</v>
      </c>
      <c r="D379" s="16"/>
      <c r="E379" s="16" t="s">
        <v>2240</v>
      </c>
      <c r="F379" s="16">
        <v>31</v>
      </c>
      <c r="G379" s="16">
        <v>31</v>
      </c>
      <c r="H379" s="16" t="s">
        <v>145</v>
      </c>
      <c r="I379" s="16" t="s">
        <v>135</v>
      </c>
      <c r="J379" s="16"/>
      <c r="K379" s="16" t="s">
        <v>2135</v>
      </c>
      <c r="L379" s="20" t="s">
        <v>73</v>
      </c>
      <c r="M379" s="21">
        <v>224430000</v>
      </c>
      <c r="N379" s="21">
        <v>221502000</v>
      </c>
      <c r="O379" s="21">
        <v>221500840</v>
      </c>
      <c r="P379" s="153">
        <f t="shared" si="14"/>
        <v>0.99999476302697043</v>
      </c>
    </row>
    <row r="380" spans="2:16" x14ac:dyDescent="0.25">
      <c r="B380" s="22"/>
      <c r="C380" s="16">
        <v>30046867</v>
      </c>
      <c r="D380" s="16"/>
      <c r="E380" s="16" t="s">
        <v>2241</v>
      </c>
      <c r="F380" s="16">
        <v>31</v>
      </c>
      <c r="G380" s="16">
        <v>31</v>
      </c>
      <c r="H380" s="16" t="s">
        <v>145</v>
      </c>
      <c r="I380" s="16" t="s">
        <v>135</v>
      </c>
      <c r="J380" s="16"/>
      <c r="K380" s="16" t="s">
        <v>2104</v>
      </c>
      <c r="L380" s="20" t="s">
        <v>73</v>
      </c>
      <c r="M380" s="21">
        <v>193373000</v>
      </c>
      <c r="N380" s="21">
        <v>190729000</v>
      </c>
      <c r="O380" s="21">
        <v>190728077</v>
      </c>
      <c r="P380" s="153">
        <f t="shared" si="14"/>
        <v>0.99999516067299676</v>
      </c>
    </row>
    <row r="381" spans="2:16" x14ac:dyDescent="0.25">
      <c r="B381" s="22"/>
      <c r="C381" s="16">
        <v>30172123</v>
      </c>
      <c r="D381" s="16"/>
      <c r="E381" s="16" t="s">
        <v>2242</v>
      </c>
      <c r="F381" s="16">
        <v>31</v>
      </c>
      <c r="G381" s="16">
        <v>31</v>
      </c>
      <c r="H381" s="16" t="s">
        <v>987</v>
      </c>
      <c r="I381" s="16" t="s">
        <v>135</v>
      </c>
      <c r="J381" s="16"/>
      <c r="K381" s="16" t="s">
        <v>2150</v>
      </c>
      <c r="L381" s="20" t="s">
        <v>73</v>
      </c>
      <c r="M381" s="21">
        <v>141749000</v>
      </c>
      <c r="N381" s="21">
        <v>0</v>
      </c>
      <c r="O381" s="21">
        <v>0</v>
      </c>
      <c r="P381" s="153">
        <v>0</v>
      </c>
    </row>
    <row r="382" spans="2:16" x14ac:dyDescent="0.25">
      <c r="B382" s="22"/>
      <c r="C382" s="16">
        <v>30098063</v>
      </c>
      <c r="D382" s="16"/>
      <c r="E382" s="16" t="s">
        <v>2243</v>
      </c>
      <c r="F382" s="16">
        <v>31</v>
      </c>
      <c r="G382" s="16">
        <v>31</v>
      </c>
      <c r="H382" s="16" t="s">
        <v>145</v>
      </c>
      <c r="I382" s="16" t="s">
        <v>135</v>
      </c>
      <c r="J382" s="16"/>
      <c r="K382" s="16" t="s">
        <v>2119</v>
      </c>
      <c r="L382" s="20" t="s">
        <v>73</v>
      </c>
      <c r="M382" s="21">
        <v>1343064322</v>
      </c>
      <c r="N382" s="21">
        <v>739261000</v>
      </c>
      <c r="O382" s="21">
        <v>739260499.00000012</v>
      </c>
      <c r="P382" s="153">
        <f t="shared" si="14"/>
        <v>0.99999932229618516</v>
      </c>
    </row>
    <row r="383" spans="2:16" x14ac:dyDescent="0.25">
      <c r="B383" s="22"/>
      <c r="C383" s="16">
        <v>30131807</v>
      </c>
      <c r="D383" s="16"/>
      <c r="E383" s="16" t="s">
        <v>2244</v>
      </c>
      <c r="F383" s="16">
        <v>31</v>
      </c>
      <c r="G383" s="16">
        <v>31</v>
      </c>
      <c r="H383" s="16" t="s">
        <v>987</v>
      </c>
      <c r="I383" s="16" t="s">
        <v>135</v>
      </c>
      <c r="J383" s="16"/>
      <c r="K383" s="16" t="s">
        <v>2108</v>
      </c>
      <c r="L383" s="20" t="s">
        <v>73</v>
      </c>
      <c r="M383" s="21">
        <v>4989981466</v>
      </c>
      <c r="N383" s="21">
        <v>111828872</v>
      </c>
      <c r="O383" s="21">
        <v>111828872</v>
      </c>
      <c r="P383" s="153">
        <f t="shared" si="14"/>
        <v>1</v>
      </c>
    </row>
    <row r="384" spans="2:16" x14ac:dyDescent="0.25">
      <c r="B384" s="22"/>
      <c r="C384" s="16">
        <v>30064663</v>
      </c>
      <c r="D384" s="16"/>
      <c r="E384" s="16" t="s">
        <v>2245</v>
      </c>
      <c r="F384" s="16">
        <v>31</v>
      </c>
      <c r="G384" s="16">
        <v>31</v>
      </c>
      <c r="H384" s="16" t="s">
        <v>987</v>
      </c>
      <c r="I384" s="16" t="s">
        <v>135</v>
      </c>
      <c r="J384" s="16"/>
      <c r="K384" s="16" t="s">
        <v>2121</v>
      </c>
      <c r="L384" s="20" t="s">
        <v>73</v>
      </c>
      <c r="M384" s="21">
        <v>396609000</v>
      </c>
      <c r="N384" s="21">
        <v>20561950</v>
      </c>
      <c r="O384" s="21">
        <v>20561950</v>
      </c>
      <c r="P384" s="153">
        <f t="shared" si="14"/>
        <v>1</v>
      </c>
    </row>
    <row r="385" spans="2:16" x14ac:dyDescent="0.25">
      <c r="B385" s="22"/>
      <c r="C385" s="16">
        <v>30044384</v>
      </c>
      <c r="D385" s="16"/>
      <c r="E385" s="16" t="s">
        <v>2246</v>
      </c>
      <c r="F385" s="16">
        <v>31</v>
      </c>
      <c r="G385" s="16">
        <v>31</v>
      </c>
      <c r="H385" s="16" t="s">
        <v>145</v>
      </c>
      <c r="I385" s="16" t="s">
        <v>135</v>
      </c>
      <c r="J385" s="16"/>
      <c r="K385" s="16" t="s">
        <v>2150</v>
      </c>
      <c r="L385" s="20" t="s">
        <v>73</v>
      </c>
      <c r="M385" s="21">
        <v>2624947000</v>
      </c>
      <c r="N385" s="21">
        <v>1522427000</v>
      </c>
      <c r="O385" s="21">
        <v>1522427000</v>
      </c>
      <c r="P385" s="153">
        <f t="shared" si="14"/>
        <v>1</v>
      </c>
    </row>
    <row r="386" spans="2:16" x14ac:dyDescent="0.25">
      <c r="B386" s="22"/>
      <c r="C386" s="16">
        <v>30293822</v>
      </c>
      <c r="D386" s="16"/>
      <c r="E386" s="16" t="s">
        <v>2247</v>
      </c>
      <c r="F386" s="16">
        <v>31</v>
      </c>
      <c r="G386" s="16">
        <v>31</v>
      </c>
      <c r="H386" s="16" t="s">
        <v>145</v>
      </c>
      <c r="I386" s="16" t="s">
        <v>135</v>
      </c>
      <c r="J386" s="16"/>
      <c r="K386" s="16" t="s">
        <v>2142</v>
      </c>
      <c r="L386" s="20" t="s">
        <v>73</v>
      </c>
      <c r="M386" s="21">
        <v>1204150000</v>
      </c>
      <c r="N386" s="21">
        <v>3154000</v>
      </c>
      <c r="O386" s="21">
        <v>3153500</v>
      </c>
      <c r="P386" s="153">
        <f t="shared" si="14"/>
        <v>0.99984147114774891</v>
      </c>
    </row>
    <row r="387" spans="2:16" x14ac:dyDescent="0.25">
      <c r="B387" s="22"/>
      <c r="C387" s="16">
        <v>30093589</v>
      </c>
      <c r="D387" s="16"/>
      <c r="E387" s="16" t="s">
        <v>2248</v>
      </c>
      <c r="F387" s="16">
        <v>31</v>
      </c>
      <c r="G387" s="16">
        <v>31</v>
      </c>
      <c r="H387" s="16" t="s">
        <v>145</v>
      </c>
      <c r="I387" s="16" t="s">
        <v>135</v>
      </c>
      <c r="J387" s="16"/>
      <c r="K387" s="16" t="s">
        <v>2148</v>
      </c>
      <c r="L387" s="20" t="s">
        <v>73</v>
      </c>
      <c r="M387" s="21">
        <v>1822352099</v>
      </c>
      <c r="N387" s="21">
        <v>698365000</v>
      </c>
      <c r="O387" s="21">
        <v>698364424</v>
      </c>
      <c r="P387" s="153">
        <f t="shared" ref="P387:P446" si="15">+O387/N387</f>
        <v>0.99999917521639825</v>
      </c>
    </row>
    <row r="388" spans="2:16" x14ac:dyDescent="0.25">
      <c r="B388" s="22"/>
      <c r="C388" s="16">
        <v>30076274</v>
      </c>
      <c r="D388" s="16"/>
      <c r="E388" s="16" t="s">
        <v>2249</v>
      </c>
      <c r="F388" s="16">
        <v>31</v>
      </c>
      <c r="G388" s="16">
        <v>31</v>
      </c>
      <c r="H388" s="16" t="s">
        <v>145</v>
      </c>
      <c r="I388" s="16" t="s">
        <v>135</v>
      </c>
      <c r="J388" s="16"/>
      <c r="K388" s="16" t="s">
        <v>2108</v>
      </c>
      <c r="L388" s="20" t="s">
        <v>73</v>
      </c>
      <c r="M388" s="21">
        <v>987960000</v>
      </c>
      <c r="N388" s="21">
        <v>513353000</v>
      </c>
      <c r="O388" s="21">
        <v>513352361.00000006</v>
      </c>
      <c r="P388" s="153">
        <f t="shared" si="15"/>
        <v>0.99999875524249404</v>
      </c>
    </row>
    <row r="389" spans="2:16" x14ac:dyDescent="0.25">
      <c r="B389" s="22"/>
      <c r="C389" s="16">
        <v>30136044</v>
      </c>
      <c r="D389" s="16"/>
      <c r="E389" s="16" t="s">
        <v>2250</v>
      </c>
      <c r="F389" s="16">
        <v>31</v>
      </c>
      <c r="G389" s="16">
        <v>31</v>
      </c>
      <c r="H389" s="16" t="s">
        <v>145</v>
      </c>
      <c r="I389" s="16" t="s">
        <v>215</v>
      </c>
      <c r="J389" s="16"/>
      <c r="K389" s="16" t="s">
        <v>2188</v>
      </c>
      <c r="L389" s="20" t="s">
        <v>73</v>
      </c>
      <c r="M389" s="21">
        <v>196866614</v>
      </c>
      <c r="N389" s="21">
        <v>68257000</v>
      </c>
      <c r="O389" s="21">
        <v>68257000</v>
      </c>
      <c r="P389" s="153">
        <f t="shared" si="15"/>
        <v>1</v>
      </c>
    </row>
    <row r="390" spans="2:16" x14ac:dyDescent="0.25">
      <c r="B390" s="22"/>
      <c r="C390" s="16">
        <v>20177547</v>
      </c>
      <c r="D390" s="16"/>
      <c r="E390" s="16" t="s">
        <v>2251</v>
      </c>
      <c r="F390" s="16">
        <v>31</v>
      </c>
      <c r="G390" s="16">
        <v>31</v>
      </c>
      <c r="H390" s="16" t="s">
        <v>145</v>
      </c>
      <c r="I390" s="16" t="s">
        <v>135</v>
      </c>
      <c r="J390" s="16"/>
      <c r="K390" s="16" t="s">
        <v>2104</v>
      </c>
      <c r="L390" s="20" t="s">
        <v>73</v>
      </c>
      <c r="M390" s="21">
        <v>761498460.00000012</v>
      </c>
      <c r="N390" s="21">
        <v>37312775</v>
      </c>
      <c r="O390" s="21">
        <v>37312775</v>
      </c>
      <c r="P390" s="153">
        <f t="shared" si="15"/>
        <v>1</v>
      </c>
    </row>
    <row r="391" spans="2:16" x14ac:dyDescent="0.25">
      <c r="B391" s="22"/>
      <c r="C391" s="16">
        <v>30268222</v>
      </c>
      <c r="D391" s="16"/>
      <c r="E391" s="16" t="s">
        <v>2252</v>
      </c>
      <c r="F391" s="16">
        <v>31</v>
      </c>
      <c r="G391" s="16">
        <v>31</v>
      </c>
      <c r="H391" s="16" t="s">
        <v>145</v>
      </c>
      <c r="I391" s="16" t="s">
        <v>164</v>
      </c>
      <c r="J391" s="16"/>
      <c r="K391" s="16" t="s">
        <v>2106</v>
      </c>
      <c r="L391" s="20" t="s">
        <v>73</v>
      </c>
      <c r="M391" s="21">
        <v>1593638000</v>
      </c>
      <c r="N391" s="21">
        <v>0</v>
      </c>
      <c r="O391" s="21">
        <v>0</v>
      </c>
      <c r="P391" s="153">
        <v>0</v>
      </c>
    </row>
    <row r="392" spans="2:16" x14ac:dyDescent="0.25">
      <c r="B392" s="22"/>
      <c r="C392" s="16">
        <v>30124242</v>
      </c>
      <c r="D392" s="16"/>
      <c r="E392" s="16" t="s">
        <v>2253</v>
      </c>
      <c r="F392" s="16">
        <v>31</v>
      </c>
      <c r="G392" s="16">
        <v>31</v>
      </c>
      <c r="H392" s="16" t="s">
        <v>145</v>
      </c>
      <c r="I392" s="16" t="s">
        <v>135</v>
      </c>
      <c r="J392" s="16"/>
      <c r="K392" s="16" t="s">
        <v>2123</v>
      </c>
      <c r="L392" s="20" t="s">
        <v>73</v>
      </c>
      <c r="M392" s="21">
        <v>1863815100</v>
      </c>
      <c r="N392" s="21">
        <v>645087000</v>
      </c>
      <c r="O392" s="21">
        <v>645084916.99999988</v>
      </c>
      <c r="P392" s="153">
        <f t="shared" si="15"/>
        <v>0.99999677097817796</v>
      </c>
    </row>
    <row r="393" spans="2:16" x14ac:dyDescent="0.25">
      <c r="B393" s="22"/>
      <c r="C393" s="16">
        <v>30412672</v>
      </c>
      <c r="D393" s="16"/>
      <c r="E393" s="16" t="s">
        <v>2254</v>
      </c>
      <c r="F393" s="16">
        <v>31</v>
      </c>
      <c r="G393" s="16">
        <v>31</v>
      </c>
      <c r="H393" s="16" t="s">
        <v>987</v>
      </c>
      <c r="I393" s="16" t="s">
        <v>135</v>
      </c>
      <c r="J393" s="16"/>
      <c r="K393" s="16" t="s">
        <v>2104</v>
      </c>
      <c r="L393" s="20" t="s">
        <v>73</v>
      </c>
      <c r="M393" s="21">
        <v>151380000</v>
      </c>
      <c r="N393" s="21">
        <v>70177000</v>
      </c>
      <c r="O393" s="21">
        <v>70176454</v>
      </c>
      <c r="P393" s="153">
        <f t="shared" si="15"/>
        <v>0.99999221967311225</v>
      </c>
    </row>
    <row r="394" spans="2:16" x14ac:dyDescent="0.25">
      <c r="B394" s="22"/>
      <c r="C394" s="16">
        <v>30426375</v>
      </c>
      <c r="D394" s="16"/>
      <c r="E394" s="16" t="s">
        <v>2255</v>
      </c>
      <c r="F394" s="16">
        <v>31</v>
      </c>
      <c r="G394" s="16">
        <v>31</v>
      </c>
      <c r="H394" s="16" t="s">
        <v>987</v>
      </c>
      <c r="I394" s="16" t="s">
        <v>135</v>
      </c>
      <c r="J394" s="16"/>
      <c r="K394" s="16" t="s">
        <v>2121</v>
      </c>
      <c r="L394" s="20" t="s">
        <v>73</v>
      </c>
      <c r="M394" s="21">
        <v>84127608</v>
      </c>
      <c r="N394" s="21">
        <v>0</v>
      </c>
      <c r="O394" s="21">
        <v>0</v>
      </c>
      <c r="P394" s="153">
        <v>0</v>
      </c>
    </row>
    <row r="395" spans="2:16" x14ac:dyDescent="0.25">
      <c r="B395" s="22"/>
      <c r="C395" s="16">
        <v>30409927</v>
      </c>
      <c r="D395" s="16"/>
      <c r="E395" s="16" t="s">
        <v>2256</v>
      </c>
      <c r="F395" s="16">
        <v>31</v>
      </c>
      <c r="G395" s="16">
        <v>31</v>
      </c>
      <c r="H395" s="16" t="s">
        <v>987</v>
      </c>
      <c r="I395" s="16" t="s">
        <v>135</v>
      </c>
      <c r="J395" s="16"/>
      <c r="K395" s="16" t="s">
        <v>2137</v>
      </c>
      <c r="L395" s="20" t="s">
        <v>73</v>
      </c>
      <c r="M395" s="21">
        <v>128725200.00000001</v>
      </c>
      <c r="N395" s="21">
        <v>0</v>
      </c>
      <c r="O395" s="21">
        <v>0</v>
      </c>
      <c r="P395" s="153">
        <v>0</v>
      </c>
    </row>
    <row r="396" spans="2:16" x14ac:dyDescent="0.25">
      <c r="B396" s="22"/>
      <c r="C396" s="16">
        <v>30465164</v>
      </c>
      <c r="D396" s="16"/>
      <c r="E396" s="16" t="s">
        <v>2257</v>
      </c>
      <c r="F396" s="16">
        <v>31</v>
      </c>
      <c r="G396" s="16">
        <v>31</v>
      </c>
      <c r="H396" s="16" t="s">
        <v>145</v>
      </c>
      <c r="I396" s="16" t="s">
        <v>135</v>
      </c>
      <c r="J396" s="16"/>
      <c r="K396" s="16" t="s">
        <v>2121</v>
      </c>
      <c r="L396" s="20" t="s">
        <v>73</v>
      </c>
      <c r="M396" s="21">
        <v>1132128542</v>
      </c>
      <c r="N396" s="21">
        <v>913621676.99999988</v>
      </c>
      <c r="O396" s="21">
        <v>913621676.99999988</v>
      </c>
      <c r="P396" s="153">
        <f t="shared" si="15"/>
        <v>1</v>
      </c>
    </row>
    <row r="397" spans="2:16" x14ac:dyDescent="0.25">
      <c r="B397" s="22"/>
      <c r="C397" s="16">
        <v>30150774</v>
      </c>
      <c r="D397" s="16"/>
      <c r="E397" s="16" t="s">
        <v>2258</v>
      </c>
      <c r="F397" s="16">
        <v>31</v>
      </c>
      <c r="G397" s="16">
        <v>31</v>
      </c>
      <c r="H397" s="16" t="s">
        <v>145</v>
      </c>
      <c r="I397" s="16" t="s">
        <v>135</v>
      </c>
      <c r="J397" s="16"/>
      <c r="K397" s="16" t="s">
        <v>2123</v>
      </c>
      <c r="L397" s="20" t="s">
        <v>73</v>
      </c>
      <c r="M397" s="21">
        <v>181647000</v>
      </c>
      <c r="N397" s="21">
        <v>0</v>
      </c>
      <c r="O397" s="21">
        <v>0</v>
      </c>
      <c r="P397" s="153">
        <v>0</v>
      </c>
    </row>
    <row r="398" spans="2:16" x14ac:dyDescent="0.25">
      <c r="B398" s="22"/>
      <c r="C398" s="16">
        <v>30077313</v>
      </c>
      <c r="D398" s="16"/>
      <c r="E398" s="16" t="s">
        <v>2259</v>
      </c>
      <c r="F398" s="16">
        <v>31</v>
      </c>
      <c r="G398" s="16">
        <v>31</v>
      </c>
      <c r="H398" s="16" t="s">
        <v>145</v>
      </c>
      <c r="I398" s="16" t="s">
        <v>135</v>
      </c>
      <c r="J398" s="16"/>
      <c r="K398" s="16" t="s">
        <v>2119</v>
      </c>
      <c r="L398" s="20" t="s">
        <v>73</v>
      </c>
      <c r="M398" s="21">
        <v>168729000</v>
      </c>
      <c r="N398" s="21">
        <v>171242600</v>
      </c>
      <c r="O398" s="21">
        <v>171242600</v>
      </c>
      <c r="P398" s="153">
        <f t="shared" si="15"/>
        <v>1</v>
      </c>
    </row>
    <row r="399" spans="2:16" x14ac:dyDescent="0.25">
      <c r="B399" s="22"/>
      <c r="C399" s="16">
        <v>20169740</v>
      </c>
      <c r="D399" s="16"/>
      <c r="E399" s="16" t="s">
        <v>2260</v>
      </c>
      <c r="F399" s="16">
        <v>31</v>
      </c>
      <c r="G399" s="16">
        <v>31</v>
      </c>
      <c r="H399" s="16" t="s">
        <v>145</v>
      </c>
      <c r="I399" s="16" t="s">
        <v>135</v>
      </c>
      <c r="J399" s="16"/>
      <c r="K399" s="16" t="s">
        <v>2119</v>
      </c>
      <c r="L399" s="20" t="s">
        <v>73</v>
      </c>
      <c r="M399" s="21">
        <v>125793000</v>
      </c>
      <c r="N399" s="21">
        <v>126319000</v>
      </c>
      <c r="O399" s="21">
        <v>126318104</v>
      </c>
      <c r="P399" s="153">
        <f t="shared" si="15"/>
        <v>0.99999290684695097</v>
      </c>
    </row>
    <row r="400" spans="2:16" x14ac:dyDescent="0.25">
      <c r="B400" s="22"/>
      <c r="C400" s="16">
        <v>30043383</v>
      </c>
      <c r="D400" s="16"/>
      <c r="E400" s="16" t="s">
        <v>2261</v>
      </c>
      <c r="F400" s="16">
        <v>31</v>
      </c>
      <c r="G400" s="16">
        <v>31</v>
      </c>
      <c r="H400" s="16" t="s">
        <v>145</v>
      </c>
      <c r="I400" s="16" t="s">
        <v>135</v>
      </c>
      <c r="J400" s="16"/>
      <c r="K400" s="16" t="s">
        <v>2108</v>
      </c>
      <c r="L400" s="20" t="s">
        <v>73</v>
      </c>
      <c r="M400" s="21">
        <v>316215000</v>
      </c>
      <c r="N400" s="21">
        <v>0</v>
      </c>
      <c r="O400" s="21">
        <v>0</v>
      </c>
      <c r="P400" s="153">
        <v>0</v>
      </c>
    </row>
    <row r="401" spans="2:16" x14ac:dyDescent="0.25">
      <c r="B401" s="22"/>
      <c r="C401" s="16">
        <v>30046482</v>
      </c>
      <c r="D401" s="16"/>
      <c r="E401" s="16" t="s">
        <v>2262</v>
      </c>
      <c r="F401" s="16">
        <v>31</v>
      </c>
      <c r="G401" s="16">
        <v>31</v>
      </c>
      <c r="H401" s="16" t="s">
        <v>145</v>
      </c>
      <c r="I401" s="16" t="s">
        <v>135</v>
      </c>
      <c r="J401" s="16"/>
      <c r="K401" s="16" t="s">
        <v>2121</v>
      </c>
      <c r="L401" s="20" t="s">
        <v>73</v>
      </c>
      <c r="M401" s="21">
        <v>468866000</v>
      </c>
      <c r="N401" s="21">
        <v>467076000</v>
      </c>
      <c r="O401" s="21">
        <v>467075151</v>
      </c>
      <c r="P401" s="153">
        <f t="shared" si="15"/>
        <v>0.99999818230866067</v>
      </c>
    </row>
    <row r="402" spans="2:16" x14ac:dyDescent="0.25">
      <c r="B402" s="22"/>
      <c r="C402" s="16">
        <v>30426875</v>
      </c>
      <c r="D402" s="16"/>
      <c r="E402" s="16" t="s">
        <v>2263</v>
      </c>
      <c r="F402" s="16">
        <v>31</v>
      </c>
      <c r="G402" s="16">
        <v>31</v>
      </c>
      <c r="H402" s="16" t="s">
        <v>987</v>
      </c>
      <c r="I402" s="16" t="s">
        <v>135</v>
      </c>
      <c r="J402" s="16"/>
      <c r="K402" s="16" t="s">
        <v>2121</v>
      </c>
      <c r="L402" s="20" t="s">
        <v>73</v>
      </c>
      <c r="M402" s="21">
        <v>205257000</v>
      </c>
      <c r="N402" s="21">
        <v>13976000.000000002</v>
      </c>
      <c r="O402" s="21">
        <v>13973326</v>
      </c>
      <c r="P402" s="153">
        <f t="shared" si="15"/>
        <v>0.99980867200915846</v>
      </c>
    </row>
    <row r="403" spans="2:16" x14ac:dyDescent="0.25">
      <c r="B403" s="22"/>
      <c r="C403" s="16">
        <v>30066711</v>
      </c>
      <c r="D403" s="16"/>
      <c r="E403" s="16" t="s">
        <v>981</v>
      </c>
      <c r="F403" s="16">
        <v>31</v>
      </c>
      <c r="G403" s="16">
        <v>31</v>
      </c>
      <c r="H403" s="16" t="s">
        <v>145</v>
      </c>
      <c r="I403" s="16" t="s">
        <v>135</v>
      </c>
      <c r="J403" s="16"/>
      <c r="K403" s="16" t="s">
        <v>2104</v>
      </c>
      <c r="L403" s="20" t="s">
        <v>73</v>
      </c>
      <c r="M403" s="21">
        <v>1325755000</v>
      </c>
      <c r="N403" s="21">
        <v>644318994</v>
      </c>
      <c r="O403" s="21">
        <v>644318994</v>
      </c>
      <c r="P403" s="153">
        <f t="shared" si="15"/>
        <v>1</v>
      </c>
    </row>
    <row r="404" spans="2:16" x14ac:dyDescent="0.25">
      <c r="B404" s="22"/>
      <c r="C404" s="16">
        <v>30481995</v>
      </c>
      <c r="D404" s="16"/>
      <c r="E404" s="16" t="s">
        <v>2264</v>
      </c>
      <c r="F404" s="16">
        <v>31</v>
      </c>
      <c r="G404" s="16">
        <v>31</v>
      </c>
      <c r="H404" s="16" t="s">
        <v>987</v>
      </c>
      <c r="I404" s="16" t="s">
        <v>135</v>
      </c>
      <c r="J404" s="16"/>
      <c r="K404" s="16" t="s">
        <v>2108</v>
      </c>
      <c r="L404" s="20" t="s">
        <v>73</v>
      </c>
      <c r="M404" s="21">
        <v>193275000</v>
      </c>
      <c r="N404" s="21">
        <v>1750000</v>
      </c>
      <c r="O404" s="21">
        <v>1750000</v>
      </c>
      <c r="P404" s="153">
        <f t="shared" si="15"/>
        <v>1</v>
      </c>
    </row>
    <row r="405" spans="2:16" x14ac:dyDescent="0.25">
      <c r="B405" s="22"/>
      <c r="C405" s="16">
        <v>30481521</v>
      </c>
      <c r="D405" s="16"/>
      <c r="E405" s="16" t="s">
        <v>2265</v>
      </c>
      <c r="F405" s="16">
        <v>31</v>
      </c>
      <c r="G405" s="16">
        <v>31</v>
      </c>
      <c r="H405" s="16" t="s">
        <v>987</v>
      </c>
      <c r="I405" s="16" t="s">
        <v>135</v>
      </c>
      <c r="J405" s="16"/>
      <c r="K405" s="16" t="s">
        <v>2121</v>
      </c>
      <c r="L405" s="20" t="s">
        <v>73</v>
      </c>
      <c r="M405" s="21">
        <v>103000000</v>
      </c>
      <c r="N405" s="21">
        <v>7050000</v>
      </c>
      <c r="O405" s="21">
        <v>7050000</v>
      </c>
      <c r="P405" s="153">
        <f t="shared" si="15"/>
        <v>1</v>
      </c>
    </row>
    <row r="406" spans="2:16" x14ac:dyDescent="0.25">
      <c r="B406" s="22"/>
      <c r="C406" s="16">
        <v>30131804</v>
      </c>
      <c r="D406" s="16"/>
      <c r="E406" s="16" t="s">
        <v>2266</v>
      </c>
      <c r="F406" s="16">
        <v>31</v>
      </c>
      <c r="G406" s="16">
        <v>31</v>
      </c>
      <c r="H406" s="16" t="s">
        <v>145</v>
      </c>
      <c r="I406" s="16" t="s">
        <v>135</v>
      </c>
      <c r="J406" s="16"/>
      <c r="K406" s="16" t="s">
        <v>2108</v>
      </c>
      <c r="L406" s="20" t="s">
        <v>73</v>
      </c>
      <c r="M406" s="21">
        <v>3118668000</v>
      </c>
      <c r="N406" s="21">
        <v>1664829186.0000002</v>
      </c>
      <c r="O406" s="21">
        <v>1664828050.0000002</v>
      </c>
      <c r="P406" s="153">
        <f t="shared" si="15"/>
        <v>0.99999931764771455</v>
      </c>
    </row>
    <row r="407" spans="2:16" x14ac:dyDescent="0.25">
      <c r="B407" s="22"/>
      <c r="C407" s="16">
        <v>30108069</v>
      </c>
      <c r="D407" s="16"/>
      <c r="E407" s="16" t="s">
        <v>2267</v>
      </c>
      <c r="F407" s="16">
        <v>31</v>
      </c>
      <c r="G407" s="16">
        <v>31</v>
      </c>
      <c r="H407" s="16" t="s">
        <v>145</v>
      </c>
      <c r="I407" s="16" t="s">
        <v>135</v>
      </c>
      <c r="J407" s="16"/>
      <c r="K407" s="16" t="s">
        <v>2108</v>
      </c>
      <c r="L407" s="20" t="s">
        <v>73</v>
      </c>
      <c r="M407" s="21">
        <v>3909392000</v>
      </c>
      <c r="N407" s="21">
        <v>4464000</v>
      </c>
      <c r="O407" s="21">
        <v>4464000</v>
      </c>
      <c r="P407" s="153">
        <f t="shared" si="15"/>
        <v>1</v>
      </c>
    </row>
    <row r="408" spans="2:16" x14ac:dyDescent="0.25">
      <c r="B408" s="22"/>
      <c r="C408" s="16">
        <v>30109787</v>
      </c>
      <c r="D408" s="16"/>
      <c r="E408" s="16" t="s">
        <v>2268</v>
      </c>
      <c r="F408" s="16">
        <v>31</v>
      </c>
      <c r="G408" s="16">
        <v>31</v>
      </c>
      <c r="H408" s="16" t="s">
        <v>145</v>
      </c>
      <c r="I408" s="16" t="s">
        <v>135</v>
      </c>
      <c r="J408" s="16"/>
      <c r="K408" s="16" t="s">
        <v>2121</v>
      </c>
      <c r="L408" s="20" t="s">
        <v>73</v>
      </c>
      <c r="M408" s="21">
        <v>593562000</v>
      </c>
      <c r="N408" s="21">
        <v>5757000</v>
      </c>
      <c r="O408" s="21">
        <v>5757000</v>
      </c>
      <c r="P408" s="153">
        <f t="shared" si="15"/>
        <v>1</v>
      </c>
    </row>
    <row r="409" spans="2:16" x14ac:dyDescent="0.25">
      <c r="B409" s="22"/>
      <c r="C409" s="16">
        <v>30108567</v>
      </c>
      <c r="D409" s="16"/>
      <c r="E409" s="16" t="s">
        <v>2269</v>
      </c>
      <c r="F409" s="16">
        <v>31</v>
      </c>
      <c r="G409" s="16">
        <v>31</v>
      </c>
      <c r="H409" s="16" t="s">
        <v>145</v>
      </c>
      <c r="I409" s="16" t="s">
        <v>135</v>
      </c>
      <c r="J409" s="16"/>
      <c r="K409" s="16" t="s">
        <v>2108</v>
      </c>
      <c r="L409" s="20" t="s">
        <v>73</v>
      </c>
      <c r="M409" s="21">
        <v>633405236.00000012</v>
      </c>
      <c r="N409" s="21">
        <v>110000</v>
      </c>
      <c r="O409" s="21">
        <v>110000</v>
      </c>
      <c r="P409" s="153">
        <f t="shared" si="15"/>
        <v>1</v>
      </c>
    </row>
    <row r="410" spans="2:16" x14ac:dyDescent="0.25">
      <c r="B410" s="22"/>
      <c r="C410" s="16">
        <v>30082412</v>
      </c>
      <c r="D410" s="16"/>
      <c r="E410" s="16" t="s">
        <v>2270</v>
      </c>
      <c r="F410" s="16">
        <v>31</v>
      </c>
      <c r="G410" s="16">
        <v>31</v>
      </c>
      <c r="H410" s="16" t="s">
        <v>145</v>
      </c>
      <c r="I410" s="16" t="s">
        <v>135</v>
      </c>
      <c r="J410" s="16"/>
      <c r="K410" s="16" t="s">
        <v>2146</v>
      </c>
      <c r="L410" s="20" t="s">
        <v>73</v>
      </c>
      <c r="M410" s="21">
        <v>1366742512</v>
      </c>
      <c r="N410" s="21">
        <v>0</v>
      </c>
      <c r="O410" s="21">
        <v>0</v>
      </c>
      <c r="P410" s="153">
        <v>0</v>
      </c>
    </row>
    <row r="411" spans="2:16" x14ac:dyDescent="0.25">
      <c r="B411" s="22"/>
      <c r="C411" s="16">
        <v>40000508</v>
      </c>
      <c r="D411" s="16"/>
      <c r="E411" s="16" t="s">
        <v>2271</v>
      </c>
      <c r="F411" s="16">
        <v>31</v>
      </c>
      <c r="G411" s="16">
        <v>31</v>
      </c>
      <c r="H411" s="16" t="s">
        <v>145</v>
      </c>
      <c r="I411" s="16" t="s">
        <v>164</v>
      </c>
      <c r="J411" s="16"/>
      <c r="K411" s="16" t="s">
        <v>2106</v>
      </c>
      <c r="L411" s="20" t="s">
        <v>73</v>
      </c>
      <c r="M411" s="21">
        <v>307800000</v>
      </c>
      <c r="N411" s="21">
        <v>1000</v>
      </c>
      <c r="O411" s="21">
        <v>0</v>
      </c>
      <c r="P411" s="153">
        <f t="shared" si="15"/>
        <v>0</v>
      </c>
    </row>
    <row r="412" spans="2:16" x14ac:dyDescent="0.25">
      <c r="B412" s="22"/>
      <c r="C412" s="16">
        <v>40001289</v>
      </c>
      <c r="D412" s="16"/>
      <c r="E412" s="16" t="s">
        <v>2272</v>
      </c>
      <c r="F412" s="16">
        <v>31</v>
      </c>
      <c r="G412" s="16">
        <v>31</v>
      </c>
      <c r="H412" s="16" t="s">
        <v>145</v>
      </c>
      <c r="I412" s="16" t="s">
        <v>135</v>
      </c>
      <c r="J412" s="16"/>
      <c r="K412" s="16" t="s">
        <v>2108</v>
      </c>
      <c r="L412" s="20" t="s">
        <v>73</v>
      </c>
      <c r="M412" s="21">
        <v>269480000</v>
      </c>
      <c r="N412" s="21">
        <v>0</v>
      </c>
      <c r="O412" s="21">
        <v>0</v>
      </c>
      <c r="P412" s="153">
        <v>0</v>
      </c>
    </row>
    <row r="413" spans="2:16" x14ac:dyDescent="0.25">
      <c r="B413" s="22"/>
      <c r="C413" s="16">
        <v>30124513</v>
      </c>
      <c r="D413" s="16"/>
      <c r="E413" s="16" t="s">
        <v>2273</v>
      </c>
      <c r="F413" s="16">
        <v>31</v>
      </c>
      <c r="G413" s="16">
        <v>31</v>
      </c>
      <c r="H413" s="16" t="s">
        <v>145</v>
      </c>
      <c r="I413" s="16" t="s">
        <v>135</v>
      </c>
      <c r="J413" s="16"/>
      <c r="K413" s="16" t="s">
        <v>2123</v>
      </c>
      <c r="L413" s="20" t="s">
        <v>73</v>
      </c>
      <c r="M413" s="21">
        <v>6671508000</v>
      </c>
      <c r="N413" s="21">
        <v>15726000</v>
      </c>
      <c r="O413" s="21">
        <v>15726000</v>
      </c>
      <c r="P413" s="153">
        <f t="shared" si="15"/>
        <v>1</v>
      </c>
    </row>
    <row r="414" spans="2:16" x14ac:dyDescent="0.25">
      <c r="B414" s="22"/>
      <c r="C414" s="16">
        <v>30487064</v>
      </c>
      <c r="D414" s="16"/>
      <c r="E414" s="16" t="s">
        <v>2274</v>
      </c>
      <c r="F414" s="16">
        <v>31</v>
      </c>
      <c r="G414" s="16">
        <v>31</v>
      </c>
      <c r="H414" s="16" t="s">
        <v>145</v>
      </c>
      <c r="I414" s="16" t="s">
        <v>135</v>
      </c>
      <c r="J414" s="16"/>
      <c r="K414" s="16" t="s">
        <v>2148</v>
      </c>
      <c r="L414" s="20" t="s">
        <v>73</v>
      </c>
      <c r="M414" s="21">
        <v>413025000</v>
      </c>
      <c r="N414" s="21">
        <v>5000000</v>
      </c>
      <c r="O414" s="21">
        <v>5000000</v>
      </c>
      <c r="P414" s="153">
        <f t="shared" si="15"/>
        <v>1</v>
      </c>
    </row>
    <row r="415" spans="2:16" x14ac:dyDescent="0.25">
      <c r="B415" s="22"/>
      <c r="C415" s="16">
        <v>40000036</v>
      </c>
      <c r="D415" s="16"/>
      <c r="E415" s="16" t="s">
        <v>2275</v>
      </c>
      <c r="F415" s="16">
        <v>31</v>
      </c>
      <c r="G415" s="16">
        <v>31</v>
      </c>
      <c r="H415" s="16" t="s">
        <v>145</v>
      </c>
      <c r="I415" s="16" t="s">
        <v>135</v>
      </c>
      <c r="J415" s="16"/>
      <c r="K415" s="16" t="s">
        <v>2148</v>
      </c>
      <c r="L415" s="20" t="s">
        <v>73</v>
      </c>
      <c r="M415" s="21">
        <v>412458000</v>
      </c>
      <c r="N415" s="21">
        <v>5000000</v>
      </c>
      <c r="O415" s="21">
        <v>5000000</v>
      </c>
      <c r="P415" s="153">
        <f t="shared" si="15"/>
        <v>1</v>
      </c>
    </row>
    <row r="416" spans="2:16" x14ac:dyDescent="0.25">
      <c r="B416" s="22"/>
      <c r="C416" s="16">
        <v>30487203</v>
      </c>
      <c r="D416" s="16"/>
      <c r="E416" s="16" t="s">
        <v>2276</v>
      </c>
      <c r="F416" s="16">
        <v>31</v>
      </c>
      <c r="G416" s="16">
        <v>31</v>
      </c>
      <c r="H416" s="16" t="s">
        <v>145</v>
      </c>
      <c r="I416" s="16" t="s">
        <v>135</v>
      </c>
      <c r="J416" s="16"/>
      <c r="K416" s="16" t="s">
        <v>2148</v>
      </c>
      <c r="L416" s="20" t="s">
        <v>73</v>
      </c>
      <c r="M416" s="21">
        <v>499558000</v>
      </c>
      <c r="N416" s="21">
        <v>38079686</v>
      </c>
      <c r="O416" s="21">
        <v>38079686</v>
      </c>
      <c r="P416" s="153">
        <f t="shared" si="15"/>
        <v>1</v>
      </c>
    </row>
    <row r="417" spans="2:16" x14ac:dyDescent="0.25">
      <c r="B417" s="22"/>
      <c r="C417" s="16">
        <v>30136164</v>
      </c>
      <c r="D417" s="16"/>
      <c r="E417" s="16" t="s">
        <v>2277</v>
      </c>
      <c r="F417" s="16">
        <v>31</v>
      </c>
      <c r="G417" s="16">
        <v>31</v>
      </c>
      <c r="H417" s="16" t="s">
        <v>145</v>
      </c>
      <c r="I417" s="16" t="s">
        <v>164</v>
      </c>
      <c r="J417" s="16"/>
      <c r="K417" s="16" t="s">
        <v>2106</v>
      </c>
      <c r="L417" s="20" t="s">
        <v>73</v>
      </c>
      <c r="M417" s="21">
        <v>462108000</v>
      </c>
      <c r="N417" s="21">
        <v>0</v>
      </c>
      <c r="O417" s="21">
        <v>0</v>
      </c>
      <c r="P417" s="153">
        <v>0</v>
      </c>
    </row>
    <row r="418" spans="2:16" x14ac:dyDescent="0.25">
      <c r="B418" s="22"/>
      <c r="C418" s="16">
        <v>40000585</v>
      </c>
      <c r="D418" s="16"/>
      <c r="E418" s="16" t="s">
        <v>2278</v>
      </c>
      <c r="F418" s="16">
        <v>31</v>
      </c>
      <c r="G418" s="16">
        <v>31</v>
      </c>
      <c r="H418" s="16" t="s">
        <v>145</v>
      </c>
      <c r="I418" s="16" t="s">
        <v>135</v>
      </c>
      <c r="J418" s="16"/>
      <c r="K418" s="16" t="s">
        <v>2121</v>
      </c>
      <c r="L418" s="20" t="s">
        <v>73</v>
      </c>
      <c r="M418" s="21">
        <v>283378000</v>
      </c>
      <c r="N418" s="21">
        <v>5174000</v>
      </c>
      <c r="O418" s="21">
        <v>5174000</v>
      </c>
      <c r="P418" s="153">
        <f t="shared" si="15"/>
        <v>1</v>
      </c>
    </row>
    <row r="419" spans="2:16" x14ac:dyDescent="0.25">
      <c r="B419" s="22"/>
      <c r="C419" s="16">
        <v>40000697</v>
      </c>
      <c r="D419" s="16"/>
      <c r="E419" s="16" t="s">
        <v>2279</v>
      </c>
      <c r="F419" s="16">
        <v>31</v>
      </c>
      <c r="G419" s="16">
        <v>31</v>
      </c>
      <c r="H419" s="16" t="s">
        <v>145</v>
      </c>
      <c r="I419" s="16" t="s">
        <v>135</v>
      </c>
      <c r="J419" s="16"/>
      <c r="K419" s="16" t="s">
        <v>2146</v>
      </c>
      <c r="L419" s="20" t="s">
        <v>73</v>
      </c>
      <c r="M419" s="21">
        <v>457977000</v>
      </c>
      <c r="N419" s="21">
        <v>6975000</v>
      </c>
      <c r="O419" s="21">
        <v>6975000</v>
      </c>
      <c r="P419" s="153">
        <f t="shared" si="15"/>
        <v>1</v>
      </c>
    </row>
    <row r="420" spans="2:16" x14ac:dyDescent="0.25">
      <c r="B420" s="22"/>
      <c r="C420" s="16">
        <v>30393924</v>
      </c>
      <c r="D420" s="16"/>
      <c r="E420" s="16" t="s">
        <v>2280</v>
      </c>
      <c r="F420" s="16">
        <v>31</v>
      </c>
      <c r="G420" s="16">
        <v>31</v>
      </c>
      <c r="H420" s="16" t="s">
        <v>145</v>
      </c>
      <c r="I420" s="16" t="s">
        <v>135</v>
      </c>
      <c r="J420" s="16"/>
      <c r="K420" s="16" t="s">
        <v>2150</v>
      </c>
      <c r="L420" s="20" t="s">
        <v>73</v>
      </c>
      <c r="M420" s="21">
        <v>669459014</v>
      </c>
      <c r="N420" s="21">
        <v>4395000</v>
      </c>
      <c r="O420" s="21">
        <v>4393752</v>
      </c>
      <c r="P420" s="153">
        <f t="shared" si="15"/>
        <v>0.99971604095563138</v>
      </c>
    </row>
    <row r="421" spans="2:16" x14ac:dyDescent="0.25">
      <c r="B421" s="22"/>
      <c r="C421" s="16">
        <v>40001228</v>
      </c>
      <c r="D421" s="16"/>
      <c r="E421" s="16" t="s">
        <v>2281</v>
      </c>
      <c r="F421" s="16">
        <v>31</v>
      </c>
      <c r="G421" s="16">
        <v>31</v>
      </c>
      <c r="H421" s="16" t="s">
        <v>145</v>
      </c>
      <c r="I421" s="16" t="s">
        <v>135</v>
      </c>
      <c r="J421" s="16"/>
      <c r="K421" s="16" t="s">
        <v>2108</v>
      </c>
      <c r="L421" s="20" t="s">
        <v>73</v>
      </c>
      <c r="M421" s="21">
        <v>105884000</v>
      </c>
      <c r="N421" s="21">
        <v>0</v>
      </c>
      <c r="O421" s="21">
        <v>0</v>
      </c>
      <c r="P421" s="153">
        <v>0</v>
      </c>
    </row>
    <row r="422" spans="2:16" x14ac:dyDescent="0.25">
      <c r="B422" s="22"/>
      <c r="C422" s="16">
        <v>30429077</v>
      </c>
      <c r="D422" s="16"/>
      <c r="E422" s="16" t="s">
        <v>2282</v>
      </c>
      <c r="F422" s="16">
        <v>31</v>
      </c>
      <c r="G422" s="16">
        <v>31</v>
      </c>
      <c r="H422" s="16" t="s">
        <v>987</v>
      </c>
      <c r="I422" s="16" t="s">
        <v>135</v>
      </c>
      <c r="J422" s="16"/>
      <c r="K422" s="16" t="s">
        <v>2108</v>
      </c>
      <c r="L422" s="20" t="s">
        <v>73</v>
      </c>
      <c r="M422" s="21">
        <v>63838000</v>
      </c>
      <c r="N422" s="21">
        <v>2739000</v>
      </c>
      <c r="O422" s="21">
        <v>2739000</v>
      </c>
      <c r="P422" s="153">
        <f t="shared" si="15"/>
        <v>1</v>
      </c>
    </row>
    <row r="423" spans="2:16" x14ac:dyDescent="0.25">
      <c r="B423" s="22"/>
      <c r="C423" s="16">
        <v>30431172</v>
      </c>
      <c r="D423" s="16"/>
      <c r="E423" s="16" t="s">
        <v>2283</v>
      </c>
      <c r="F423" s="16">
        <v>31</v>
      </c>
      <c r="G423" s="16">
        <v>31</v>
      </c>
      <c r="H423" s="16" t="s">
        <v>987</v>
      </c>
      <c r="I423" s="16" t="s">
        <v>135</v>
      </c>
      <c r="J423" s="16"/>
      <c r="K423" s="16" t="s">
        <v>2108</v>
      </c>
      <c r="L423" s="20" t="s">
        <v>73</v>
      </c>
      <c r="M423" s="21">
        <v>161972000</v>
      </c>
      <c r="N423" s="21">
        <v>0</v>
      </c>
      <c r="O423" s="21">
        <v>0</v>
      </c>
      <c r="P423" s="153">
        <v>0</v>
      </c>
    </row>
    <row r="424" spans="2:16" x14ac:dyDescent="0.25">
      <c r="B424" s="22"/>
      <c r="C424" s="16">
        <v>30109834</v>
      </c>
      <c r="D424" s="16"/>
      <c r="E424" s="16" t="s">
        <v>2284</v>
      </c>
      <c r="F424" s="16">
        <v>31</v>
      </c>
      <c r="G424" s="16">
        <v>31</v>
      </c>
      <c r="H424" s="16" t="s">
        <v>145</v>
      </c>
      <c r="I424" s="16" t="s">
        <v>135</v>
      </c>
      <c r="J424" s="16"/>
      <c r="K424" s="16" t="s">
        <v>2121</v>
      </c>
      <c r="L424" s="20" t="s">
        <v>73</v>
      </c>
      <c r="M424" s="21">
        <v>1647130000</v>
      </c>
      <c r="N424" s="21">
        <v>12345000</v>
      </c>
      <c r="O424" s="21">
        <v>12345000</v>
      </c>
      <c r="P424" s="153">
        <f t="shared" si="15"/>
        <v>1</v>
      </c>
    </row>
    <row r="425" spans="2:16" x14ac:dyDescent="0.25">
      <c r="B425" s="22"/>
      <c r="C425" s="16">
        <v>30109832</v>
      </c>
      <c r="D425" s="16"/>
      <c r="E425" s="16" t="s">
        <v>2184</v>
      </c>
      <c r="F425" s="16">
        <v>31</v>
      </c>
      <c r="G425" s="16">
        <v>31</v>
      </c>
      <c r="H425" s="16" t="s">
        <v>145</v>
      </c>
      <c r="I425" s="16" t="s">
        <v>135</v>
      </c>
      <c r="J425" s="16"/>
      <c r="K425" s="16" t="s">
        <v>2121</v>
      </c>
      <c r="L425" s="20" t="s">
        <v>73</v>
      </c>
      <c r="M425" s="21">
        <v>1676172000</v>
      </c>
      <c r="N425" s="21">
        <v>1590000</v>
      </c>
      <c r="O425" s="21">
        <v>1590000</v>
      </c>
      <c r="P425" s="153">
        <f t="shared" si="15"/>
        <v>1</v>
      </c>
    </row>
    <row r="426" spans="2:16" x14ac:dyDescent="0.25">
      <c r="B426" s="22"/>
      <c r="C426" s="16">
        <v>30439686</v>
      </c>
      <c r="D426" s="16"/>
      <c r="E426" s="16" t="s">
        <v>2285</v>
      </c>
      <c r="F426" s="16">
        <v>31</v>
      </c>
      <c r="G426" s="16">
        <v>31</v>
      </c>
      <c r="H426" s="16" t="s">
        <v>145</v>
      </c>
      <c r="I426" s="16" t="s">
        <v>135</v>
      </c>
      <c r="J426" s="16"/>
      <c r="K426" s="16" t="s">
        <v>2108</v>
      </c>
      <c r="L426" s="20" t="s">
        <v>73</v>
      </c>
      <c r="M426" s="21">
        <v>2185518000</v>
      </c>
      <c r="N426" s="21">
        <v>2094000</v>
      </c>
      <c r="O426" s="21">
        <v>2094000</v>
      </c>
      <c r="P426" s="153">
        <f t="shared" si="15"/>
        <v>1</v>
      </c>
    </row>
    <row r="427" spans="2:16" x14ac:dyDescent="0.25">
      <c r="B427" s="22"/>
      <c r="C427" s="16">
        <v>30483984</v>
      </c>
      <c r="D427" s="16"/>
      <c r="E427" s="16" t="s">
        <v>2286</v>
      </c>
      <c r="F427" s="16">
        <v>31</v>
      </c>
      <c r="G427" s="16">
        <v>31</v>
      </c>
      <c r="H427" s="16" t="s">
        <v>145</v>
      </c>
      <c r="I427" s="16" t="s">
        <v>135</v>
      </c>
      <c r="J427" s="16"/>
      <c r="K427" s="16" t="s">
        <v>2135</v>
      </c>
      <c r="L427" s="20" t="s">
        <v>73</v>
      </c>
      <c r="M427" s="21">
        <v>797767000</v>
      </c>
      <c r="N427" s="21">
        <v>18000000</v>
      </c>
      <c r="O427" s="21">
        <v>18000000</v>
      </c>
      <c r="P427" s="153">
        <f t="shared" si="15"/>
        <v>1</v>
      </c>
    </row>
    <row r="428" spans="2:16" x14ac:dyDescent="0.25">
      <c r="B428" s="22"/>
      <c r="C428" s="16">
        <v>30466285</v>
      </c>
      <c r="D428" s="16"/>
      <c r="E428" s="16" t="s">
        <v>2287</v>
      </c>
      <c r="F428" s="16">
        <v>31</v>
      </c>
      <c r="G428" s="16">
        <v>31</v>
      </c>
      <c r="H428" s="16" t="s">
        <v>145</v>
      </c>
      <c r="I428" s="16" t="s">
        <v>215</v>
      </c>
      <c r="J428" s="16"/>
      <c r="K428" s="16" t="s">
        <v>2223</v>
      </c>
      <c r="L428" s="20" t="s">
        <v>73</v>
      </c>
      <c r="M428" s="21">
        <v>30783000</v>
      </c>
      <c r="N428" s="21">
        <v>6929000</v>
      </c>
      <c r="O428" s="21">
        <v>6929000</v>
      </c>
      <c r="P428" s="153">
        <f t="shared" si="15"/>
        <v>1</v>
      </c>
    </row>
    <row r="429" spans="2:16" x14ac:dyDescent="0.25">
      <c r="B429" s="22"/>
      <c r="C429" s="16">
        <v>30073874</v>
      </c>
      <c r="D429" s="16"/>
      <c r="E429" s="16" t="s">
        <v>2288</v>
      </c>
      <c r="F429" s="16">
        <v>31</v>
      </c>
      <c r="G429" s="16">
        <v>31</v>
      </c>
      <c r="H429" s="16" t="s">
        <v>145</v>
      </c>
      <c r="I429" s="16" t="s">
        <v>135</v>
      </c>
      <c r="J429" s="16"/>
      <c r="K429" s="16" t="s">
        <v>2148</v>
      </c>
      <c r="L429" s="20" t="s">
        <v>73</v>
      </c>
      <c r="M429" s="21">
        <v>5342615000</v>
      </c>
      <c r="N429" s="21">
        <v>18086000</v>
      </c>
      <c r="O429" s="21">
        <v>18086000</v>
      </c>
      <c r="P429" s="153">
        <f t="shared" si="15"/>
        <v>1</v>
      </c>
    </row>
    <row r="430" spans="2:16" x14ac:dyDescent="0.25">
      <c r="B430" s="22"/>
      <c r="C430" s="16">
        <v>30150673</v>
      </c>
      <c r="D430" s="16"/>
      <c r="E430" s="16" t="s">
        <v>2289</v>
      </c>
      <c r="F430" s="16">
        <v>31</v>
      </c>
      <c r="G430" s="16">
        <v>31</v>
      </c>
      <c r="H430" s="16" t="s">
        <v>145</v>
      </c>
      <c r="I430" s="16" t="s">
        <v>135</v>
      </c>
      <c r="J430" s="16"/>
      <c r="K430" s="16" t="s">
        <v>2150</v>
      </c>
      <c r="L430" s="20" t="s">
        <v>73</v>
      </c>
      <c r="M430" s="21">
        <v>559202000</v>
      </c>
      <c r="N430" s="21">
        <v>204167000</v>
      </c>
      <c r="O430" s="21">
        <v>204165925</v>
      </c>
      <c r="P430" s="153">
        <f t="shared" si="15"/>
        <v>0.99999473470247391</v>
      </c>
    </row>
    <row r="431" spans="2:16" x14ac:dyDescent="0.25">
      <c r="B431" s="22"/>
      <c r="C431" s="16">
        <v>30123632</v>
      </c>
      <c r="D431" s="16"/>
      <c r="E431" s="16" t="s">
        <v>2290</v>
      </c>
      <c r="F431" s="16">
        <v>31</v>
      </c>
      <c r="G431" s="16">
        <v>31</v>
      </c>
      <c r="H431" s="16" t="s">
        <v>145</v>
      </c>
      <c r="I431" s="16" t="s">
        <v>135</v>
      </c>
      <c r="J431" s="16"/>
      <c r="K431" s="16" t="s">
        <v>2137</v>
      </c>
      <c r="L431" s="20" t="s">
        <v>73</v>
      </c>
      <c r="M431" s="21">
        <v>330737000</v>
      </c>
      <c r="N431" s="21">
        <v>2250000</v>
      </c>
      <c r="O431" s="21">
        <v>2250000</v>
      </c>
      <c r="P431" s="153">
        <f t="shared" si="15"/>
        <v>1</v>
      </c>
    </row>
    <row r="432" spans="2:16" x14ac:dyDescent="0.25">
      <c r="B432" s="22"/>
      <c r="C432" s="16">
        <v>30392127</v>
      </c>
      <c r="D432" s="16"/>
      <c r="E432" s="16" t="s">
        <v>2291</v>
      </c>
      <c r="F432" s="16">
        <v>31</v>
      </c>
      <c r="G432" s="16">
        <v>31</v>
      </c>
      <c r="H432" s="16" t="s">
        <v>145</v>
      </c>
      <c r="I432" s="16" t="s">
        <v>135</v>
      </c>
      <c r="J432" s="16"/>
      <c r="K432" s="16" t="s">
        <v>2137</v>
      </c>
      <c r="L432" s="20" t="s">
        <v>73</v>
      </c>
      <c r="M432" s="21">
        <v>220589000</v>
      </c>
      <c r="N432" s="21">
        <v>2250000</v>
      </c>
      <c r="O432" s="21">
        <v>2250000</v>
      </c>
      <c r="P432" s="153">
        <f t="shared" si="15"/>
        <v>1</v>
      </c>
    </row>
    <row r="433" spans="2:16" x14ac:dyDescent="0.25">
      <c r="B433" s="22"/>
      <c r="C433" s="16">
        <v>30085388</v>
      </c>
      <c r="D433" s="16"/>
      <c r="E433" s="16" t="s">
        <v>2292</v>
      </c>
      <c r="F433" s="16">
        <v>31</v>
      </c>
      <c r="G433" s="16">
        <v>31</v>
      </c>
      <c r="H433" s="16" t="s">
        <v>145</v>
      </c>
      <c r="I433" s="16" t="s">
        <v>135</v>
      </c>
      <c r="J433" s="16"/>
      <c r="K433" s="16" t="s">
        <v>2165</v>
      </c>
      <c r="L433" s="20" t="s">
        <v>73</v>
      </c>
      <c r="M433" s="21">
        <v>884836000</v>
      </c>
      <c r="N433" s="21">
        <v>8853000</v>
      </c>
      <c r="O433" s="21">
        <v>8853000</v>
      </c>
      <c r="P433" s="153">
        <f t="shared" si="15"/>
        <v>1</v>
      </c>
    </row>
    <row r="434" spans="2:16" x14ac:dyDescent="0.25">
      <c r="B434" s="22"/>
      <c r="C434" s="16">
        <v>40001384</v>
      </c>
      <c r="D434" s="16"/>
      <c r="E434" s="16" t="s">
        <v>2293</v>
      </c>
      <c r="F434" s="16">
        <v>31</v>
      </c>
      <c r="G434" s="16">
        <v>31</v>
      </c>
      <c r="H434" s="16" t="s">
        <v>145</v>
      </c>
      <c r="I434" s="16" t="s">
        <v>135</v>
      </c>
      <c r="J434" s="16"/>
      <c r="K434" s="16" t="s">
        <v>2165</v>
      </c>
      <c r="L434" s="20" t="s">
        <v>73</v>
      </c>
      <c r="M434" s="21">
        <v>529620000</v>
      </c>
      <c r="N434" s="21">
        <v>773000</v>
      </c>
      <c r="O434" s="21">
        <v>773000</v>
      </c>
      <c r="P434" s="153">
        <f t="shared" si="15"/>
        <v>1</v>
      </c>
    </row>
    <row r="435" spans="2:16" x14ac:dyDescent="0.25">
      <c r="B435" s="22"/>
      <c r="C435" s="16">
        <v>30484899</v>
      </c>
      <c r="D435" s="16"/>
      <c r="E435" s="16" t="s">
        <v>2294</v>
      </c>
      <c r="F435" s="16">
        <v>31</v>
      </c>
      <c r="G435" s="16">
        <v>31</v>
      </c>
      <c r="H435" s="16" t="s">
        <v>134</v>
      </c>
      <c r="I435" s="16" t="s">
        <v>135</v>
      </c>
      <c r="J435" s="16"/>
      <c r="K435" s="16" t="s">
        <v>2108</v>
      </c>
      <c r="L435" s="20" t="s">
        <v>73</v>
      </c>
      <c r="M435" s="21">
        <v>20578000</v>
      </c>
      <c r="N435" s="21">
        <v>0</v>
      </c>
      <c r="O435" s="21">
        <v>0</v>
      </c>
      <c r="P435" s="153">
        <v>0</v>
      </c>
    </row>
    <row r="436" spans="2:16" x14ac:dyDescent="0.25">
      <c r="B436" s="22"/>
      <c r="C436" s="16">
        <v>40002659</v>
      </c>
      <c r="D436" s="16"/>
      <c r="E436" s="16" t="s">
        <v>1304</v>
      </c>
      <c r="F436" s="16">
        <v>31</v>
      </c>
      <c r="G436" s="16">
        <v>31</v>
      </c>
      <c r="H436" s="16" t="s">
        <v>145</v>
      </c>
      <c r="I436" s="16" t="s">
        <v>135</v>
      </c>
      <c r="J436" s="16"/>
      <c r="K436" s="16" t="s">
        <v>2104</v>
      </c>
      <c r="L436" s="20" t="s">
        <v>73</v>
      </c>
      <c r="M436" s="21">
        <v>378182000</v>
      </c>
      <c r="N436" s="21">
        <v>0</v>
      </c>
      <c r="O436" s="21">
        <v>0</v>
      </c>
      <c r="P436" s="153">
        <v>0</v>
      </c>
    </row>
    <row r="437" spans="2:16" x14ac:dyDescent="0.25">
      <c r="B437" s="22"/>
      <c r="C437" s="16">
        <v>30136051</v>
      </c>
      <c r="D437" s="16"/>
      <c r="E437" s="16" t="s">
        <v>2295</v>
      </c>
      <c r="F437" s="16">
        <v>31</v>
      </c>
      <c r="G437" s="16">
        <v>31</v>
      </c>
      <c r="H437" s="16" t="s">
        <v>987</v>
      </c>
      <c r="I437" s="16" t="s">
        <v>135</v>
      </c>
      <c r="J437" s="16"/>
      <c r="K437" s="16" t="s">
        <v>2137</v>
      </c>
      <c r="L437" s="20" t="s">
        <v>73</v>
      </c>
      <c r="M437" s="21">
        <v>677596000</v>
      </c>
      <c r="N437" s="21">
        <v>3000000</v>
      </c>
      <c r="O437" s="21">
        <v>3000000</v>
      </c>
      <c r="P437" s="153">
        <f t="shared" si="15"/>
        <v>1</v>
      </c>
    </row>
    <row r="438" spans="2:16" x14ac:dyDescent="0.25">
      <c r="B438" s="22"/>
      <c r="C438" s="16">
        <v>30477535</v>
      </c>
      <c r="D438" s="16"/>
      <c r="E438" s="16" t="s">
        <v>2296</v>
      </c>
      <c r="F438" s="16">
        <v>31</v>
      </c>
      <c r="G438" s="16">
        <v>31</v>
      </c>
      <c r="H438" s="16" t="s">
        <v>145</v>
      </c>
      <c r="I438" s="16" t="s">
        <v>135</v>
      </c>
      <c r="J438" s="16"/>
      <c r="K438" s="16" t="s">
        <v>2104</v>
      </c>
      <c r="L438" s="20" t="s">
        <v>73</v>
      </c>
      <c r="M438" s="21">
        <v>739517000</v>
      </c>
      <c r="N438" s="21">
        <v>2001000</v>
      </c>
      <c r="O438" s="21">
        <v>2001000</v>
      </c>
      <c r="P438" s="153">
        <f t="shared" si="15"/>
        <v>1</v>
      </c>
    </row>
    <row r="439" spans="2:16" x14ac:dyDescent="0.25">
      <c r="B439" s="22"/>
      <c r="C439" s="16">
        <v>30484182</v>
      </c>
      <c r="D439" s="16"/>
      <c r="E439" s="16" t="s">
        <v>2297</v>
      </c>
      <c r="F439" s="16">
        <v>31</v>
      </c>
      <c r="G439" s="16">
        <v>31</v>
      </c>
      <c r="H439" s="16" t="s">
        <v>145</v>
      </c>
      <c r="I439" s="16" t="s">
        <v>135</v>
      </c>
      <c r="J439" s="16"/>
      <c r="K439" s="16" t="s">
        <v>2121</v>
      </c>
      <c r="L439" s="20" t="s">
        <v>73</v>
      </c>
      <c r="M439" s="21">
        <v>496583000</v>
      </c>
      <c r="N439" s="21">
        <v>1590000</v>
      </c>
      <c r="O439" s="21">
        <v>1590000</v>
      </c>
      <c r="P439" s="153">
        <f t="shared" si="15"/>
        <v>1</v>
      </c>
    </row>
    <row r="440" spans="2:16" x14ac:dyDescent="0.25">
      <c r="B440" s="22"/>
      <c r="C440" s="16">
        <v>30484211</v>
      </c>
      <c r="D440" s="16"/>
      <c r="E440" s="16" t="s">
        <v>2298</v>
      </c>
      <c r="F440" s="16">
        <v>31</v>
      </c>
      <c r="G440" s="16">
        <v>31</v>
      </c>
      <c r="H440" s="16" t="s">
        <v>145</v>
      </c>
      <c r="I440" s="16" t="s">
        <v>135</v>
      </c>
      <c r="J440" s="16"/>
      <c r="K440" s="16" t="s">
        <v>2104</v>
      </c>
      <c r="L440" s="20" t="s">
        <v>73</v>
      </c>
      <c r="M440" s="21">
        <v>793117000</v>
      </c>
      <c r="N440" s="21">
        <v>3591000</v>
      </c>
      <c r="O440" s="21">
        <v>3591000</v>
      </c>
      <c r="P440" s="153">
        <f t="shared" si="15"/>
        <v>1</v>
      </c>
    </row>
    <row r="441" spans="2:16" x14ac:dyDescent="0.25">
      <c r="B441" s="22"/>
      <c r="C441" s="16">
        <v>40003557</v>
      </c>
      <c r="D441" s="16"/>
      <c r="E441" s="16" t="s">
        <v>3144</v>
      </c>
      <c r="F441" s="16">
        <v>31</v>
      </c>
      <c r="G441" s="16">
        <v>31</v>
      </c>
      <c r="H441" s="16" t="s">
        <v>145</v>
      </c>
      <c r="I441" s="16" t="s">
        <v>135</v>
      </c>
      <c r="J441" s="16"/>
      <c r="K441" s="16" t="s">
        <v>2165</v>
      </c>
      <c r="L441" s="20" t="s">
        <v>73</v>
      </c>
      <c r="M441" s="21">
        <v>668114000</v>
      </c>
      <c r="N441" s="21">
        <v>5511000</v>
      </c>
      <c r="O441" s="21">
        <v>5511000</v>
      </c>
      <c r="P441" s="153">
        <f t="shared" si="15"/>
        <v>1</v>
      </c>
    </row>
    <row r="442" spans="2:16" x14ac:dyDescent="0.25">
      <c r="B442" s="22"/>
      <c r="C442" s="16">
        <v>40007564</v>
      </c>
      <c r="D442" s="16"/>
      <c r="E442" s="16" t="s">
        <v>3145</v>
      </c>
      <c r="F442" s="16">
        <v>31</v>
      </c>
      <c r="G442" s="16">
        <v>31</v>
      </c>
      <c r="H442" s="16" t="s">
        <v>145</v>
      </c>
      <c r="I442" s="16" t="s">
        <v>135</v>
      </c>
      <c r="J442" s="16"/>
      <c r="K442" s="16" t="s">
        <v>2104</v>
      </c>
      <c r="L442" s="20" t="s">
        <v>73</v>
      </c>
      <c r="M442" s="21">
        <v>778635000</v>
      </c>
      <c r="N442" s="21">
        <v>6930000</v>
      </c>
      <c r="O442" s="21">
        <v>6930000</v>
      </c>
      <c r="P442" s="153">
        <f t="shared" si="15"/>
        <v>1</v>
      </c>
    </row>
    <row r="443" spans="2:16" x14ac:dyDescent="0.25">
      <c r="B443" s="22"/>
      <c r="C443" s="16">
        <v>40007605</v>
      </c>
      <c r="D443" s="16"/>
      <c r="E443" s="16" t="s">
        <v>3146</v>
      </c>
      <c r="F443" s="16">
        <v>31</v>
      </c>
      <c r="G443" s="16">
        <v>31</v>
      </c>
      <c r="H443" s="16" t="s">
        <v>145</v>
      </c>
      <c r="I443" s="16" t="s">
        <v>135</v>
      </c>
      <c r="J443" s="16"/>
      <c r="K443" s="16" t="s">
        <v>2125</v>
      </c>
      <c r="L443" s="20" t="s">
        <v>73</v>
      </c>
      <c r="M443" s="21">
        <v>701692000</v>
      </c>
      <c r="N443" s="21">
        <v>7985000</v>
      </c>
      <c r="O443" s="21">
        <v>7985000</v>
      </c>
      <c r="P443" s="153">
        <f t="shared" si="15"/>
        <v>1</v>
      </c>
    </row>
    <row r="444" spans="2:16" x14ac:dyDescent="0.25">
      <c r="B444" s="22"/>
      <c r="C444" s="16">
        <v>40007636</v>
      </c>
      <c r="D444" s="16"/>
      <c r="E444" s="16" t="s">
        <v>3147</v>
      </c>
      <c r="F444" s="16">
        <v>31</v>
      </c>
      <c r="G444" s="16">
        <v>31</v>
      </c>
      <c r="H444" s="16" t="s">
        <v>145</v>
      </c>
      <c r="I444" s="16" t="s">
        <v>135</v>
      </c>
      <c r="J444" s="16"/>
      <c r="K444" s="16" t="s">
        <v>2137</v>
      </c>
      <c r="L444" s="20" t="s">
        <v>73</v>
      </c>
      <c r="M444" s="21">
        <v>872498000</v>
      </c>
      <c r="N444" s="21">
        <v>8811000</v>
      </c>
      <c r="O444" s="21">
        <v>8811000</v>
      </c>
      <c r="P444" s="153">
        <f t="shared" si="15"/>
        <v>1</v>
      </c>
    </row>
    <row r="445" spans="2:16" x14ac:dyDescent="0.25">
      <c r="B445" s="22"/>
      <c r="C445" s="16">
        <v>40007720</v>
      </c>
      <c r="D445" s="16"/>
      <c r="E445" s="16" t="s">
        <v>3148</v>
      </c>
      <c r="F445" s="16">
        <v>31</v>
      </c>
      <c r="G445" s="16">
        <v>31</v>
      </c>
      <c r="H445" s="16" t="s">
        <v>145</v>
      </c>
      <c r="I445" s="16" t="s">
        <v>135</v>
      </c>
      <c r="J445" s="16"/>
      <c r="K445" s="16" t="s">
        <v>2121</v>
      </c>
      <c r="L445" s="20" t="s">
        <v>73</v>
      </c>
      <c r="M445" s="21">
        <v>1156437000</v>
      </c>
      <c r="N445" s="21">
        <v>8319000</v>
      </c>
      <c r="O445" s="21">
        <v>8319000</v>
      </c>
      <c r="P445" s="153">
        <f t="shared" si="15"/>
        <v>1</v>
      </c>
    </row>
    <row r="446" spans="2:16" x14ac:dyDescent="0.25">
      <c r="B446" s="22"/>
      <c r="C446" s="16">
        <v>3301010</v>
      </c>
      <c r="D446" s="16"/>
      <c r="E446" s="16" t="s">
        <v>2299</v>
      </c>
      <c r="F446" s="16">
        <v>33</v>
      </c>
      <c r="G446" s="16">
        <v>33</v>
      </c>
      <c r="H446" s="16" t="s">
        <v>145</v>
      </c>
      <c r="I446" s="16" t="s">
        <v>164</v>
      </c>
      <c r="J446" s="16"/>
      <c r="K446" s="16" t="s">
        <v>2106</v>
      </c>
      <c r="L446" s="20" t="s">
        <v>73</v>
      </c>
      <c r="M446" s="21">
        <v>13374688000</v>
      </c>
      <c r="N446" s="21">
        <v>2534826000</v>
      </c>
      <c r="O446" s="21">
        <v>2534826000</v>
      </c>
      <c r="P446" s="153">
        <f t="shared" si="15"/>
        <v>1</v>
      </c>
    </row>
    <row r="447" spans="2:16" x14ac:dyDescent="0.25">
      <c r="B447" s="22"/>
      <c r="C447" s="16">
        <v>30131733</v>
      </c>
      <c r="D447" s="16"/>
      <c r="E447" s="16" t="s">
        <v>2300</v>
      </c>
      <c r="F447" s="16">
        <v>33</v>
      </c>
      <c r="G447" s="16">
        <v>33</v>
      </c>
      <c r="H447" s="16" t="s">
        <v>145</v>
      </c>
      <c r="I447" s="16" t="s">
        <v>135</v>
      </c>
      <c r="J447" s="16"/>
      <c r="K447" s="16" t="s">
        <v>2108</v>
      </c>
      <c r="L447" s="20" t="s">
        <v>73</v>
      </c>
      <c r="M447" s="21">
        <v>199292000</v>
      </c>
      <c r="N447" s="21">
        <v>0</v>
      </c>
      <c r="O447" s="21">
        <v>0</v>
      </c>
      <c r="P447" s="153"/>
    </row>
    <row r="448" spans="2:16" x14ac:dyDescent="0.25">
      <c r="B448" s="22"/>
      <c r="C448" s="16">
        <v>30134622</v>
      </c>
      <c r="D448" s="16"/>
      <c r="E448" s="16" t="s">
        <v>2301</v>
      </c>
      <c r="F448" s="16">
        <v>33</v>
      </c>
      <c r="G448" s="16">
        <v>33</v>
      </c>
      <c r="H448" s="16" t="s">
        <v>145</v>
      </c>
      <c r="I448" s="16" t="s">
        <v>135</v>
      </c>
      <c r="J448" s="16"/>
      <c r="K448" s="16" t="s">
        <v>2121</v>
      </c>
      <c r="L448" s="20" t="s">
        <v>73</v>
      </c>
      <c r="M448" s="21">
        <v>796129000</v>
      </c>
      <c r="N448" s="21">
        <v>0</v>
      </c>
      <c r="O448" s="21">
        <v>0</v>
      </c>
      <c r="P448" s="153"/>
    </row>
    <row r="449" spans="2:16" x14ac:dyDescent="0.25">
      <c r="B449" s="22"/>
      <c r="C449" s="16">
        <v>30136082</v>
      </c>
      <c r="D449" s="16"/>
      <c r="E449" s="16" t="s">
        <v>2302</v>
      </c>
      <c r="F449" s="16">
        <v>33</v>
      </c>
      <c r="G449" s="16">
        <v>33</v>
      </c>
      <c r="H449" s="16" t="s">
        <v>145</v>
      </c>
      <c r="I449" s="16" t="s">
        <v>135</v>
      </c>
      <c r="J449" s="16"/>
      <c r="K449" s="16" t="s">
        <v>2123</v>
      </c>
      <c r="L449" s="20" t="s">
        <v>73</v>
      </c>
      <c r="M449" s="21">
        <v>62576000</v>
      </c>
      <c r="N449" s="21">
        <v>0</v>
      </c>
      <c r="O449" s="21">
        <v>0</v>
      </c>
      <c r="P449" s="153"/>
    </row>
    <row r="450" spans="2:16" x14ac:dyDescent="0.25">
      <c r="B450" s="22"/>
      <c r="C450" s="16">
        <v>30135316</v>
      </c>
      <c r="D450" s="16"/>
      <c r="E450" s="16" t="s">
        <v>2303</v>
      </c>
      <c r="F450" s="16">
        <v>33</v>
      </c>
      <c r="G450" s="16">
        <v>33</v>
      </c>
      <c r="H450" s="16" t="s">
        <v>145</v>
      </c>
      <c r="I450" s="16" t="s">
        <v>135</v>
      </c>
      <c r="J450" s="16"/>
      <c r="K450" s="16" t="s">
        <v>2150</v>
      </c>
      <c r="L450" s="20" t="s">
        <v>73</v>
      </c>
      <c r="M450" s="21">
        <v>216328000</v>
      </c>
      <c r="N450" s="21">
        <v>0</v>
      </c>
      <c r="O450" s="21">
        <v>0</v>
      </c>
      <c r="P450" s="153"/>
    </row>
    <row r="451" spans="2:16" x14ac:dyDescent="0.25">
      <c r="B451" s="22"/>
      <c r="C451" s="16">
        <v>30130712</v>
      </c>
      <c r="D451" s="16"/>
      <c r="E451" s="16" t="s">
        <v>2304</v>
      </c>
      <c r="F451" s="16">
        <v>33</v>
      </c>
      <c r="G451" s="16">
        <v>33</v>
      </c>
      <c r="H451" s="16" t="s">
        <v>145</v>
      </c>
      <c r="I451" s="16" t="s">
        <v>135</v>
      </c>
      <c r="J451" s="16"/>
      <c r="K451" s="16" t="s">
        <v>2146</v>
      </c>
      <c r="L451" s="20" t="s">
        <v>73</v>
      </c>
      <c r="M451" s="21">
        <v>142253000</v>
      </c>
      <c r="N451" s="21">
        <v>0</v>
      </c>
      <c r="O451" s="21">
        <v>0</v>
      </c>
      <c r="P451" s="153"/>
    </row>
    <row r="452" spans="2:16" x14ac:dyDescent="0.25">
      <c r="B452" s="22"/>
      <c r="C452" s="16">
        <v>30472987</v>
      </c>
      <c r="D452" s="16"/>
      <c r="E452" s="16" t="s">
        <v>2305</v>
      </c>
      <c r="F452" s="16">
        <v>33</v>
      </c>
      <c r="G452" s="16">
        <v>33</v>
      </c>
      <c r="H452" s="16" t="s">
        <v>145</v>
      </c>
      <c r="I452" s="16" t="s">
        <v>135</v>
      </c>
      <c r="J452" s="16"/>
      <c r="K452" s="16" t="s">
        <v>2148</v>
      </c>
      <c r="L452" s="20" t="s">
        <v>73</v>
      </c>
      <c r="M452" s="21">
        <v>188501000</v>
      </c>
      <c r="N452" s="21">
        <v>0</v>
      </c>
      <c r="O452" s="21">
        <v>0</v>
      </c>
      <c r="P452" s="153"/>
    </row>
    <row r="453" spans="2:16" x14ac:dyDescent="0.25">
      <c r="B453" s="22"/>
      <c r="C453" s="16">
        <v>30464386</v>
      </c>
      <c r="D453" s="16"/>
      <c r="E453" s="16" t="s">
        <v>2306</v>
      </c>
      <c r="F453" s="16">
        <v>33</v>
      </c>
      <c r="G453" s="16">
        <v>33</v>
      </c>
      <c r="H453" s="16" t="s">
        <v>145</v>
      </c>
      <c r="I453" s="16" t="s">
        <v>135</v>
      </c>
      <c r="J453" s="16"/>
      <c r="K453" s="16" t="s">
        <v>2108</v>
      </c>
      <c r="L453" s="20" t="s">
        <v>73</v>
      </c>
      <c r="M453" s="21">
        <v>68966000</v>
      </c>
      <c r="N453" s="21">
        <v>0</v>
      </c>
      <c r="O453" s="21">
        <v>0</v>
      </c>
      <c r="P453" s="153"/>
    </row>
    <row r="454" spans="2:16" x14ac:dyDescent="0.25">
      <c r="B454" s="22"/>
      <c r="C454" s="16">
        <v>30131735</v>
      </c>
      <c r="D454" s="16"/>
      <c r="E454" s="16" t="s">
        <v>2307</v>
      </c>
      <c r="F454" s="16">
        <v>33</v>
      </c>
      <c r="G454" s="16">
        <v>33</v>
      </c>
      <c r="H454" s="16" t="s">
        <v>145</v>
      </c>
      <c r="I454" s="16" t="s">
        <v>164</v>
      </c>
      <c r="J454" s="16"/>
      <c r="K454" s="16" t="s">
        <v>2106</v>
      </c>
      <c r="L454" s="20" t="s">
        <v>73</v>
      </c>
      <c r="M454" s="21">
        <v>1193218000</v>
      </c>
      <c r="N454" s="21">
        <v>0</v>
      </c>
      <c r="O454" s="21">
        <v>0</v>
      </c>
      <c r="P454" s="153"/>
    </row>
    <row r="455" spans="2:16" x14ac:dyDescent="0.25">
      <c r="B455" s="22"/>
      <c r="C455" s="16">
        <v>30137230</v>
      </c>
      <c r="D455" s="16"/>
      <c r="E455" s="16" t="s">
        <v>2308</v>
      </c>
      <c r="F455" s="16">
        <v>33</v>
      </c>
      <c r="G455" s="16">
        <v>33</v>
      </c>
      <c r="H455" s="16" t="s">
        <v>145</v>
      </c>
      <c r="I455" s="16" t="s">
        <v>135</v>
      </c>
      <c r="J455" s="16"/>
      <c r="K455" s="16" t="s">
        <v>2137</v>
      </c>
      <c r="L455" s="20" t="s">
        <v>73</v>
      </c>
      <c r="M455" s="21">
        <v>195041000</v>
      </c>
      <c r="N455" s="21">
        <v>195041000</v>
      </c>
      <c r="O455" s="21">
        <v>195041000</v>
      </c>
      <c r="P455" s="153"/>
    </row>
    <row r="456" spans="2:16" x14ac:dyDescent="0.25">
      <c r="B456" s="22"/>
      <c r="C456" s="16">
        <v>30376323</v>
      </c>
      <c r="D456" s="16"/>
      <c r="E456" s="16" t="s">
        <v>2309</v>
      </c>
      <c r="F456" s="16">
        <v>33</v>
      </c>
      <c r="G456" s="16">
        <v>33</v>
      </c>
      <c r="H456" s="16" t="s">
        <v>145</v>
      </c>
      <c r="I456" s="16" t="s">
        <v>135</v>
      </c>
      <c r="J456" s="16"/>
      <c r="K456" s="16" t="s">
        <v>2121</v>
      </c>
      <c r="L456" s="20" t="s">
        <v>73</v>
      </c>
      <c r="M456" s="21">
        <v>649962000</v>
      </c>
      <c r="N456" s="21">
        <v>649962000</v>
      </c>
      <c r="O456" s="21">
        <v>649962000</v>
      </c>
      <c r="P456" s="153"/>
    </row>
    <row r="457" spans="2:16" x14ac:dyDescent="0.25">
      <c r="B457" s="22"/>
      <c r="C457" s="16">
        <v>30463576</v>
      </c>
      <c r="D457" s="16"/>
      <c r="E457" s="16" t="s">
        <v>2310</v>
      </c>
      <c r="F457" s="16">
        <v>33</v>
      </c>
      <c r="G457" s="16">
        <v>33</v>
      </c>
      <c r="H457" s="16" t="s">
        <v>145</v>
      </c>
      <c r="I457" s="16" t="s">
        <v>135</v>
      </c>
      <c r="J457" s="16"/>
      <c r="K457" s="16" t="s">
        <v>2108</v>
      </c>
      <c r="L457" s="20" t="s">
        <v>73</v>
      </c>
      <c r="M457" s="21">
        <v>371226000</v>
      </c>
      <c r="N457" s="21">
        <v>371226000</v>
      </c>
      <c r="O457" s="21">
        <v>371226000</v>
      </c>
      <c r="P457" s="153"/>
    </row>
    <row r="458" spans="2:16" x14ac:dyDescent="0.25">
      <c r="B458" s="22"/>
      <c r="C458" s="16">
        <v>30135693</v>
      </c>
      <c r="D458" s="16"/>
      <c r="E458" s="16" t="s">
        <v>2311</v>
      </c>
      <c r="F458" s="16">
        <v>33</v>
      </c>
      <c r="G458" s="16">
        <v>33</v>
      </c>
      <c r="H458" s="16" t="s">
        <v>145</v>
      </c>
      <c r="I458" s="16" t="s">
        <v>135</v>
      </c>
      <c r="J458" s="16"/>
      <c r="K458" s="16" t="s">
        <v>2148</v>
      </c>
      <c r="L458" s="20" t="s">
        <v>73</v>
      </c>
      <c r="M458" s="21">
        <v>371328000</v>
      </c>
      <c r="N458" s="21">
        <v>371328000</v>
      </c>
      <c r="O458" s="21">
        <v>371328000</v>
      </c>
      <c r="P458" s="153"/>
    </row>
    <row r="459" spans="2:16" x14ac:dyDescent="0.25">
      <c r="B459" s="22"/>
      <c r="C459" s="16">
        <v>40004095</v>
      </c>
      <c r="D459" s="16"/>
      <c r="E459" s="16" t="s">
        <v>3149</v>
      </c>
      <c r="F459" s="16">
        <v>33</v>
      </c>
      <c r="G459" s="16">
        <v>33</v>
      </c>
      <c r="H459" s="16" t="s">
        <v>145</v>
      </c>
      <c r="I459" s="16" t="s">
        <v>135</v>
      </c>
      <c r="J459" s="16"/>
      <c r="K459" s="16" t="s">
        <v>2137</v>
      </c>
      <c r="L459" s="20" t="s">
        <v>73</v>
      </c>
      <c r="M459" s="21">
        <v>145148000</v>
      </c>
      <c r="N459" s="21">
        <v>145148000</v>
      </c>
      <c r="O459" s="21">
        <v>145148000</v>
      </c>
      <c r="P459" s="153"/>
    </row>
    <row r="460" spans="2:16" x14ac:dyDescent="0.25">
      <c r="B460" s="22"/>
      <c r="C460" s="16">
        <v>30404173</v>
      </c>
      <c r="D460" s="16"/>
      <c r="E460" s="16" t="s">
        <v>2312</v>
      </c>
      <c r="F460" s="16">
        <v>33</v>
      </c>
      <c r="G460" s="16">
        <v>33</v>
      </c>
      <c r="H460" s="16" t="s">
        <v>145</v>
      </c>
      <c r="I460" s="16" t="s">
        <v>164</v>
      </c>
      <c r="J460" s="16"/>
      <c r="K460" s="16" t="s">
        <v>2106</v>
      </c>
      <c r="L460" s="20" t="s">
        <v>73</v>
      </c>
      <c r="M460" s="21">
        <v>156540000</v>
      </c>
      <c r="N460" s="21">
        <v>7827000</v>
      </c>
      <c r="O460" s="21">
        <v>7827000</v>
      </c>
      <c r="P460" s="153"/>
    </row>
    <row r="461" spans="2:16" x14ac:dyDescent="0.25">
      <c r="B461" s="22"/>
      <c r="C461" s="16">
        <v>30404134</v>
      </c>
      <c r="D461" s="16"/>
      <c r="E461" s="16" t="s">
        <v>2313</v>
      </c>
      <c r="F461" s="16">
        <v>33</v>
      </c>
      <c r="G461" s="16">
        <v>33</v>
      </c>
      <c r="H461" s="16" t="s">
        <v>145</v>
      </c>
      <c r="I461" s="16" t="s">
        <v>164</v>
      </c>
      <c r="J461" s="16"/>
      <c r="K461" s="16" t="s">
        <v>2106</v>
      </c>
      <c r="L461" s="20" t="s">
        <v>73</v>
      </c>
      <c r="M461" s="21">
        <v>182845000</v>
      </c>
      <c r="N461" s="21">
        <v>9143000</v>
      </c>
      <c r="O461" s="21">
        <v>9143000</v>
      </c>
      <c r="P461" s="153"/>
    </row>
    <row r="462" spans="2:16" x14ac:dyDescent="0.25">
      <c r="B462" s="22"/>
      <c r="C462" s="16">
        <v>30404133</v>
      </c>
      <c r="D462" s="16"/>
      <c r="E462" s="16" t="s">
        <v>2314</v>
      </c>
      <c r="F462" s="16">
        <v>33</v>
      </c>
      <c r="G462" s="16">
        <v>33</v>
      </c>
      <c r="H462" s="16" t="s">
        <v>145</v>
      </c>
      <c r="I462" s="16" t="s">
        <v>164</v>
      </c>
      <c r="J462" s="16"/>
      <c r="K462" s="16" t="s">
        <v>2106</v>
      </c>
      <c r="L462" s="20" t="s">
        <v>73</v>
      </c>
      <c r="M462" s="21">
        <v>199781000</v>
      </c>
      <c r="N462" s="21">
        <v>9990000</v>
      </c>
      <c r="O462" s="21">
        <v>9990000</v>
      </c>
      <c r="P462" s="153"/>
    </row>
    <row r="463" spans="2:16" x14ac:dyDescent="0.25">
      <c r="B463" s="22"/>
      <c r="C463" s="16">
        <v>30404132</v>
      </c>
      <c r="D463" s="16"/>
      <c r="E463" s="16" t="s">
        <v>2315</v>
      </c>
      <c r="F463" s="16">
        <v>33</v>
      </c>
      <c r="G463" s="16">
        <v>33</v>
      </c>
      <c r="H463" s="16" t="s">
        <v>145</v>
      </c>
      <c r="I463" s="16" t="s">
        <v>164</v>
      </c>
      <c r="J463" s="16"/>
      <c r="K463" s="16" t="s">
        <v>2106</v>
      </c>
      <c r="L463" s="20" t="s">
        <v>73</v>
      </c>
      <c r="M463" s="21">
        <v>167418000</v>
      </c>
      <c r="N463" s="21">
        <v>41853000</v>
      </c>
      <c r="O463" s="21">
        <v>41853000</v>
      </c>
      <c r="P463" s="153"/>
    </row>
    <row r="464" spans="2:16" x14ac:dyDescent="0.25">
      <c r="B464" s="22"/>
      <c r="C464" s="16">
        <v>30403127</v>
      </c>
      <c r="D464" s="16"/>
      <c r="E464" s="16" t="s">
        <v>2316</v>
      </c>
      <c r="F464" s="16">
        <v>33</v>
      </c>
      <c r="G464" s="16">
        <v>33</v>
      </c>
      <c r="H464" s="16" t="s">
        <v>145</v>
      </c>
      <c r="I464" s="16" t="s">
        <v>164</v>
      </c>
      <c r="J464" s="16"/>
      <c r="K464" s="16" t="s">
        <v>2106</v>
      </c>
      <c r="L464" s="20" t="s">
        <v>73</v>
      </c>
      <c r="M464" s="21">
        <v>222936000</v>
      </c>
      <c r="N464" s="21">
        <v>11146000</v>
      </c>
      <c r="O464" s="21">
        <v>11146000</v>
      </c>
      <c r="P464" s="153"/>
    </row>
    <row r="465" spans="2:16" x14ac:dyDescent="0.25">
      <c r="B465" s="22"/>
      <c r="C465" s="16">
        <v>30403034</v>
      </c>
      <c r="D465" s="16"/>
      <c r="E465" s="16" t="s">
        <v>2317</v>
      </c>
      <c r="F465" s="16">
        <v>33</v>
      </c>
      <c r="G465" s="16">
        <v>33</v>
      </c>
      <c r="H465" s="16" t="s">
        <v>145</v>
      </c>
      <c r="I465" s="16" t="s">
        <v>164</v>
      </c>
      <c r="J465" s="16"/>
      <c r="K465" s="16" t="s">
        <v>2106</v>
      </c>
      <c r="L465" s="20" t="s">
        <v>73</v>
      </c>
      <c r="M465" s="21">
        <v>135000000</v>
      </c>
      <c r="N465" s="21">
        <v>6750000</v>
      </c>
      <c r="O465" s="21">
        <v>6750000</v>
      </c>
      <c r="P465" s="153"/>
    </row>
    <row r="466" spans="2:16" x14ac:dyDescent="0.25">
      <c r="B466" s="22"/>
      <c r="C466" s="16">
        <v>30404077</v>
      </c>
      <c r="D466" s="16"/>
      <c r="E466" s="16" t="s">
        <v>2318</v>
      </c>
      <c r="F466" s="16">
        <v>33</v>
      </c>
      <c r="G466" s="16">
        <v>33</v>
      </c>
      <c r="H466" s="16" t="s">
        <v>145</v>
      </c>
      <c r="I466" s="16" t="s">
        <v>164</v>
      </c>
      <c r="J466" s="16"/>
      <c r="K466" s="16" t="s">
        <v>2106</v>
      </c>
      <c r="L466" s="20" t="s">
        <v>73</v>
      </c>
      <c r="M466" s="21">
        <v>199077000</v>
      </c>
      <c r="N466" s="21">
        <v>9954000</v>
      </c>
      <c r="O466" s="21">
        <v>9954000</v>
      </c>
      <c r="P466" s="153"/>
    </row>
    <row r="467" spans="2:16" x14ac:dyDescent="0.25">
      <c r="B467" s="22"/>
      <c r="C467" s="16">
        <v>30413176</v>
      </c>
      <c r="D467" s="16"/>
      <c r="E467" s="16" t="s">
        <v>2319</v>
      </c>
      <c r="F467" s="16">
        <v>33</v>
      </c>
      <c r="G467" s="16">
        <v>33</v>
      </c>
      <c r="H467" s="16" t="s">
        <v>145</v>
      </c>
      <c r="I467" s="16" t="s">
        <v>164</v>
      </c>
      <c r="J467" s="16"/>
      <c r="K467" s="16" t="s">
        <v>2106</v>
      </c>
      <c r="L467" s="20" t="s">
        <v>73</v>
      </c>
      <c r="M467" s="21">
        <v>159904000</v>
      </c>
      <c r="N467" s="21">
        <v>119928000</v>
      </c>
      <c r="O467" s="21">
        <v>119928000</v>
      </c>
      <c r="P467" s="153"/>
    </row>
    <row r="468" spans="2:16" x14ac:dyDescent="0.25">
      <c r="B468" s="22"/>
      <c r="C468" s="16">
        <v>30404078</v>
      </c>
      <c r="D468" s="16"/>
      <c r="E468" s="16" t="s">
        <v>2320</v>
      </c>
      <c r="F468" s="16">
        <v>33</v>
      </c>
      <c r="G468" s="16">
        <v>33</v>
      </c>
      <c r="H468" s="16" t="s">
        <v>145</v>
      </c>
      <c r="I468" s="16" t="s">
        <v>164</v>
      </c>
      <c r="J468" s="16"/>
      <c r="K468" s="16" t="s">
        <v>2106</v>
      </c>
      <c r="L468" s="20" t="s">
        <v>73</v>
      </c>
      <c r="M468" s="21">
        <v>135244000</v>
      </c>
      <c r="N468" s="21">
        <v>6762000</v>
      </c>
      <c r="O468" s="21">
        <v>6762000</v>
      </c>
      <c r="P468" s="153"/>
    </row>
    <row r="469" spans="2:16" x14ac:dyDescent="0.25">
      <c r="B469" s="22"/>
      <c r="C469" s="16">
        <v>30404124</v>
      </c>
      <c r="D469" s="16"/>
      <c r="E469" s="16" t="s">
        <v>2321</v>
      </c>
      <c r="F469" s="16">
        <v>33</v>
      </c>
      <c r="G469" s="16">
        <v>33</v>
      </c>
      <c r="H469" s="16" t="s">
        <v>145</v>
      </c>
      <c r="I469" s="16" t="s">
        <v>164</v>
      </c>
      <c r="J469" s="16"/>
      <c r="K469" s="16" t="s">
        <v>2106</v>
      </c>
      <c r="L469" s="20" t="s">
        <v>73</v>
      </c>
      <c r="M469" s="21">
        <v>199001000</v>
      </c>
      <c r="N469" s="21">
        <v>9951000</v>
      </c>
      <c r="O469" s="21">
        <v>9951000</v>
      </c>
      <c r="P469" s="153"/>
    </row>
    <row r="470" spans="2:16" x14ac:dyDescent="0.25">
      <c r="B470" s="22"/>
      <c r="C470" s="16">
        <v>30404123</v>
      </c>
      <c r="D470" s="16"/>
      <c r="E470" s="16" t="s">
        <v>2322</v>
      </c>
      <c r="F470" s="16">
        <v>33</v>
      </c>
      <c r="G470" s="16">
        <v>33</v>
      </c>
      <c r="H470" s="16" t="s">
        <v>145</v>
      </c>
      <c r="I470" s="16" t="s">
        <v>164</v>
      </c>
      <c r="J470" s="16"/>
      <c r="K470" s="16" t="s">
        <v>2106</v>
      </c>
      <c r="L470" s="20" t="s">
        <v>73</v>
      </c>
      <c r="M470" s="21">
        <v>58916000</v>
      </c>
      <c r="N470" s="21">
        <v>0</v>
      </c>
      <c r="O470" s="21">
        <v>0</v>
      </c>
      <c r="P470" s="153"/>
    </row>
    <row r="471" spans="2:16" x14ac:dyDescent="0.25">
      <c r="B471" s="22"/>
      <c r="C471" s="16">
        <v>30413131</v>
      </c>
      <c r="D471" s="16"/>
      <c r="E471" s="16" t="s">
        <v>2323</v>
      </c>
      <c r="F471" s="16">
        <v>33</v>
      </c>
      <c r="G471" s="16">
        <v>33</v>
      </c>
      <c r="H471" s="16" t="s">
        <v>145</v>
      </c>
      <c r="I471" s="16" t="s">
        <v>164</v>
      </c>
      <c r="J471" s="16"/>
      <c r="K471" s="16" t="s">
        <v>2106</v>
      </c>
      <c r="L471" s="20" t="s">
        <v>73</v>
      </c>
      <c r="M471" s="21">
        <v>198000000</v>
      </c>
      <c r="N471" s="21">
        <v>99000000</v>
      </c>
      <c r="O471" s="21">
        <v>99000000</v>
      </c>
      <c r="P471" s="153"/>
    </row>
    <row r="472" spans="2:16" x14ac:dyDescent="0.25">
      <c r="B472" s="22"/>
      <c r="C472" s="16">
        <v>30404025</v>
      </c>
      <c r="D472" s="16"/>
      <c r="E472" s="16" t="s">
        <v>2324</v>
      </c>
      <c r="F472" s="16">
        <v>33</v>
      </c>
      <c r="G472" s="16">
        <v>33</v>
      </c>
      <c r="H472" s="16" t="s">
        <v>145</v>
      </c>
      <c r="I472" s="16" t="s">
        <v>164</v>
      </c>
      <c r="J472" s="16"/>
      <c r="K472" s="16" t="s">
        <v>2106</v>
      </c>
      <c r="L472" s="20" t="s">
        <v>73</v>
      </c>
      <c r="M472" s="21">
        <v>134790000</v>
      </c>
      <c r="N472" s="21">
        <v>20219000</v>
      </c>
      <c r="O472" s="21">
        <v>20219000</v>
      </c>
      <c r="P472" s="153"/>
    </row>
    <row r="473" spans="2:16" x14ac:dyDescent="0.25">
      <c r="B473" s="22"/>
      <c r="C473" s="16">
        <v>30467287</v>
      </c>
      <c r="D473" s="16"/>
      <c r="E473" s="16" t="s">
        <v>2325</v>
      </c>
      <c r="F473" s="16">
        <v>33</v>
      </c>
      <c r="G473" s="16">
        <v>33</v>
      </c>
      <c r="H473" s="16" t="s">
        <v>145</v>
      </c>
      <c r="I473" s="16" t="s">
        <v>164</v>
      </c>
      <c r="J473" s="16"/>
      <c r="K473" s="16" t="s">
        <v>2106</v>
      </c>
      <c r="L473" s="20" t="s">
        <v>73</v>
      </c>
      <c r="M473" s="21">
        <v>215000000</v>
      </c>
      <c r="N473" s="21">
        <v>53750000</v>
      </c>
      <c r="O473" s="21">
        <v>53750000</v>
      </c>
      <c r="P473" s="153"/>
    </row>
    <row r="474" spans="2:16" x14ac:dyDescent="0.25">
      <c r="B474" s="22"/>
      <c r="C474" s="16">
        <v>30467236</v>
      </c>
      <c r="D474" s="16"/>
      <c r="E474" s="16" t="s">
        <v>2326</v>
      </c>
      <c r="F474" s="16">
        <v>33</v>
      </c>
      <c r="G474" s="16">
        <v>33</v>
      </c>
      <c r="H474" s="16" t="s">
        <v>145</v>
      </c>
      <c r="I474" s="16" t="s">
        <v>164</v>
      </c>
      <c r="J474" s="16"/>
      <c r="K474" s="16" t="s">
        <v>2106</v>
      </c>
      <c r="L474" s="20" t="s">
        <v>73</v>
      </c>
      <c r="M474" s="21">
        <v>60000000</v>
      </c>
      <c r="N474" s="21">
        <v>20400000</v>
      </c>
      <c r="O474" s="21">
        <v>20400000</v>
      </c>
      <c r="P474" s="153"/>
    </row>
    <row r="475" spans="2:16" x14ac:dyDescent="0.25">
      <c r="B475" s="22"/>
      <c r="C475" s="16">
        <v>30467285</v>
      </c>
      <c r="D475" s="16"/>
      <c r="E475" s="16" t="s">
        <v>2327</v>
      </c>
      <c r="F475" s="16">
        <v>33</v>
      </c>
      <c r="G475" s="16">
        <v>33</v>
      </c>
      <c r="H475" s="16" t="s">
        <v>145</v>
      </c>
      <c r="I475" s="16" t="s">
        <v>164</v>
      </c>
      <c r="J475" s="16"/>
      <c r="K475" s="16" t="s">
        <v>2106</v>
      </c>
      <c r="L475" s="20" t="s">
        <v>73</v>
      </c>
      <c r="M475" s="21">
        <v>185000000</v>
      </c>
      <c r="N475" s="21">
        <v>86950000</v>
      </c>
      <c r="O475" s="21">
        <v>86950000</v>
      </c>
      <c r="P475" s="153"/>
    </row>
    <row r="476" spans="2:16" x14ac:dyDescent="0.25">
      <c r="B476" s="22"/>
      <c r="C476" s="16">
        <v>30467235</v>
      </c>
      <c r="D476" s="16"/>
      <c r="E476" s="16" t="s">
        <v>2328</v>
      </c>
      <c r="F476" s="16">
        <v>33</v>
      </c>
      <c r="G476" s="16">
        <v>33</v>
      </c>
      <c r="H476" s="16" t="s">
        <v>145</v>
      </c>
      <c r="I476" s="16" t="s">
        <v>164</v>
      </c>
      <c r="J476" s="16"/>
      <c r="K476" s="16" t="s">
        <v>2106</v>
      </c>
      <c r="L476" s="20" t="s">
        <v>73</v>
      </c>
      <c r="M476" s="21">
        <v>80000000</v>
      </c>
      <c r="N476" s="21">
        <v>40000000</v>
      </c>
      <c r="O476" s="21">
        <v>40000000</v>
      </c>
      <c r="P476" s="153"/>
    </row>
    <row r="477" spans="2:16" x14ac:dyDescent="0.25">
      <c r="B477" s="22"/>
      <c r="C477" s="16">
        <v>30467239</v>
      </c>
      <c r="D477" s="16"/>
      <c r="E477" s="16" t="s">
        <v>2329</v>
      </c>
      <c r="F477" s="16">
        <v>33</v>
      </c>
      <c r="G477" s="16">
        <v>33</v>
      </c>
      <c r="H477" s="16" t="s">
        <v>145</v>
      </c>
      <c r="I477" s="16" t="s">
        <v>164</v>
      </c>
      <c r="J477" s="16"/>
      <c r="K477" s="16" t="s">
        <v>2106</v>
      </c>
      <c r="L477" s="20" t="s">
        <v>73</v>
      </c>
      <c r="M477" s="21">
        <v>180000000</v>
      </c>
      <c r="N477" s="21">
        <v>90000000</v>
      </c>
      <c r="O477" s="21">
        <v>90000000</v>
      </c>
      <c r="P477" s="153"/>
    </row>
    <row r="478" spans="2:16" x14ac:dyDescent="0.25">
      <c r="B478" s="22"/>
      <c r="C478" s="16">
        <v>40000044</v>
      </c>
      <c r="D478" s="16"/>
      <c r="E478" s="16" t="s">
        <v>2330</v>
      </c>
      <c r="F478" s="16">
        <v>33</v>
      </c>
      <c r="G478" s="16">
        <v>33</v>
      </c>
      <c r="H478" s="16" t="s">
        <v>145</v>
      </c>
      <c r="I478" s="16" t="s">
        <v>164</v>
      </c>
      <c r="J478" s="16"/>
      <c r="K478" s="16" t="s">
        <v>2106</v>
      </c>
      <c r="L478" s="20" t="s">
        <v>73</v>
      </c>
      <c r="M478" s="21">
        <v>100000000</v>
      </c>
      <c r="N478" s="21">
        <v>90000000</v>
      </c>
      <c r="O478" s="21">
        <v>90000000</v>
      </c>
      <c r="P478" s="153"/>
    </row>
    <row r="479" spans="2:16" x14ac:dyDescent="0.25">
      <c r="B479" s="22"/>
      <c r="C479" s="16">
        <v>40000048</v>
      </c>
      <c r="D479" s="16"/>
      <c r="E479" s="16" t="s">
        <v>2331</v>
      </c>
      <c r="F479" s="16">
        <v>33</v>
      </c>
      <c r="G479" s="16">
        <v>33</v>
      </c>
      <c r="H479" s="16" t="s">
        <v>145</v>
      </c>
      <c r="I479" s="16" t="s">
        <v>164</v>
      </c>
      <c r="J479" s="16"/>
      <c r="K479" s="16" t="s">
        <v>2106</v>
      </c>
      <c r="L479" s="20" t="s">
        <v>73</v>
      </c>
      <c r="M479" s="21">
        <v>45500000</v>
      </c>
      <c r="N479" s="21">
        <v>35500000</v>
      </c>
      <c r="O479" s="21">
        <v>35500000</v>
      </c>
      <c r="P479" s="153"/>
    </row>
    <row r="480" spans="2:16" x14ac:dyDescent="0.25">
      <c r="B480" s="22"/>
      <c r="C480" s="16">
        <v>30485937</v>
      </c>
      <c r="D480" s="16"/>
      <c r="E480" s="16" t="s">
        <v>2332</v>
      </c>
      <c r="F480" s="16">
        <v>33</v>
      </c>
      <c r="G480" s="16">
        <v>33</v>
      </c>
      <c r="H480" s="16" t="s">
        <v>145</v>
      </c>
      <c r="I480" s="16" t="s">
        <v>164</v>
      </c>
      <c r="J480" s="16"/>
      <c r="K480" s="16" t="s">
        <v>2106</v>
      </c>
      <c r="L480" s="20" t="s">
        <v>73</v>
      </c>
      <c r="M480" s="21">
        <v>146335000</v>
      </c>
      <c r="N480" s="21">
        <v>29267000</v>
      </c>
      <c r="O480" s="21">
        <v>29267000</v>
      </c>
      <c r="P480" s="153"/>
    </row>
    <row r="481" spans="2:16" x14ac:dyDescent="0.25">
      <c r="B481" s="22"/>
      <c r="C481" s="16">
        <v>40000343</v>
      </c>
      <c r="D481" s="16"/>
      <c r="E481" s="16" t="s">
        <v>2333</v>
      </c>
      <c r="F481" s="16">
        <v>33</v>
      </c>
      <c r="G481" s="16">
        <v>33</v>
      </c>
      <c r="H481" s="16" t="s">
        <v>145</v>
      </c>
      <c r="I481" s="16" t="s">
        <v>164</v>
      </c>
      <c r="J481" s="16"/>
      <c r="K481" s="16" t="s">
        <v>2106</v>
      </c>
      <c r="L481" s="20" t="s">
        <v>73</v>
      </c>
      <c r="M481" s="21">
        <v>198290000</v>
      </c>
      <c r="N481" s="21">
        <v>56368000</v>
      </c>
      <c r="O481" s="21">
        <v>56368000</v>
      </c>
      <c r="P481" s="153"/>
    </row>
    <row r="482" spans="2:16" x14ac:dyDescent="0.25">
      <c r="B482" s="22"/>
      <c r="C482" s="16">
        <v>30485971</v>
      </c>
      <c r="D482" s="16"/>
      <c r="E482" s="16" t="s">
        <v>2334</v>
      </c>
      <c r="F482" s="16">
        <v>33</v>
      </c>
      <c r="G482" s="16">
        <v>33</v>
      </c>
      <c r="H482" s="16" t="s">
        <v>145</v>
      </c>
      <c r="I482" s="16" t="s">
        <v>164</v>
      </c>
      <c r="J482" s="16"/>
      <c r="K482" s="16" t="s">
        <v>2106</v>
      </c>
      <c r="L482" s="20" t="s">
        <v>73</v>
      </c>
      <c r="M482" s="21">
        <v>168500000</v>
      </c>
      <c r="N482" s="21">
        <v>67400000</v>
      </c>
      <c r="O482" s="21">
        <v>67400000</v>
      </c>
      <c r="P482" s="153"/>
    </row>
    <row r="483" spans="2:16" x14ac:dyDescent="0.25">
      <c r="B483" s="22"/>
      <c r="C483" s="16">
        <v>30485970</v>
      </c>
      <c r="D483" s="16"/>
      <c r="E483" s="16" t="s">
        <v>2335</v>
      </c>
      <c r="F483" s="16">
        <v>33</v>
      </c>
      <c r="G483" s="16">
        <v>33</v>
      </c>
      <c r="H483" s="16" t="s">
        <v>145</v>
      </c>
      <c r="I483" s="16" t="s">
        <v>164</v>
      </c>
      <c r="J483" s="16"/>
      <c r="K483" s="16" t="s">
        <v>2106</v>
      </c>
      <c r="L483" s="20" t="s">
        <v>73</v>
      </c>
      <c r="M483" s="21">
        <v>197786000</v>
      </c>
      <c r="N483" s="21">
        <v>115850000</v>
      </c>
      <c r="O483" s="21">
        <v>115850000</v>
      </c>
      <c r="P483" s="153"/>
    </row>
    <row r="484" spans="2:16" x14ac:dyDescent="0.25">
      <c r="B484" s="22"/>
      <c r="C484" s="16">
        <v>30485966</v>
      </c>
      <c r="D484" s="16"/>
      <c r="E484" s="16" t="s">
        <v>2336</v>
      </c>
      <c r="F484" s="16">
        <v>33</v>
      </c>
      <c r="G484" s="16">
        <v>33</v>
      </c>
      <c r="H484" s="16" t="s">
        <v>145</v>
      </c>
      <c r="I484" s="16" t="s">
        <v>164</v>
      </c>
      <c r="J484" s="16"/>
      <c r="K484" s="16" t="s">
        <v>2106</v>
      </c>
      <c r="L484" s="20" t="s">
        <v>73</v>
      </c>
      <c r="M484" s="21">
        <v>166000000</v>
      </c>
      <c r="N484" s="21">
        <v>65000000</v>
      </c>
      <c r="O484" s="21">
        <v>65000000</v>
      </c>
      <c r="P484" s="153"/>
    </row>
    <row r="485" spans="2:16" x14ac:dyDescent="0.25">
      <c r="B485" s="22"/>
      <c r="C485" s="16">
        <v>30485947</v>
      </c>
      <c r="D485" s="16"/>
      <c r="E485" s="16" t="s">
        <v>2337</v>
      </c>
      <c r="F485" s="16">
        <v>33</v>
      </c>
      <c r="G485" s="16">
        <v>33</v>
      </c>
      <c r="H485" s="16" t="s">
        <v>145</v>
      </c>
      <c r="I485" s="16" t="s">
        <v>164</v>
      </c>
      <c r="J485" s="16"/>
      <c r="K485" s="16" t="s">
        <v>2106</v>
      </c>
      <c r="L485" s="20" t="s">
        <v>73</v>
      </c>
      <c r="M485" s="21">
        <v>117000000</v>
      </c>
      <c r="N485" s="21">
        <v>0</v>
      </c>
      <c r="O485" s="21">
        <v>0</v>
      </c>
      <c r="P485" s="153"/>
    </row>
    <row r="486" spans="2:16" x14ac:dyDescent="0.25">
      <c r="B486" s="22"/>
      <c r="C486" s="16">
        <v>30485882</v>
      </c>
      <c r="D486" s="16"/>
      <c r="E486" s="16" t="s">
        <v>2338</v>
      </c>
      <c r="F486" s="16">
        <v>33</v>
      </c>
      <c r="G486" s="16">
        <v>33</v>
      </c>
      <c r="H486" s="16" t="s">
        <v>145</v>
      </c>
      <c r="I486" s="16" t="s">
        <v>164</v>
      </c>
      <c r="J486" s="16"/>
      <c r="K486" s="16" t="s">
        <v>2106</v>
      </c>
      <c r="L486" s="20" t="s">
        <v>73</v>
      </c>
      <c r="M486" s="21">
        <v>169055000</v>
      </c>
      <c r="N486" s="21">
        <v>52221000</v>
      </c>
      <c r="O486" s="21">
        <v>52221000</v>
      </c>
      <c r="P486" s="153"/>
    </row>
    <row r="487" spans="2:16" x14ac:dyDescent="0.25">
      <c r="B487" s="22"/>
      <c r="C487" s="16">
        <v>30485950</v>
      </c>
      <c r="D487" s="16"/>
      <c r="E487" s="16" t="s">
        <v>2339</v>
      </c>
      <c r="F487" s="16">
        <v>33</v>
      </c>
      <c r="G487" s="16">
        <v>33</v>
      </c>
      <c r="H487" s="16" t="s">
        <v>145</v>
      </c>
      <c r="I487" s="16" t="s">
        <v>164</v>
      </c>
      <c r="J487" s="16"/>
      <c r="K487" s="16" t="s">
        <v>2106</v>
      </c>
      <c r="L487" s="20" t="s">
        <v>73</v>
      </c>
      <c r="M487" s="21">
        <v>94726000</v>
      </c>
      <c r="N487" s="21">
        <v>19641000</v>
      </c>
      <c r="O487" s="21">
        <v>19641000</v>
      </c>
      <c r="P487" s="153"/>
    </row>
    <row r="488" spans="2:16" x14ac:dyDescent="0.25">
      <c r="B488" s="22"/>
      <c r="C488" s="16">
        <v>30485943</v>
      </c>
      <c r="D488" s="16"/>
      <c r="E488" s="16" t="s">
        <v>2340</v>
      </c>
      <c r="F488" s="16">
        <v>33</v>
      </c>
      <c r="G488" s="16">
        <v>33</v>
      </c>
      <c r="H488" s="16" t="s">
        <v>145</v>
      </c>
      <c r="I488" s="16" t="s">
        <v>164</v>
      </c>
      <c r="J488" s="16"/>
      <c r="K488" s="16" t="s">
        <v>2106</v>
      </c>
      <c r="L488" s="20" t="s">
        <v>73</v>
      </c>
      <c r="M488" s="21">
        <v>143564000</v>
      </c>
      <c r="N488" s="21">
        <v>74000000</v>
      </c>
      <c r="O488" s="21">
        <v>74000000</v>
      </c>
      <c r="P488" s="153"/>
    </row>
    <row r="489" spans="2:16" x14ac:dyDescent="0.25">
      <c r="B489" s="22"/>
      <c r="C489" s="16">
        <v>30485965</v>
      </c>
      <c r="D489" s="16"/>
      <c r="E489" s="16" t="s">
        <v>2341</v>
      </c>
      <c r="F489" s="16">
        <v>33</v>
      </c>
      <c r="G489" s="16">
        <v>33</v>
      </c>
      <c r="H489" s="16" t="s">
        <v>145</v>
      </c>
      <c r="I489" s="16" t="s">
        <v>164</v>
      </c>
      <c r="J489" s="16"/>
      <c r="K489" s="16" t="s">
        <v>2106</v>
      </c>
      <c r="L489" s="20" t="s">
        <v>73</v>
      </c>
      <c r="M489" s="21">
        <v>180000000</v>
      </c>
      <c r="N489" s="21">
        <v>55358000</v>
      </c>
      <c r="O489" s="21">
        <v>55358000</v>
      </c>
      <c r="P489" s="153"/>
    </row>
    <row r="490" spans="2:16" x14ac:dyDescent="0.25">
      <c r="B490" s="22"/>
      <c r="C490" s="16">
        <v>30485987</v>
      </c>
      <c r="D490" s="16"/>
      <c r="E490" s="16" t="s">
        <v>2342</v>
      </c>
      <c r="F490" s="16">
        <v>33</v>
      </c>
      <c r="G490" s="16">
        <v>33</v>
      </c>
      <c r="H490" s="16" t="s">
        <v>145</v>
      </c>
      <c r="I490" s="16" t="s">
        <v>164</v>
      </c>
      <c r="J490" s="16"/>
      <c r="K490" s="16" t="s">
        <v>2106</v>
      </c>
      <c r="L490" s="20" t="s">
        <v>73</v>
      </c>
      <c r="M490" s="21">
        <v>187695000</v>
      </c>
      <c r="N490" s="21">
        <v>46827000</v>
      </c>
      <c r="O490" s="21">
        <v>46827000</v>
      </c>
      <c r="P490" s="153"/>
    </row>
    <row r="491" spans="2:16" x14ac:dyDescent="0.25">
      <c r="B491" s="22"/>
      <c r="C491" s="16">
        <v>30485936</v>
      </c>
      <c r="D491" s="16"/>
      <c r="E491" s="16" t="s">
        <v>2343</v>
      </c>
      <c r="F491" s="16">
        <v>33</v>
      </c>
      <c r="G491" s="16">
        <v>33</v>
      </c>
      <c r="H491" s="16" t="s">
        <v>145</v>
      </c>
      <c r="I491" s="16" t="s">
        <v>164</v>
      </c>
      <c r="J491" s="16"/>
      <c r="K491" s="16" t="s">
        <v>2106</v>
      </c>
      <c r="L491" s="20" t="s">
        <v>73</v>
      </c>
      <c r="M491" s="21">
        <v>160442000</v>
      </c>
      <c r="N491" s="21">
        <v>80315000</v>
      </c>
      <c r="O491" s="21">
        <v>80315000</v>
      </c>
      <c r="P491" s="153"/>
    </row>
    <row r="492" spans="2:16" x14ac:dyDescent="0.25">
      <c r="B492" s="22"/>
      <c r="C492" s="16">
        <v>30485990</v>
      </c>
      <c r="D492" s="16"/>
      <c r="E492" s="16" t="s">
        <v>2344</v>
      </c>
      <c r="F492" s="16">
        <v>33</v>
      </c>
      <c r="G492" s="16">
        <v>33</v>
      </c>
      <c r="H492" s="16" t="s">
        <v>145</v>
      </c>
      <c r="I492" s="16" t="s">
        <v>164</v>
      </c>
      <c r="J492" s="16"/>
      <c r="K492" s="16" t="s">
        <v>2106</v>
      </c>
      <c r="L492" s="20" t="s">
        <v>73</v>
      </c>
      <c r="M492" s="21">
        <v>194842000</v>
      </c>
      <c r="N492" s="21">
        <v>68195000</v>
      </c>
      <c r="O492" s="21">
        <v>68195000</v>
      </c>
      <c r="P492" s="153"/>
    </row>
    <row r="493" spans="2:16" x14ac:dyDescent="0.25">
      <c r="B493" s="22"/>
      <c r="C493" s="16">
        <v>30485954</v>
      </c>
      <c r="D493" s="16"/>
      <c r="E493" s="16" t="s">
        <v>2345</v>
      </c>
      <c r="F493" s="16">
        <v>33</v>
      </c>
      <c r="G493" s="16">
        <v>33</v>
      </c>
      <c r="H493" s="16" t="s">
        <v>145</v>
      </c>
      <c r="I493" s="16" t="s">
        <v>164</v>
      </c>
      <c r="J493" s="16"/>
      <c r="K493" s="16" t="s">
        <v>2106</v>
      </c>
      <c r="L493" s="20" t="s">
        <v>73</v>
      </c>
      <c r="M493" s="21">
        <v>172514000</v>
      </c>
      <c r="N493" s="21">
        <v>90580000</v>
      </c>
      <c r="O493" s="21">
        <v>90580000</v>
      </c>
      <c r="P493" s="153"/>
    </row>
    <row r="494" spans="2:16" x14ac:dyDescent="0.25">
      <c r="B494" s="22"/>
      <c r="C494" s="16">
        <v>30485988</v>
      </c>
      <c r="D494" s="16"/>
      <c r="E494" s="16" t="s">
        <v>2346</v>
      </c>
      <c r="F494" s="16">
        <v>33</v>
      </c>
      <c r="G494" s="16">
        <v>33</v>
      </c>
      <c r="H494" s="16" t="s">
        <v>145</v>
      </c>
      <c r="I494" s="16" t="s">
        <v>164</v>
      </c>
      <c r="J494" s="16"/>
      <c r="K494" s="16" t="s">
        <v>2106</v>
      </c>
      <c r="L494" s="20" t="s">
        <v>73</v>
      </c>
      <c r="M494" s="21">
        <v>177898000</v>
      </c>
      <c r="N494" s="21">
        <v>43480000</v>
      </c>
      <c r="O494" s="21">
        <v>43480000</v>
      </c>
      <c r="P494" s="153"/>
    </row>
    <row r="495" spans="2:16" x14ac:dyDescent="0.25">
      <c r="B495" s="22"/>
      <c r="C495" s="16">
        <v>30486026</v>
      </c>
      <c r="D495" s="16"/>
      <c r="E495" s="16" t="s">
        <v>2347</v>
      </c>
      <c r="F495" s="16">
        <v>33</v>
      </c>
      <c r="G495" s="16">
        <v>33</v>
      </c>
      <c r="H495" s="16" t="s">
        <v>145</v>
      </c>
      <c r="I495" s="16" t="s">
        <v>164</v>
      </c>
      <c r="J495" s="16"/>
      <c r="K495" s="16" t="s">
        <v>2106</v>
      </c>
      <c r="L495" s="20" t="s">
        <v>73</v>
      </c>
      <c r="M495" s="21">
        <v>167005000</v>
      </c>
      <c r="N495" s="21">
        <v>34473000</v>
      </c>
      <c r="O495" s="21">
        <v>34473000</v>
      </c>
      <c r="P495" s="153"/>
    </row>
    <row r="496" spans="2:16" x14ac:dyDescent="0.25">
      <c r="B496" s="22"/>
      <c r="C496" s="16">
        <v>30431522</v>
      </c>
      <c r="D496" s="16"/>
      <c r="E496" s="16" t="s">
        <v>2348</v>
      </c>
      <c r="F496" s="16">
        <v>33</v>
      </c>
      <c r="G496" s="16">
        <v>33</v>
      </c>
      <c r="H496" s="16" t="s">
        <v>145</v>
      </c>
      <c r="I496" s="16" t="s">
        <v>164</v>
      </c>
      <c r="J496" s="16"/>
      <c r="K496" s="16" t="s">
        <v>2106</v>
      </c>
      <c r="L496" s="20" t="s">
        <v>73</v>
      </c>
      <c r="M496" s="21">
        <v>212676000</v>
      </c>
      <c r="N496" s="21">
        <v>29458000</v>
      </c>
      <c r="O496" s="21">
        <v>29458000</v>
      </c>
      <c r="P496" s="153"/>
    </row>
    <row r="497" spans="2:16" x14ac:dyDescent="0.25">
      <c r="B497" s="22"/>
      <c r="C497" s="16">
        <v>30480241</v>
      </c>
      <c r="D497" s="16"/>
      <c r="E497" s="16" t="s">
        <v>2349</v>
      </c>
      <c r="F497" s="16">
        <v>33</v>
      </c>
      <c r="G497" s="16">
        <v>33</v>
      </c>
      <c r="H497" s="16" t="s">
        <v>145</v>
      </c>
      <c r="I497" s="16" t="s">
        <v>215</v>
      </c>
      <c r="J497" s="16"/>
      <c r="K497" s="16" t="s">
        <v>2223</v>
      </c>
      <c r="L497" s="20" t="s">
        <v>73</v>
      </c>
      <c r="M497" s="21">
        <v>517331000</v>
      </c>
      <c r="N497" s="21">
        <v>517331000</v>
      </c>
      <c r="O497" s="21">
        <v>517331000</v>
      </c>
      <c r="P497" s="153"/>
    </row>
    <row r="498" spans="2:16" x14ac:dyDescent="0.25">
      <c r="B498" s="22"/>
      <c r="C498" s="16">
        <v>40000994</v>
      </c>
      <c r="D498" s="16"/>
      <c r="E498" s="16" t="s">
        <v>2350</v>
      </c>
      <c r="F498" s="16">
        <v>33</v>
      </c>
      <c r="G498" s="16">
        <v>33</v>
      </c>
      <c r="H498" s="16" t="s">
        <v>145</v>
      </c>
      <c r="I498" s="16" t="s">
        <v>135</v>
      </c>
      <c r="J498" s="16"/>
      <c r="K498" s="16" t="s">
        <v>2146</v>
      </c>
      <c r="L498" s="20" t="s">
        <v>73</v>
      </c>
      <c r="M498" s="21">
        <v>107479000</v>
      </c>
      <c r="N498" s="21">
        <v>107479000</v>
      </c>
      <c r="O498" s="21">
        <v>107479000</v>
      </c>
      <c r="P498" s="153"/>
    </row>
    <row r="499" spans="2:16" x14ac:dyDescent="0.25">
      <c r="B499" s="22"/>
      <c r="C499" s="16">
        <v>40000998</v>
      </c>
      <c r="D499" s="16"/>
      <c r="E499" s="16" t="s">
        <v>2351</v>
      </c>
      <c r="F499" s="16">
        <v>33</v>
      </c>
      <c r="G499" s="16">
        <v>33</v>
      </c>
      <c r="H499" s="16" t="s">
        <v>145</v>
      </c>
      <c r="I499" s="16" t="s">
        <v>164</v>
      </c>
      <c r="J499" s="16"/>
      <c r="K499" s="16" t="s">
        <v>2106</v>
      </c>
      <c r="L499" s="20" t="s">
        <v>73</v>
      </c>
      <c r="M499" s="21">
        <v>131852000</v>
      </c>
      <c r="N499" s="21">
        <v>131852000</v>
      </c>
      <c r="O499" s="21">
        <v>131852000</v>
      </c>
      <c r="P499" s="153"/>
    </row>
    <row r="500" spans="2:16" x14ac:dyDescent="0.25">
      <c r="B500" s="22"/>
      <c r="C500" s="16">
        <v>3302006</v>
      </c>
      <c r="D500" s="16"/>
      <c r="E500" s="16" t="s">
        <v>2352</v>
      </c>
      <c r="F500" s="16">
        <v>33</v>
      </c>
      <c r="G500" s="16">
        <v>33</v>
      </c>
      <c r="H500" s="16" t="s">
        <v>145</v>
      </c>
      <c r="I500" s="16" t="s">
        <v>164</v>
      </c>
      <c r="J500" s="16"/>
      <c r="K500" s="16" t="s">
        <v>2106</v>
      </c>
      <c r="L500" s="20" t="s">
        <v>73</v>
      </c>
      <c r="M500" s="21">
        <v>2107428000</v>
      </c>
      <c r="N500" s="21">
        <v>2107427969.9999998</v>
      </c>
      <c r="O500" s="21">
        <v>2107427969.9999998</v>
      </c>
      <c r="P500" s="153"/>
    </row>
    <row r="501" spans="2:16" x14ac:dyDescent="0.25">
      <c r="B501" s="22"/>
      <c r="C501" s="16">
        <v>3302036</v>
      </c>
      <c r="D501" s="16"/>
      <c r="E501" s="16" t="s">
        <v>2353</v>
      </c>
      <c r="F501" s="16">
        <v>33</v>
      </c>
      <c r="G501" s="16">
        <v>33</v>
      </c>
      <c r="H501" s="16" t="s">
        <v>145</v>
      </c>
      <c r="I501" s="16" t="s">
        <v>164</v>
      </c>
      <c r="J501" s="16"/>
      <c r="K501" s="16" t="s">
        <v>2106</v>
      </c>
      <c r="L501" s="20" t="s">
        <v>73</v>
      </c>
      <c r="M501" s="21">
        <v>3596099000</v>
      </c>
      <c r="N501" s="21">
        <v>3596099000</v>
      </c>
      <c r="O501" s="21">
        <v>3596099000</v>
      </c>
      <c r="P501" s="153"/>
    </row>
    <row r="502" spans="2:16" x14ac:dyDescent="0.25">
      <c r="B502" s="22"/>
      <c r="C502" s="16">
        <v>3302017</v>
      </c>
      <c r="D502" s="16"/>
      <c r="E502" s="16" t="s">
        <v>2714</v>
      </c>
      <c r="F502" s="16">
        <v>33</v>
      </c>
      <c r="G502" s="16">
        <v>33</v>
      </c>
      <c r="H502" s="16" t="s">
        <v>145</v>
      </c>
      <c r="I502" s="16" t="s">
        <v>164</v>
      </c>
      <c r="J502" s="16"/>
      <c r="K502" s="16" t="s">
        <v>2106</v>
      </c>
      <c r="L502" s="20" t="s">
        <v>73</v>
      </c>
      <c r="M502" s="21">
        <v>600000000</v>
      </c>
      <c r="N502" s="21">
        <v>600000000</v>
      </c>
      <c r="O502" s="21">
        <v>600000000</v>
      </c>
      <c r="P502" s="153"/>
    </row>
    <row r="503" spans="2:16" x14ac:dyDescent="0.25">
      <c r="B503" s="22"/>
      <c r="C503" s="16">
        <v>3302017</v>
      </c>
      <c r="D503" s="16"/>
      <c r="E503" s="16" t="s">
        <v>3150</v>
      </c>
      <c r="F503" s="16">
        <v>33</v>
      </c>
      <c r="G503" s="16">
        <v>33</v>
      </c>
      <c r="H503" s="16" t="s">
        <v>145</v>
      </c>
      <c r="I503" s="16" t="s">
        <v>164</v>
      </c>
      <c r="J503" s="16"/>
      <c r="K503" s="16" t="s">
        <v>2106</v>
      </c>
      <c r="L503" s="20" t="s">
        <v>73</v>
      </c>
      <c r="M503" s="21">
        <v>3643069000</v>
      </c>
      <c r="N503" s="21">
        <v>3643069000</v>
      </c>
      <c r="O503" s="21">
        <v>3643069000</v>
      </c>
      <c r="P503" s="153"/>
    </row>
    <row r="504" spans="2:16" x14ac:dyDescent="0.25">
      <c r="B504" s="22"/>
      <c r="C504" s="16">
        <v>20192885</v>
      </c>
      <c r="D504" s="16"/>
      <c r="E504" s="16" t="s">
        <v>2354</v>
      </c>
      <c r="F504" s="16">
        <v>33</v>
      </c>
      <c r="G504" s="16">
        <v>33</v>
      </c>
      <c r="H504" s="16" t="s">
        <v>145</v>
      </c>
      <c r="I504" s="16" t="s">
        <v>135</v>
      </c>
      <c r="J504" s="16"/>
      <c r="K504" s="16" t="s">
        <v>2177</v>
      </c>
      <c r="L504" s="20" t="s">
        <v>73</v>
      </c>
      <c r="M504" s="21">
        <v>1222209991</v>
      </c>
      <c r="N504" s="21">
        <v>41208000</v>
      </c>
      <c r="O504" s="21">
        <v>41207316</v>
      </c>
      <c r="P504" s="153"/>
    </row>
    <row r="505" spans="2:16" x14ac:dyDescent="0.25">
      <c r="B505" s="22"/>
      <c r="C505" s="16">
        <v>30073659</v>
      </c>
      <c r="D505" s="16"/>
      <c r="E505" s="16" t="s">
        <v>2355</v>
      </c>
      <c r="F505" s="16">
        <v>33</v>
      </c>
      <c r="G505" s="16">
        <v>33</v>
      </c>
      <c r="H505" s="16" t="s">
        <v>145</v>
      </c>
      <c r="I505" s="16" t="s">
        <v>135</v>
      </c>
      <c r="J505" s="16"/>
      <c r="K505" s="16" t="s">
        <v>2121</v>
      </c>
      <c r="L505" s="20" t="s">
        <v>73</v>
      </c>
      <c r="M505" s="21">
        <v>2482061767.9999995</v>
      </c>
      <c r="N505" s="21">
        <v>749259605</v>
      </c>
      <c r="O505" s="21">
        <v>749259605</v>
      </c>
      <c r="P505" s="153"/>
    </row>
    <row r="506" spans="2:16" x14ac:dyDescent="0.25">
      <c r="B506" s="22"/>
      <c r="C506" s="16">
        <v>30065086</v>
      </c>
      <c r="D506" s="16"/>
      <c r="E506" s="16" t="s">
        <v>2356</v>
      </c>
      <c r="F506" s="16">
        <v>33</v>
      </c>
      <c r="G506" s="16">
        <v>33</v>
      </c>
      <c r="H506" s="16" t="s">
        <v>145</v>
      </c>
      <c r="I506" s="16" t="s">
        <v>135</v>
      </c>
      <c r="J506" s="16"/>
      <c r="K506" s="16" t="s">
        <v>2148</v>
      </c>
      <c r="L506" s="20" t="s">
        <v>73</v>
      </c>
      <c r="M506" s="21">
        <v>2924258325</v>
      </c>
      <c r="N506" s="21">
        <v>60081656</v>
      </c>
      <c r="O506" s="21">
        <v>60081656</v>
      </c>
      <c r="P506" s="153"/>
    </row>
    <row r="507" spans="2:16" x14ac:dyDescent="0.25">
      <c r="B507" s="22"/>
      <c r="C507" s="16">
        <v>30118718</v>
      </c>
      <c r="D507" s="16"/>
      <c r="E507" s="16" t="s">
        <v>2357</v>
      </c>
      <c r="F507" s="16">
        <v>33</v>
      </c>
      <c r="G507" s="16">
        <v>33</v>
      </c>
      <c r="H507" s="16" t="s">
        <v>145</v>
      </c>
      <c r="I507" s="16" t="s">
        <v>164</v>
      </c>
      <c r="J507" s="16"/>
      <c r="K507" s="16" t="s">
        <v>2106</v>
      </c>
      <c r="L507" s="20" t="s">
        <v>73</v>
      </c>
      <c r="M507" s="21">
        <v>2371702000</v>
      </c>
      <c r="N507" s="21">
        <v>0</v>
      </c>
      <c r="O507" s="21">
        <v>0</v>
      </c>
      <c r="P507" s="153"/>
    </row>
    <row r="508" spans="2:16" x14ac:dyDescent="0.25">
      <c r="B508" s="22"/>
      <c r="C508" s="16">
        <v>30100137</v>
      </c>
      <c r="D508" s="16"/>
      <c r="E508" s="16" t="s">
        <v>2715</v>
      </c>
      <c r="F508" s="16">
        <v>33</v>
      </c>
      <c r="G508" s="16">
        <v>33</v>
      </c>
      <c r="H508" s="16" t="s">
        <v>145</v>
      </c>
      <c r="I508" s="16" t="s">
        <v>135</v>
      </c>
      <c r="J508" s="16"/>
      <c r="K508" s="16" t="s">
        <v>2177</v>
      </c>
      <c r="L508" s="20" t="s">
        <v>73</v>
      </c>
      <c r="M508" s="21">
        <v>5482782018</v>
      </c>
      <c r="N508" s="21">
        <v>621724728</v>
      </c>
      <c r="O508" s="21">
        <v>621724728</v>
      </c>
      <c r="P508" s="153"/>
    </row>
    <row r="509" spans="2:16" x14ac:dyDescent="0.25">
      <c r="B509" s="22"/>
      <c r="C509" s="16">
        <v>30078379</v>
      </c>
      <c r="D509" s="16"/>
      <c r="E509" s="16" t="s">
        <v>2359</v>
      </c>
      <c r="F509" s="16">
        <v>33</v>
      </c>
      <c r="G509" s="16">
        <v>33</v>
      </c>
      <c r="H509" s="16" t="s">
        <v>145</v>
      </c>
      <c r="I509" s="16" t="s">
        <v>135</v>
      </c>
      <c r="J509" s="16"/>
      <c r="K509" s="16" t="s">
        <v>2165</v>
      </c>
      <c r="L509" s="20" t="s">
        <v>73</v>
      </c>
      <c r="M509" s="21">
        <v>4768477000</v>
      </c>
      <c r="N509" s="21">
        <v>70000000</v>
      </c>
      <c r="O509" s="21">
        <v>70000000</v>
      </c>
      <c r="P509" s="153"/>
    </row>
    <row r="510" spans="2:16" x14ac:dyDescent="0.25">
      <c r="B510" s="22"/>
      <c r="C510" s="16">
        <v>30074220</v>
      </c>
      <c r="D510" s="16"/>
      <c r="E510" s="16" t="s">
        <v>2360</v>
      </c>
      <c r="F510" s="16">
        <v>33</v>
      </c>
      <c r="G510" s="16">
        <v>33</v>
      </c>
      <c r="H510" s="16" t="s">
        <v>145</v>
      </c>
      <c r="I510" s="16" t="s">
        <v>135</v>
      </c>
      <c r="J510" s="16"/>
      <c r="K510" s="16" t="s">
        <v>2125</v>
      </c>
      <c r="L510" s="20" t="s">
        <v>73</v>
      </c>
      <c r="M510" s="21">
        <v>2928330000</v>
      </c>
      <c r="N510" s="21">
        <v>319815845.99999994</v>
      </c>
      <c r="O510" s="21">
        <v>319815845.99999994</v>
      </c>
      <c r="P510" s="153"/>
    </row>
    <row r="511" spans="2:16" x14ac:dyDescent="0.25">
      <c r="B511" s="22"/>
      <c r="C511" s="16">
        <v>30124512</v>
      </c>
      <c r="D511" s="16"/>
      <c r="E511" s="16" t="s">
        <v>2361</v>
      </c>
      <c r="F511" s="16">
        <v>33</v>
      </c>
      <c r="G511" s="16">
        <v>33</v>
      </c>
      <c r="H511" s="16" t="s">
        <v>145</v>
      </c>
      <c r="I511" s="16" t="s">
        <v>135</v>
      </c>
      <c r="J511" s="16"/>
      <c r="K511" s="16" t="s">
        <v>2121</v>
      </c>
      <c r="L511" s="20" t="s">
        <v>73</v>
      </c>
      <c r="M511" s="21">
        <v>1755317512</v>
      </c>
      <c r="N511" s="21">
        <v>217041502</v>
      </c>
      <c r="O511" s="21">
        <v>217041502</v>
      </c>
      <c r="P511" s="153"/>
    </row>
    <row r="512" spans="2:16" x14ac:dyDescent="0.25">
      <c r="B512" s="22"/>
      <c r="C512" s="16">
        <v>30060780</v>
      </c>
      <c r="D512" s="16"/>
      <c r="E512" s="16" t="s">
        <v>2362</v>
      </c>
      <c r="F512" s="16">
        <v>33</v>
      </c>
      <c r="G512" s="16">
        <v>33</v>
      </c>
      <c r="H512" s="16" t="s">
        <v>145</v>
      </c>
      <c r="I512" s="16" t="s">
        <v>135</v>
      </c>
      <c r="J512" s="16"/>
      <c r="K512" s="16" t="s">
        <v>2135</v>
      </c>
      <c r="L512" s="20" t="s">
        <v>73</v>
      </c>
      <c r="M512" s="21">
        <v>2352616458</v>
      </c>
      <c r="N512" s="21">
        <v>508864676.99999988</v>
      </c>
      <c r="O512" s="21">
        <v>508864676.99999988</v>
      </c>
      <c r="P512" s="153"/>
    </row>
    <row r="513" spans="2:16" x14ac:dyDescent="0.25">
      <c r="B513" s="22"/>
      <c r="C513" s="16">
        <v>30079953</v>
      </c>
      <c r="D513" s="16"/>
      <c r="E513" s="16" t="s">
        <v>2363</v>
      </c>
      <c r="F513" s="16">
        <v>33</v>
      </c>
      <c r="G513" s="16">
        <v>33</v>
      </c>
      <c r="H513" s="16" t="s">
        <v>145</v>
      </c>
      <c r="I513" s="16" t="s">
        <v>135</v>
      </c>
      <c r="J513" s="16"/>
      <c r="K513" s="16" t="s">
        <v>2125</v>
      </c>
      <c r="L513" s="20" t="s">
        <v>73</v>
      </c>
      <c r="M513" s="21">
        <v>2503939000</v>
      </c>
      <c r="N513" s="21">
        <v>961594999.99999988</v>
      </c>
      <c r="O513" s="21">
        <v>961594999.99999988</v>
      </c>
      <c r="P513" s="153"/>
    </row>
    <row r="514" spans="2:16" x14ac:dyDescent="0.25">
      <c r="B514" s="22"/>
      <c r="C514" s="16">
        <v>30060787</v>
      </c>
      <c r="D514" s="16"/>
      <c r="E514" s="16" t="s">
        <v>2364</v>
      </c>
      <c r="F514" s="16">
        <v>33</v>
      </c>
      <c r="G514" s="16">
        <v>33</v>
      </c>
      <c r="H514" s="16" t="s">
        <v>145</v>
      </c>
      <c r="I514" s="16" t="s">
        <v>135</v>
      </c>
      <c r="J514" s="16"/>
      <c r="K514" s="16" t="s">
        <v>2135</v>
      </c>
      <c r="L514" s="20" t="s">
        <v>73</v>
      </c>
      <c r="M514" s="21">
        <v>2638920319</v>
      </c>
      <c r="N514" s="21">
        <v>137570729</v>
      </c>
      <c r="O514" s="21">
        <v>137570729</v>
      </c>
      <c r="P514" s="153"/>
    </row>
    <row r="515" spans="2:16" x14ac:dyDescent="0.25">
      <c r="B515" s="22"/>
      <c r="C515" s="16">
        <v>30125953</v>
      </c>
      <c r="D515" s="16"/>
      <c r="E515" s="16" t="s">
        <v>2365</v>
      </c>
      <c r="F515" s="16">
        <v>33</v>
      </c>
      <c r="G515" s="16">
        <v>33</v>
      </c>
      <c r="H515" s="16" t="s">
        <v>145</v>
      </c>
      <c r="I515" s="16" t="s">
        <v>135</v>
      </c>
      <c r="J515" s="16"/>
      <c r="K515" s="16" t="s">
        <v>2119</v>
      </c>
      <c r="L515" s="20" t="s">
        <v>73</v>
      </c>
      <c r="M515" s="21">
        <v>3165980181</v>
      </c>
      <c r="N515" s="21">
        <v>1888110999.9999998</v>
      </c>
      <c r="O515" s="21">
        <v>1888110434.9999998</v>
      </c>
      <c r="P515" s="153"/>
    </row>
    <row r="516" spans="2:16" x14ac:dyDescent="0.25">
      <c r="B516" s="22"/>
      <c r="C516" s="16">
        <v>30100146</v>
      </c>
      <c r="D516" s="16"/>
      <c r="E516" s="16" t="s">
        <v>2366</v>
      </c>
      <c r="F516" s="16">
        <v>33</v>
      </c>
      <c r="G516" s="16">
        <v>33</v>
      </c>
      <c r="H516" s="16" t="s">
        <v>145</v>
      </c>
      <c r="I516" s="16" t="s">
        <v>135</v>
      </c>
      <c r="J516" s="16"/>
      <c r="K516" s="16" t="s">
        <v>2121</v>
      </c>
      <c r="L516" s="20" t="s">
        <v>73</v>
      </c>
      <c r="M516" s="21">
        <v>2361793000</v>
      </c>
      <c r="N516" s="21">
        <v>2127000</v>
      </c>
      <c r="O516" s="21">
        <v>2127000</v>
      </c>
      <c r="P516" s="153"/>
    </row>
    <row r="517" spans="2:16" x14ac:dyDescent="0.25">
      <c r="B517" s="22"/>
      <c r="C517" s="16">
        <v>30073803</v>
      </c>
      <c r="D517" s="16"/>
      <c r="E517" s="16" t="s">
        <v>2367</v>
      </c>
      <c r="F517" s="16">
        <v>33</v>
      </c>
      <c r="G517" s="16">
        <v>33</v>
      </c>
      <c r="H517" s="16" t="s">
        <v>145</v>
      </c>
      <c r="I517" s="16" t="s">
        <v>135</v>
      </c>
      <c r="J517" s="16"/>
      <c r="K517" s="16" t="s">
        <v>2119</v>
      </c>
      <c r="L517" s="20" t="s">
        <v>73</v>
      </c>
      <c r="M517" s="21">
        <v>2547255000</v>
      </c>
      <c r="N517" s="21">
        <v>0</v>
      </c>
      <c r="O517" s="21">
        <v>0</v>
      </c>
      <c r="P517" s="153"/>
    </row>
    <row r="518" spans="2:16" x14ac:dyDescent="0.25">
      <c r="B518" s="22"/>
      <c r="C518" s="16">
        <v>30350829</v>
      </c>
      <c r="D518" s="16"/>
      <c r="E518" s="16" t="s">
        <v>2368</v>
      </c>
      <c r="F518" s="16">
        <v>33</v>
      </c>
      <c r="G518" s="16">
        <v>33</v>
      </c>
      <c r="H518" s="16" t="s">
        <v>145</v>
      </c>
      <c r="I518" s="16" t="s">
        <v>164</v>
      </c>
      <c r="J518" s="16"/>
      <c r="K518" s="16" t="s">
        <v>2106</v>
      </c>
      <c r="L518" s="20" t="s">
        <v>73</v>
      </c>
      <c r="M518" s="21">
        <v>84000000</v>
      </c>
      <c r="N518" s="21">
        <v>21800000</v>
      </c>
      <c r="O518" s="21">
        <v>21800000</v>
      </c>
      <c r="P518" s="153"/>
    </row>
    <row r="519" spans="2:16" x14ac:dyDescent="0.25">
      <c r="B519" s="22"/>
      <c r="C519" s="16">
        <v>30350833</v>
      </c>
      <c r="D519" s="16"/>
      <c r="E519" s="16" t="s">
        <v>2369</v>
      </c>
      <c r="F519" s="16">
        <v>33</v>
      </c>
      <c r="G519" s="16">
        <v>33</v>
      </c>
      <c r="H519" s="16" t="s">
        <v>145</v>
      </c>
      <c r="I519" s="16" t="s">
        <v>164</v>
      </c>
      <c r="J519" s="16"/>
      <c r="K519" s="16" t="s">
        <v>2106</v>
      </c>
      <c r="L519" s="20" t="s">
        <v>73</v>
      </c>
      <c r="M519" s="21">
        <v>68500000</v>
      </c>
      <c r="N519" s="21">
        <v>0</v>
      </c>
      <c r="O519" s="21">
        <v>0</v>
      </c>
      <c r="P519" s="153"/>
    </row>
    <row r="520" spans="2:16" x14ac:dyDescent="0.25">
      <c r="B520" s="22"/>
      <c r="C520" s="16">
        <v>30382672</v>
      </c>
      <c r="D520" s="16"/>
      <c r="E520" s="16" t="s">
        <v>2370</v>
      </c>
      <c r="F520" s="16">
        <v>33</v>
      </c>
      <c r="G520" s="16">
        <v>33</v>
      </c>
      <c r="H520" s="16" t="s">
        <v>145</v>
      </c>
      <c r="I520" s="16" t="s">
        <v>164</v>
      </c>
      <c r="J520" s="16"/>
      <c r="K520" s="16" t="s">
        <v>2106</v>
      </c>
      <c r="L520" s="20" t="s">
        <v>73</v>
      </c>
      <c r="M520" s="21">
        <v>140000000</v>
      </c>
      <c r="N520" s="21">
        <v>5222000</v>
      </c>
      <c r="O520" s="21">
        <v>5208794</v>
      </c>
      <c r="P520" s="153"/>
    </row>
    <row r="521" spans="2:16" x14ac:dyDescent="0.25">
      <c r="B521" s="22"/>
      <c r="C521" s="16">
        <v>30382623</v>
      </c>
      <c r="D521" s="16"/>
      <c r="E521" s="16" t="s">
        <v>2371</v>
      </c>
      <c r="F521" s="16">
        <v>33</v>
      </c>
      <c r="G521" s="16">
        <v>33</v>
      </c>
      <c r="H521" s="16" t="s">
        <v>145</v>
      </c>
      <c r="I521" s="16" t="s">
        <v>164</v>
      </c>
      <c r="J521" s="16"/>
      <c r="K521" s="16" t="s">
        <v>2106</v>
      </c>
      <c r="L521" s="20" t="s">
        <v>73</v>
      </c>
      <c r="M521" s="21">
        <v>200000000</v>
      </c>
      <c r="N521" s="21">
        <v>24742000</v>
      </c>
      <c r="O521" s="21">
        <v>24739059</v>
      </c>
      <c r="P521" s="153"/>
    </row>
    <row r="522" spans="2:16" x14ac:dyDescent="0.25">
      <c r="B522" s="22"/>
      <c r="C522" s="16">
        <v>30382576</v>
      </c>
      <c r="D522" s="16"/>
      <c r="E522" s="16" t="s">
        <v>2372</v>
      </c>
      <c r="F522" s="16">
        <v>33</v>
      </c>
      <c r="G522" s="16">
        <v>33</v>
      </c>
      <c r="H522" s="16" t="s">
        <v>145</v>
      </c>
      <c r="I522" s="16" t="s">
        <v>164</v>
      </c>
      <c r="J522" s="16"/>
      <c r="K522" s="16" t="s">
        <v>2106</v>
      </c>
      <c r="L522" s="20" t="s">
        <v>73</v>
      </c>
      <c r="M522" s="21">
        <v>200000000</v>
      </c>
      <c r="N522" s="21">
        <v>3946000</v>
      </c>
      <c r="O522" s="21">
        <v>3938711</v>
      </c>
      <c r="P522" s="153"/>
    </row>
    <row r="523" spans="2:16" x14ac:dyDescent="0.25">
      <c r="B523" s="22"/>
      <c r="C523" s="16">
        <v>30382173</v>
      </c>
      <c r="D523" s="16"/>
      <c r="E523" s="16" t="s">
        <v>2373</v>
      </c>
      <c r="F523" s="16">
        <v>33</v>
      </c>
      <c r="G523" s="16">
        <v>33</v>
      </c>
      <c r="H523" s="16" t="s">
        <v>145</v>
      </c>
      <c r="I523" s="16" t="s">
        <v>164</v>
      </c>
      <c r="J523" s="16"/>
      <c r="K523" s="16" t="s">
        <v>2106</v>
      </c>
      <c r="L523" s="20" t="s">
        <v>73</v>
      </c>
      <c r="M523" s="21">
        <v>70000000</v>
      </c>
      <c r="N523" s="21">
        <v>56740000</v>
      </c>
      <c r="O523" s="21">
        <v>56740000</v>
      </c>
      <c r="P523" s="153"/>
    </row>
    <row r="524" spans="2:16" x14ac:dyDescent="0.25">
      <c r="B524" s="22"/>
      <c r="C524" s="16">
        <v>30404028</v>
      </c>
      <c r="D524" s="16"/>
      <c r="E524" s="16" t="s">
        <v>2374</v>
      </c>
      <c r="F524" s="16">
        <v>33</v>
      </c>
      <c r="G524" s="16">
        <v>33</v>
      </c>
      <c r="H524" s="16" t="s">
        <v>145</v>
      </c>
      <c r="I524" s="16" t="s">
        <v>164</v>
      </c>
      <c r="J524" s="16"/>
      <c r="K524" s="16" t="s">
        <v>2106</v>
      </c>
      <c r="L524" s="20" t="s">
        <v>73</v>
      </c>
      <c r="M524" s="21">
        <v>126178000</v>
      </c>
      <c r="N524" s="21">
        <v>6309000</v>
      </c>
      <c r="O524" s="21">
        <v>6309000</v>
      </c>
      <c r="P524" s="153"/>
    </row>
    <row r="525" spans="2:16" x14ac:dyDescent="0.25">
      <c r="B525" s="22"/>
      <c r="C525" s="16">
        <v>30404129</v>
      </c>
      <c r="D525" s="16"/>
      <c r="E525" s="16" t="s">
        <v>2375</v>
      </c>
      <c r="F525" s="16">
        <v>33</v>
      </c>
      <c r="G525" s="16">
        <v>33</v>
      </c>
      <c r="H525" s="16" t="s">
        <v>145</v>
      </c>
      <c r="I525" s="16" t="s">
        <v>164</v>
      </c>
      <c r="J525" s="16"/>
      <c r="K525" s="16" t="s">
        <v>2106</v>
      </c>
      <c r="L525" s="20" t="s">
        <v>73</v>
      </c>
      <c r="M525" s="21">
        <v>188104000</v>
      </c>
      <c r="N525" s="21">
        <v>8998000</v>
      </c>
      <c r="O525" s="21">
        <v>8997181</v>
      </c>
      <c r="P525" s="153"/>
    </row>
    <row r="526" spans="2:16" x14ac:dyDescent="0.25">
      <c r="B526" s="22"/>
      <c r="C526" s="16">
        <v>30467186</v>
      </c>
      <c r="D526" s="16"/>
      <c r="E526" s="16" t="s">
        <v>2376</v>
      </c>
      <c r="F526" s="16">
        <v>33</v>
      </c>
      <c r="G526" s="16">
        <v>33</v>
      </c>
      <c r="H526" s="16" t="s">
        <v>145</v>
      </c>
      <c r="I526" s="16" t="s">
        <v>164</v>
      </c>
      <c r="J526" s="16"/>
      <c r="K526" s="16" t="s">
        <v>2106</v>
      </c>
      <c r="L526" s="20" t="s">
        <v>73</v>
      </c>
      <c r="M526" s="21">
        <v>199963000</v>
      </c>
      <c r="N526" s="21">
        <v>119301000</v>
      </c>
      <c r="O526" s="21">
        <v>119296084</v>
      </c>
      <c r="P526" s="153"/>
    </row>
    <row r="527" spans="2:16" x14ac:dyDescent="0.25">
      <c r="B527" s="22"/>
      <c r="C527" s="16">
        <v>30467194</v>
      </c>
      <c r="D527" s="16"/>
      <c r="E527" s="16" t="s">
        <v>2377</v>
      </c>
      <c r="F527" s="16">
        <v>33</v>
      </c>
      <c r="G527" s="16">
        <v>33</v>
      </c>
      <c r="H527" s="16" t="s">
        <v>145</v>
      </c>
      <c r="I527" s="16" t="s">
        <v>164</v>
      </c>
      <c r="J527" s="16"/>
      <c r="K527" s="16" t="s">
        <v>2106</v>
      </c>
      <c r="L527" s="20" t="s">
        <v>73</v>
      </c>
      <c r="M527" s="21">
        <v>198000000</v>
      </c>
      <c r="N527" s="21">
        <v>83000000</v>
      </c>
      <c r="O527" s="21">
        <v>82996507</v>
      </c>
      <c r="P527" s="153"/>
    </row>
    <row r="528" spans="2:16" x14ac:dyDescent="0.25">
      <c r="B528" s="22"/>
      <c r="C528" s="16">
        <v>30467183</v>
      </c>
      <c r="D528" s="16"/>
      <c r="E528" s="16" t="s">
        <v>2378</v>
      </c>
      <c r="F528" s="16">
        <v>33</v>
      </c>
      <c r="G528" s="16">
        <v>33</v>
      </c>
      <c r="H528" s="16" t="s">
        <v>145</v>
      </c>
      <c r="I528" s="16" t="s">
        <v>164</v>
      </c>
      <c r="J528" s="16"/>
      <c r="K528" s="16" t="s">
        <v>2106</v>
      </c>
      <c r="L528" s="20" t="s">
        <v>73</v>
      </c>
      <c r="M528" s="21">
        <v>500000000</v>
      </c>
      <c r="N528" s="21">
        <v>190000000</v>
      </c>
      <c r="O528" s="21">
        <v>190000000</v>
      </c>
      <c r="P528" s="153"/>
    </row>
    <row r="529" spans="2:16" x14ac:dyDescent="0.25">
      <c r="B529" s="22"/>
      <c r="C529" s="16">
        <v>30467086</v>
      </c>
      <c r="D529" s="16"/>
      <c r="E529" s="16" t="s">
        <v>2379</v>
      </c>
      <c r="F529" s="16">
        <v>33</v>
      </c>
      <c r="G529" s="16">
        <v>33</v>
      </c>
      <c r="H529" s="16" t="s">
        <v>145</v>
      </c>
      <c r="I529" s="16" t="s">
        <v>164</v>
      </c>
      <c r="J529" s="16"/>
      <c r="K529" s="16" t="s">
        <v>2106</v>
      </c>
      <c r="L529" s="20" t="s">
        <v>73</v>
      </c>
      <c r="M529" s="21">
        <v>1000000000</v>
      </c>
      <c r="N529" s="21">
        <v>330000000</v>
      </c>
      <c r="O529" s="21">
        <v>330000000</v>
      </c>
      <c r="P529" s="153"/>
    </row>
    <row r="530" spans="2:16" x14ac:dyDescent="0.25">
      <c r="B530" s="22"/>
      <c r="C530" s="16">
        <v>30467149</v>
      </c>
      <c r="D530" s="16"/>
      <c r="E530" s="16" t="s">
        <v>2380</v>
      </c>
      <c r="F530" s="16">
        <v>33</v>
      </c>
      <c r="G530" s="16">
        <v>33</v>
      </c>
      <c r="H530" s="16" t="s">
        <v>145</v>
      </c>
      <c r="I530" s="16" t="s">
        <v>164</v>
      </c>
      <c r="J530" s="16"/>
      <c r="K530" s="16" t="s">
        <v>2106</v>
      </c>
      <c r="L530" s="20" t="s">
        <v>73</v>
      </c>
      <c r="M530" s="21">
        <v>190000000</v>
      </c>
      <c r="N530" s="21">
        <v>55000000</v>
      </c>
      <c r="O530" s="21">
        <v>54997667</v>
      </c>
      <c r="P530" s="153"/>
    </row>
    <row r="531" spans="2:16" x14ac:dyDescent="0.25">
      <c r="B531" s="22"/>
      <c r="C531" s="16">
        <v>30467142</v>
      </c>
      <c r="D531" s="16"/>
      <c r="E531" s="16" t="s">
        <v>2381</v>
      </c>
      <c r="F531" s="16">
        <v>33</v>
      </c>
      <c r="G531" s="16">
        <v>33</v>
      </c>
      <c r="H531" s="16" t="s">
        <v>145</v>
      </c>
      <c r="I531" s="16" t="s">
        <v>164</v>
      </c>
      <c r="J531" s="16"/>
      <c r="K531" s="16" t="s">
        <v>2106</v>
      </c>
      <c r="L531" s="20" t="s">
        <v>73</v>
      </c>
      <c r="M531" s="21">
        <v>220000000</v>
      </c>
      <c r="N531" s="21">
        <v>100000000</v>
      </c>
      <c r="O531" s="21">
        <v>100000000</v>
      </c>
      <c r="P531" s="153"/>
    </row>
    <row r="532" spans="2:16" x14ac:dyDescent="0.25">
      <c r="B532" s="22"/>
      <c r="C532" s="16">
        <v>30485867</v>
      </c>
      <c r="D532" s="16"/>
      <c r="E532" s="16" t="s">
        <v>2382</v>
      </c>
      <c r="F532" s="16">
        <v>33</v>
      </c>
      <c r="G532" s="16">
        <v>33</v>
      </c>
      <c r="H532" s="16" t="s">
        <v>145</v>
      </c>
      <c r="I532" s="16" t="s">
        <v>164</v>
      </c>
      <c r="J532" s="16"/>
      <c r="K532" s="16" t="s">
        <v>2106</v>
      </c>
      <c r="L532" s="20" t="s">
        <v>73</v>
      </c>
      <c r="M532" s="21">
        <v>132601000</v>
      </c>
      <c r="N532" s="21">
        <v>48034000</v>
      </c>
      <c r="O532" s="21">
        <v>48034000</v>
      </c>
      <c r="P532" s="153"/>
    </row>
    <row r="533" spans="2:16" x14ac:dyDescent="0.25">
      <c r="B533" s="22"/>
      <c r="C533" s="16">
        <v>30485880</v>
      </c>
      <c r="D533" s="16"/>
      <c r="E533" s="16" t="s">
        <v>2383</v>
      </c>
      <c r="F533" s="16">
        <v>33</v>
      </c>
      <c r="G533" s="16">
        <v>33</v>
      </c>
      <c r="H533" s="16" t="s">
        <v>145</v>
      </c>
      <c r="I533" s="16" t="s">
        <v>164</v>
      </c>
      <c r="J533" s="16"/>
      <c r="K533" s="16" t="s">
        <v>2106</v>
      </c>
      <c r="L533" s="20" t="s">
        <v>73</v>
      </c>
      <c r="M533" s="21">
        <v>129113000</v>
      </c>
      <c r="N533" s="21">
        <v>45009000</v>
      </c>
      <c r="O533" s="21">
        <v>45009000</v>
      </c>
      <c r="P533" s="153"/>
    </row>
    <row r="534" spans="2:16" x14ac:dyDescent="0.25">
      <c r="B534" s="22"/>
      <c r="C534" s="16">
        <v>30485942</v>
      </c>
      <c r="D534" s="16"/>
      <c r="E534" s="16" t="s">
        <v>2384</v>
      </c>
      <c r="F534" s="16">
        <v>33</v>
      </c>
      <c r="G534" s="16">
        <v>33</v>
      </c>
      <c r="H534" s="16" t="s">
        <v>145</v>
      </c>
      <c r="I534" s="16" t="s">
        <v>164</v>
      </c>
      <c r="J534" s="16"/>
      <c r="K534" s="16" t="s">
        <v>2106</v>
      </c>
      <c r="L534" s="20" t="s">
        <v>73</v>
      </c>
      <c r="M534" s="21">
        <v>180000000</v>
      </c>
      <c r="N534" s="21">
        <v>54142000.000000007</v>
      </c>
      <c r="O534" s="21">
        <v>54141000</v>
      </c>
      <c r="P534" s="153"/>
    </row>
    <row r="535" spans="2:16" x14ac:dyDescent="0.25">
      <c r="B535" s="22"/>
      <c r="C535" s="16">
        <v>30485929</v>
      </c>
      <c r="D535" s="16"/>
      <c r="E535" s="16" t="s">
        <v>2385</v>
      </c>
      <c r="F535" s="16">
        <v>33</v>
      </c>
      <c r="G535" s="16">
        <v>33</v>
      </c>
      <c r="H535" s="16" t="s">
        <v>145</v>
      </c>
      <c r="I535" s="16" t="s">
        <v>164</v>
      </c>
      <c r="J535" s="16"/>
      <c r="K535" s="16" t="s">
        <v>2106</v>
      </c>
      <c r="L535" s="20" t="s">
        <v>73</v>
      </c>
      <c r="M535" s="21">
        <v>180000000</v>
      </c>
      <c r="N535" s="21">
        <v>91509000</v>
      </c>
      <c r="O535" s="21">
        <v>91494886</v>
      </c>
      <c r="P535" s="153"/>
    </row>
    <row r="536" spans="2:16" x14ac:dyDescent="0.25">
      <c r="B536" s="22"/>
      <c r="C536" s="16">
        <v>30485973</v>
      </c>
      <c r="D536" s="16"/>
      <c r="E536" s="16" t="s">
        <v>2386</v>
      </c>
      <c r="F536" s="16">
        <v>33</v>
      </c>
      <c r="G536" s="16">
        <v>33</v>
      </c>
      <c r="H536" s="16" t="s">
        <v>145</v>
      </c>
      <c r="I536" s="16" t="s">
        <v>164</v>
      </c>
      <c r="J536" s="16"/>
      <c r="K536" s="16" t="s">
        <v>2106</v>
      </c>
      <c r="L536" s="20" t="s">
        <v>73</v>
      </c>
      <c r="M536" s="21">
        <v>132050000</v>
      </c>
      <c r="N536" s="21">
        <v>39860399</v>
      </c>
      <c r="O536" s="21">
        <v>39860399</v>
      </c>
      <c r="P536" s="153"/>
    </row>
    <row r="537" spans="2:16" x14ac:dyDescent="0.25">
      <c r="B537" s="22"/>
      <c r="C537" s="16">
        <v>30485945</v>
      </c>
      <c r="D537" s="16"/>
      <c r="E537" s="16" t="s">
        <v>2387</v>
      </c>
      <c r="F537" s="16">
        <v>33</v>
      </c>
      <c r="G537" s="16">
        <v>33</v>
      </c>
      <c r="H537" s="16" t="s">
        <v>145</v>
      </c>
      <c r="I537" s="16" t="s">
        <v>164</v>
      </c>
      <c r="J537" s="16"/>
      <c r="K537" s="16" t="s">
        <v>2106</v>
      </c>
      <c r="L537" s="20" t="s">
        <v>73</v>
      </c>
      <c r="M537" s="21">
        <v>89668000</v>
      </c>
      <c r="N537" s="21">
        <v>31065000</v>
      </c>
      <c r="O537" s="21">
        <v>31065000</v>
      </c>
      <c r="P537" s="153"/>
    </row>
    <row r="538" spans="2:16" x14ac:dyDescent="0.25">
      <c r="B538" s="22"/>
      <c r="C538" s="16">
        <v>30485931</v>
      </c>
      <c r="D538" s="16"/>
      <c r="E538" s="16" t="s">
        <v>2388</v>
      </c>
      <c r="F538" s="16">
        <v>33</v>
      </c>
      <c r="G538" s="16">
        <v>33</v>
      </c>
      <c r="H538" s="16" t="s">
        <v>145</v>
      </c>
      <c r="I538" s="16" t="s">
        <v>164</v>
      </c>
      <c r="J538" s="16"/>
      <c r="K538" s="16" t="s">
        <v>2106</v>
      </c>
      <c r="L538" s="20" t="s">
        <v>73</v>
      </c>
      <c r="M538" s="21">
        <v>167670000</v>
      </c>
      <c r="N538" s="21">
        <v>64089000</v>
      </c>
      <c r="O538" s="21">
        <v>64089000</v>
      </c>
      <c r="P538" s="153"/>
    </row>
    <row r="539" spans="2:16" x14ac:dyDescent="0.25">
      <c r="B539" s="22"/>
      <c r="C539" s="16">
        <v>30485870</v>
      </c>
      <c r="D539" s="16"/>
      <c r="E539" s="16" t="s">
        <v>2389</v>
      </c>
      <c r="F539" s="16">
        <v>33</v>
      </c>
      <c r="G539" s="16">
        <v>33</v>
      </c>
      <c r="H539" s="16" t="s">
        <v>145</v>
      </c>
      <c r="I539" s="16" t="s">
        <v>164</v>
      </c>
      <c r="J539" s="16"/>
      <c r="K539" s="16" t="s">
        <v>2106</v>
      </c>
      <c r="L539" s="20" t="s">
        <v>73</v>
      </c>
      <c r="M539" s="21">
        <v>129686000</v>
      </c>
      <c r="N539" s="21">
        <v>37803000</v>
      </c>
      <c r="O539" s="21">
        <v>37767851</v>
      </c>
      <c r="P539" s="153"/>
    </row>
    <row r="540" spans="2:16" x14ac:dyDescent="0.25">
      <c r="B540" s="22"/>
      <c r="C540" s="16">
        <v>30485959</v>
      </c>
      <c r="D540" s="16"/>
      <c r="E540" s="16" t="s">
        <v>2390</v>
      </c>
      <c r="F540" s="16">
        <v>33</v>
      </c>
      <c r="G540" s="16">
        <v>33</v>
      </c>
      <c r="H540" s="16" t="s">
        <v>145</v>
      </c>
      <c r="I540" s="16" t="s">
        <v>164</v>
      </c>
      <c r="J540" s="16"/>
      <c r="K540" s="16" t="s">
        <v>2106</v>
      </c>
      <c r="L540" s="20" t="s">
        <v>73</v>
      </c>
      <c r="M540" s="21">
        <v>187810000</v>
      </c>
      <c r="N540" s="21">
        <v>78855465</v>
      </c>
      <c r="O540" s="21">
        <v>78855465</v>
      </c>
      <c r="P540" s="153"/>
    </row>
    <row r="541" spans="2:16" x14ac:dyDescent="0.25">
      <c r="B541" s="22"/>
      <c r="C541" s="16">
        <v>30485922</v>
      </c>
      <c r="D541" s="16"/>
      <c r="E541" s="16" t="s">
        <v>2391</v>
      </c>
      <c r="F541" s="16">
        <v>33</v>
      </c>
      <c r="G541" s="16">
        <v>33</v>
      </c>
      <c r="H541" s="16" t="s">
        <v>145</v>
      </c>
      <c r="I541" s="16" t="s">
        <v>164</v>
      </c>
      <c r="J541" s="16"/>
      <c r="K541" s="16" t="s">
        <v>2106</v>
      </c>
      <c r="L541" s="20" t="s">
        <v>73</v>
      </c>
      <c r="M541" s="21">
        <v>153762000</v>
      </c>
      <c r="N541" s="21">
        <v>65390000</v>
      </c>
      <c r="O541" s="21">
        <v>65390000</v>
      </c>
      <c r="P541" s="153"/>
    </row>
    <row r="542" spans="2:16" x14ac:dyDescent="0.25">
      <c r="B542" s="22"/>
      <c r="C542" s="16">
        <v>30485958</v>
      </c>
      <c r="D542" s="16"/>
      <c r="E542" s="16" t="s">
        <v>2392</v>
      </c>
      <c r="F542" s="16">
        <v>33</v>
      </c>
      <c r="G542" s="16">
        <v>33</v>
      </c>
      <c r="H542" s="16" t="s">
        <v>145</v>
      </c>
      <c r="I542" s="16" t="s">
        <v>164</v>
      </c>
      <c r="J542" s="16"/>
      <c r="K542" s="16" t="s">
        <v>2106</v>
      </c>
      <c r="L542" s="20" t="s">
        <v>73</v>
      </c>
      <c r="M542" s="21">
        <v>199968000</v>
      </c>
      <c r="N542" s="21">
        <v>89883535</v>
      </c>
      <c r="O542" s="21">
        <v>89883535</v>
      </c>
      <c r="P542" s="153"/>
    </row>
    <row r="543" spans="2:16" x14ac:dyDescent="0.25">
      <c r="B543" s="22"/>
      <c r="C543" s="16">
        <v>3303125</v>
      </c>
      <c r="D543" s="16"/>
      <c r="E543" s="16" t="s">
        <v>2393</v>
      </c>
      <c r="F543" s="16">
        <v>33</v>
      </c>
      <c r="G543" s="16">
        <v>33</v>
      </c>
      <c r="H543" s="16" t="s">
        <v>145</v>
      </c>
      <c r="I543" s="16" t="s">
        <v>164</v>
      </c>
      <c r="J543" s="16"/>
      <c r="K543" s="16" t="s">
        <v>2106</v>
      </c>
      <c r="L543" s="20" t="s">
        <v>73</v>
      </c>
      <c r="M543" s="21">
        <v>2052000000</v>
      </c>
      <c r="N543" s="21">
        <v>1354228129</v>
      </c>
      <c r="O543" s="21">
        <v>1354216216</v>
      </c>
      <c r="P543" s="153"/>
    </row>
    <row r="544" spans="2:16" x14ac:dyDescent="0.25">
      <c r="B544" s="22"/>
      <c r="C544" s="16">
        <v>30352777</v>
      </c>
      <c r="D544" s="16"/>
      <c r="E544" s="16" t="s">
        <v>2394</v>
      </c>
      <c r="F544" s="16">
        <v>33</v>
      </c>
      <c r="G544" s="16">
        <v>33</v>
      </c>
      <c r="H544" s="16" t="s">
        <v>145</v>
      </c>
      <c r="I544" s="16" t="s">
        <v>164</v>
      </c>
      <c r="J544" s="16"/>
      <c r="K544" s="16" t="s">
        <v>2106</v>
      </c>
      <c r="L544" s="20" t="s">
        <v>73</v>
      </c>
      <c r="M544" s="21">
        <v>336109000</v>
      </c>
      <c r="N544" s="21">
        <v>111271000</v>
      </c>
      <c r="O544" s="21">
        <v>111270114</v>
      </c>
      <c r="P544" s="153"/>
    </row>
    <row r="545" spans="2:16" x14ac:dyDescent="0.25">
      <c r="B545" s="22"/>
      <c r="C545" s="16">
        <v>30439627</v>
      </c>
      <c r="D545" s="16"/>
      <c r="E545" s="16" t="s">
        <v>2395</v>
      </c>
      <c r="F545" s="16">
        <v>33</v>
      </c>
      <c r="G545" s="16">
        <v>33</v>
      </c>
      <c r="H545" s="16" t="s">
        <v>145</v>
      </c>
      <c r="I545" s="16" t="s">
        <v>164</v>
      </c>
      <c r="J545" s="16"/>
      <c r="K545" s="16" t="s">
        <v>2106</v>
      </c>
      <c r="L545" s="20" t="s">
        <v>73</v>
      </c>
      <c r="M545" s="21">
        <v>165000000</v>
      </c>
      <c r="N545" s="21">
        <v>16000000</v>
      </c>
      <c r="O545" s="21">
        <v>16000000</v>
      </c>
      <c r="P545" s="153"/>
    </row>
    <row r="546" spans="2:16" x14ac:dyDescent="0.25">
      <c r="B546" s="22"/>
      <c r="C546" s="16">
        <v>30440032</v>
      </c>
      <c r="D546" s="16"/>
      <c r="E546" s="16" t="s">
        <v>2396</v>
      </c>
      <c r="F546" s="16">
        <v>33</v>
      </c>
      <c r="G546" s="16">
        <v>33</v>
      </c>
      <c r="H546" s="16" t="s">
        <v>145</v>
      </c>
      <c r="I546" s="16" t="s">
        <v>164</v>
      </c>
      <c r="J546" s="16"/>
      <c r="K546" s="16" t="s">
        <v>2106</v>
      </c>
      <c r="L546" s="20" t="s">
        <v>73</v>
      </c>
      <c r="M546" s="21">
        <v>2067000000</v>
      </c>
      <c r="N546" s="21">
        <v>2672040</v>
      </c>
      <c r="O546" s="21">
        <v>2671360</v>
      </c>
      <c r="P546" s="153"/>
    </row>
    <row r="547" spans="2:16" x14ac:dyDescent="0.25">
      <c r="B547" s="22"/>
      <c r="C547" s="16">
        <v>30377078</v>
      </c>
      <c r="D547" s="16"/>
      <c r="E547" s="16" t="s">
        <v>2397</v>
      </c>
      <c r="F547" s="16">
        <v>33</v>
      </c>
      <c r="G547" s="16">
        <v>33</v>
      </c>
      <c r="H547" s="16" t="s">
        <v>145</v>
      </c>
      <c r="I547" s="16" t="s">
        <v>164</v>
      </c>
      <c r="J547" s="16"/>
      <c r="K547" s="16" t="s">
        <v>2106</v>
      </c>
      <c r="L547" s="20" t="s">
        <v>73</v>
      </c>
      <c r="M547" s="21">
        <v>2152700000</v>
      </c>
      <c r="N547" s="21">
        <v>29162000</v>
      </c>
      <c r="O547" s="21">
        <v>29162000</v>
      </c>
      <c r="P547" s="153"/>
    </row>
    <row r="548" spans="2:16" x14ac:dyDescent="0.25">
      <c r="B548" s="22"/>
      <c r="C548" s="16">
        <v>30385980</v>
      </c>
      <c r="D548" s="16"/>
      <c r="E548" s="16" t="s">
        <v>2398</v>
      </c>
      <c r="F548" s="16">
        <v>33</v>
      </c>
      <c r="G548" s="16">
        <v>33</v>
      </c>
      <c r="H548" s="16" t="s">
        <v>145</v>
      </c>
      <c r="I548" s="16" t="s">
        <v>164</v>
      </c>
      <c r="J548" s="16"/>
      <c r="K548" s="16" t="s">
        <v>2106</v>
      </c>
      <c r="L548" s="20" t="s">
        <v>73</v>
      </c>
      <c r="M548" s="21">
        <v>257899000</v>
      </c>
      <c r="N548" s="21">
        <v>124351881</v>
      </c>
      <c r="O548" s="21">
        <v>124351368</v>
      </c>
      <c r="P548" s="153"/>
    </row>
    <row r="549" spans="2:16" x14ac:dyDescent="0.25">
      <c r="B549" s="22"/>
      <c r="C549" s="16">
        <v>30434574</v>
      </c>
      <c r="D549" s="16"/>
      <c r="E549" s="16" t="s">
        <v>2399</v>
      </c>
      <c r="F549" s="16">
        <v>33</v>
      </c>
      <c r="G549" s="16">
        <v>33</v>
      </c>
      <c r="H549" s="16" t="s">
        <v>145</v>
      </c>
      <c r="I549" s="16" t="s">
        <v>164</v>
      </c>
      <c r="J549" s="16"/>
      <c r="K549" s="16" t="s">
        <v>2106</v>
      </c>
      <c r="L549" s="20" t="s">
        <v>73</v>
      </c>
      <c r="M549" s="21">
        <v>151314000</v>
      </c>
      <c r="N549" s="21">
        <v>25662000</v>
      </c>
      <c r="O549" s="21">
        <v>25661213</v>
      </c>
      <c r="P549" s="153"/>
    </row>
    <row r="550" spans="2:16" x14ac:dyDescent="0.25">
      <c r="B550" s="22"/>
      <c r="C550" s="16">
        <v>30445575</v>
      </c>
      <c r="D550" s="16"/>
      <c r="E550" s="16" t="s">
        <v>2400</v>
      </c>
      <c r="F550" s="16">
        <v>33</v>
      </c>
      <c r="G550" s="16">
        <v>33</v>
      </c>
      <c r="H550" s="16" t="s">
        <v>145</v>
      </c>
      <c r="I550" s="16" t="s">
        <v>164</v>
      </c>
      <c r="J550" s="16"/>
      <c r="K550" s="16" t="s">
        <v>2106</v>
      </c>
      <c r="L550" s="20" t="s">
        <v>73</v>
      </c>
      <c r="M550" s="21">
        <v>664555000</v>
      </c>
      <c r="N550" s="21">
        <v>500998000</v>
      </c>
      <c r="O550" s="21">
        <v>500998000</v>
      </c>
      <c r="P550" s="153"/>
    </row>
    <row r="551" spans="2:16" x14ac:dyDescent="0.25">
      <c r="B551" s="22"/>
      <c r="C551" s="16">
        <v>30459299</v>
      </c>
      <c r="D551" s="16"/>
      <c r="E551" s="16" t="s">
        <v>2401</v>
      </c>
      <c r="F551" s="16">
        <v>33</v>
      </c>
      <c r="G551" s="16">
        <v>33</v>
      </c>
      <c r="H551" s="16" t="s">
        <v>145</v>
      </c>
      <c r="I551" s="16" t="s">
        <v>164</v>
      </c>
      <c r="J551" s="16"/>
      <c r="K551" s="16" t="s">
        <v>2106</v>
      </c>
      <c r="L551" s="20" t="s">
        <v>73</v>
      </c>
      <c r="M551" s="21">
        <v>700000000</v>
      </c>
      <c r="N551" s="21">
        <v>38384000</v>
      </c>
      <c r="O551" s="21">
        <v>38384000</v>
      </c>
      <c r="P551" s="153"/>
    </row>
    <row r="552" spans="2:16" x14ac:dyDescent="0.25">
      <c r="B552" s="22"/>
      <c r="C552" s="16">
        <v>30419786</v>
      </c>
      <c r="D552" s="16"/>
      <c r="E552" s="16" t="s">
        <v>2402</v>
      </c>
      <c r="F552" s="16">
        <v>33</v>
      </c>
      <c r="G552" s="16">
        <v>33</v>
      </c>
      <c r="H552" s="16" t="s">
        <v>145</v>
      </c>
      <c r="I552" s="16" t="s">
        <v>164</v>
      </c>
      <c r="J552" s="16"/>
      <c r="K552" s="16" t="s">
        <v>2106</v>
      </c>
      <c r="L552" s="20" t="s">
        <v>73</v>
      </c>
      <c r="M552" s="21">
        <v>565901000</v>
      </c>
      <c r="N552" s="21">
        <v>189500000</v>
      </c>
      <c r="O552" s="21">
        <v>189500000</v>
      </c>
      <c r="P552" s="153"/>
    </row>
    <row r="553" spans="2:16" x14ac:dyDescent="0.25">
      <c r="B553" s="22"/>
      <c r="C553" s="16">
        <v>30464524</v>
      </c>
      <c r="D553" s="16"/>
      <c r="E553" s="16" t="s">
        <v>2403</v>
      </c>
      <c r="F553" s="16">
        <v>33</v>
      </c>
      <c r="G553" s="16">
        <v>33</v>
      </c>
      <c r="H553" s="16" t="s">
        <v>145</v>
      </c>
      <c r="I553" s="16" t="s">
        <v>164</v>
      </c>
      <c r="J553" s="16"/>
      <c r="K553" s="16" t="s">
        <v>2106</v>
      </c>
      <c r="L553" s="20" t="s">
        <v>73</v>
      </c>
      <c r="M553" s="21">
        <v>296905000</v>
      </c>
      <c r="N553" s="21">
        <v>284892000</v>
      </c>
      <c r="O553" s="21">
        <v>284892000</v>
      </c>
      <c r="P553" s="153"/>
    </row>
    <row r="554" spans="2:16" x14ac:dyDescent="0.25">
      <c r="B554" s="22"/>
      <c r="C554" s="16">
        <v>30452923</v>
      </c>
      <c r="D554" s="16"/>
      <c r="E554" s="16" t="s">
        <v>2404</v>
      </c>
      <c r="F554" s="16">
        <v>33</v>
      </c>
      <c r="G554" s="16">
        <v>33</v>
      </c>
      <c r="H554" s="16" t="s">
        <v>145</v>
      </c>
      <c r="I554" s="16" t="s">
        <v>164</v>
      </c>
      <c r="J554" s="16"/>
      <c r="K554" s="16" t="s">
        <v>2106</v>
      </c>
      <c r="L554" s="20" t="s">
        <v>73</v>
      </c>
      <c r="M554" s="21">
        <v>213878000</v>
      </c>
      <c r="N554" s="21">
        <v>76453000.000000015</v>
      </c>
      <c r="O554" s="21">
        <v>73946154.000000015</v>
      </c>
      <c r="P554" s="153"/>
    </row>
    <row r="555" spans="2:16" x14ac:dyDescent="0.25">
      <c r="B555" s="22"/>
      <c r="C555" s="16">
        <v>30481614</v>
      </c>
      <c r="D555" s="16"/>
      <c r="E555" s="16" t="s">
        <v>2405</v>
      </c>
      <c r="F555" s="16">
        <v>33</v>
      </c>
      <c r="G555" s="16">
        <v>33</v>
      </c>
      <c r="H555" s="16" t="s">
        <v>145</v>
      </c>
      <c r="I555" s="16" t="s">
        <v>164</v>
      </c>
      <c r="J555" s="16"/>
      <c r="K555" s="16" t="s">
        <v>2106</v>
      </c>
      <c r="L555" s="20" t="s">
        <v>73</v>
      </c>
      <c r="M555" s="21">
        <v>1574800000</v>
      </c>
      <c r="N555" s="21">
        <v>927600000</v>
      </c>
      <c r="O555" s="21">
        <v>927600000</v>
      </c>
      <c r="P555" s="153"/>
    </row>
    <row r="556" spans="2:16" x14ac:dyDescent="0.25">
      <c r="B556" s="22"/>
      <c r="C556" s="16">
        <v>30436632</v>
      </c>
      <c r="D556" s="16"/>
      <c r="E556" s="16" t="s">
        <v>2406</v>
      </c>
      <c r="F556" s="16">
        <v>33</v>
      </c>
      <c r="G556" s="16">
        <v>33</v>
      </c>
      <c r="H556" s="16" t="s">
        <v>145</v>
      </c>
      <c r="I556" s="16" t="s">
        <v>135</v>
      </c>
      <c r="J556" s="16"/>
      <c r="K556" s="16" t="s">
        <v>2119</v>
      </c>
      <c r="L556" s="20" t="s">
        <v>73</v>
      </c>
      <c r="M556" s="21">
        <v>60000000</v>
      </c>
      <c r="N556" s="21">
        <v>3200000</v>
      </c>
      <c r="O556" s="21">
        <v>3200000</v>
      </c>
      <c r="P556" s="153"/>
    </row>
    <row r="557" spans="2:16" x14ac:dyDescent="0.25">
      <c r="B557" s="22"/>
      <c r="C557" s="16">
        <v>40000006</v>
      </c>
      <c r="D557" s="16"/>
      <c r="E557" s="16" t="s">
        <v>2407</v>
      </c>
      <c r="F557" s="16">
        <v>33</v>
      </c>
      <c r="G557" s="16">
        <v>33</v>
      </c>
      <c r="H557" s="16" t="s">
        <v>145</v>
      </c>
      <c r="I557" s="16" t="s">
        <v>164</v>
      </c>
      <c r="J557" s="16"/>
      <c r="K557" s="16" t="s">
        <v>2106</v>
      </c>
      <c r="L557" s="20" t="s">
        <v>73</v>
      </c>
      <c r="M557" s="21">
        <v>853400000</v>
      </c>
      <c r="N557" s="21">
        <v>0</v>
      </c>
      <c r="O557" s="21">
        <v>0</v>
      </c>
      <c r="P557" s="153"/>
    </row>
    <row r="558" spans="2:16" x14ac:dyDescent="0.25">
      <c r="B558" s="22"/>
      <c r="C558" s="16">
        <v>30488464</v>
      </c>
      <c r="D558" s="16"/>
      <c r="E558" s="16" t="s">
        <v>2408</v>
      </c>
      <c r="F558" s="16">
        <v>33</v>
      </c>
      <c r="G558" s="16">
        <v>33</v>
      </c>
      <c r="H558" s="16" t="s">
        <v>145</v>
      </c>
      <c r="I558" s="16" t="s">
        <v>164</v>
      </c>
      <c r="J558" s="16"/>
      <c r="K558" s="16" t="s">
        <v>2106</v>
      </c>
      <c r="L558" s="20" t="s">
        <v>73</v>
      </c>
      <c r="M558" s="21">
        <v>150000000</v>
      </c>
      <c r="N558" s="21">
        <v>127390000</v>
      </c>
      <c r="O558" s="21">
        <v>127390000</v>
      </c>
      <c r="P558" s="153"/>
    </row>
    <row r="559" spans="2:16" x14ac:dyDescent="0.25">
      <c r="B559" s="22"/>
      <c r="C559" s="16">
        <v>40001628</v>
      </c>
      <c r="D559" s="16"/>
      <c r="E559" s="16" t="s">
        <v>2409</v>
      </c>
      <c r="F559" s="16">
        <v>33</v>
      </c>
      <c r="G559" s="16">
        <v>33</v>
      </c>
      <c r="H559" s="16" t="s">
        <v>145</v>
      </c>
      <c r="I559" s="16" t="s">
        <v>164</v>
      </c>
      <c r="J559" s="16"/>
      <c r="K559" s="16" t="s">
        <v>2106</v>
      </c>
      <c r="L559" s="20" t="s">
        <v>73</v>
      </c>
      <c r="M559" s="21">
        <v>600000000</v>
      </c>
      <c r="N559" s="21">
        <v>320000000</v>
      </c>
      <c r="O559" s="21">
        <v>320000000</v>
      </c>
      <c r="P559" s="153"/>
    </row>
    <row r="560" spans="2:16" x14ac:dyDescent="0.25">
      <c r="B560" s="22"/>
      <c r="C560" s="16">
        <v>40001109</v>
      </c>
      <c r="D560" s="16"/>
      <c r="E560" s="16" t="s">
        <v>2410</v>
      </c>
      <c r="F560" s="16">
        <v>33</v>
      </c>
      <c r="G560" s="16">
        <v>33</v>
      </c>
      <c r="H560" s="16" t="s">
        <v>145</v>
      </c>
      <c r="I560" s="16" t="s">
        <v>164</v>
      </c>
      <c r="J560" s="16"/>
      <c r="K560" s="16" t="s">
        <v>2106</v>
      </c>
      <c r="L560" s="20" t="s">
        <v>73</v>
      </c>
      <c r="M560" s="21">
        <v>161203000</v>
      </c>
      <c r="N560" s="21">
        <v>0</v>
      </c>
      <c r="O560" s="21">
        <v>0</v>
      </c>
      <c r="P560" s="153"/>
    </row>
    <row r="561" spans="2:16" x14ac:dyDescent="0.25">
      <c r="B561" s="22"/>
      <c r="C561" s="16">
        <v>40005101</v>
      </c>
      <c r="D561" s="16"/>
      <c r="E561" s="16" t="s">
        <v>2411</v>
      </c>
      <c r="F561" s="16">
        <v>33</v>
      </c>
      <c r="G561" s="16">
        <v>33</v>
      </c>
      <c r="H561" s="16" t="s">
        <v>145</v>
      </c>
      <c r="I561" s="16" t="s">
        <v>164</v>
      </c>
      <c r="J561" s="16"/>
      <c r="K561" s="16" t="s">
        <v>2106</v>
      </c>
      <c r="L561" s="20" t="s">
        <v>73</v>
      </c>
      <c r="M561" s="21">
        <v>230000000</v>
      </c>
      <c r="N561" s="21">
        <v>150000000</v>
      </c>
      <c r="O561" s="21">
        <v>150000000</v>
      </c>
      <c r="P561" s="153"/>
    </row>
    <row r="562" spans="2:16" x14ac:dyDescent="0.25">
      <c r="B562" s="22"/>
      <c r="C562" s="16">
        <v>40005100</v>
      </c>
      <c r="D562" s="16"/>
      <c r="E562" s="16" t="s">
        <v>2412</v>
      </c>
      <c r="F562" s="16">
        <v>33</v>
      </c>
      <c r="G562" s="16">
        <v>33</v>
      </c>
      <c r="H562" s="16" t="s">
        <v>145</v>
      </c>
      <c r="I562" s="16" t="s">
        <v>164</v>
      </c>
      <c r="J562" s="16"/>
      <c r="K562" s="16" t="s">
        <v>2106</v>
      </c>
      <c r="L562" s="20" t="s">
        <v>73</v>
      </c>
      <c r="M562" s="21">
        <v>230000000</v>
      </c>
      <c r="N562" s="21">
        <v>135989000</v>
      </c>
      <c r="O562" s="21">
        <v>135989000</v>
      </c>
      <c r="P562" s="153"/>
    </row>
    <row r="563" spans="2:16" x14ac:dyDescent="0.25">
      <c r="B563" s="22"/>
      <c r="C563" s="16">
        <v>40005102</v>
      </c>
      <c r="D563" s="16"/>
      <c r="E563" s="16" t="s">
        <v>2413</v>
      </c>
      <c r="F563" s="16">
        <v>33</v>
      </c>
      <c r="G563" s="16">
        <v>33</v>
      </c>
      <c r="H563" s="16" t="s">
        <v>145</v>
      </c>
      <c r="I563" s="16" t="s">
        <v>164</v>
      </c>
      <c r="J563" s="16"/>
      <c r="K563" s="16" t="s">
        <v>2106</v>
      </c>
      <c r="L563" s="20" t="s">
        <v>73</v>
      </c>
      <c r="M563" s="21">
        <v>230000000</v>
      </c>
      <c r="N563" s="21">
        <v>160000000</v>
      </c>
      <c r="O563" s="21">
        <v>160000000</v>
      </c>
      <c r="P563" s="153"/>
    </row>
    <row r="564" spans="2:16" x14ac:dyDescent="0.25">
      <c r="B564" s="22"/>
      <c r="C564" s="16">
        <v>40005103</v>
      </c>
      <c r="D564" s="16"/>
      <c r="E564" s="16" t="s">
        <v>2414</v>
      </c>
      <c r="F564" s="16">
        <v>33</v>
      </c>
      <c r="G564" s="16">
        <v>33</v>
      </c>
      <c r="H564" s="16" t="s">
        <v>145</v>
      </c>
      <c r="I564" s="16" t="s">
        <v>164</v>
      </c>
      <c r="J564" s="16"/>
      <c r="K564" s="16" t="s">
        <v>2106</v>
      </c>
      <c r="L564" s="20" t="s">
        <v>73</v>
      </c>
      <c r="M564" s="21">
        <v>155990000</v>
      </c>
      <c r="N564" s="21">
        <v>0</v>
      </c>
      <c r="O564" s="21">
        <v>0</v>
      </c>
      <c r="P564" s="153"/>
    </row>
    <row r="565" spans="2:16" x14ac:dyDescent="0.25">
      <c r="B565" s="22"/>
      <c r="C565" s="16">
        <v>40006926</v>
      </c>
      <c r="D565" s="16"/>
      <c r="E565" s="16" t="s">
        <v>2415</v>
      </c>
      <c r="F565" s="16">
        <v>33</v>
      </c>
      <c r="G565" s="16">
        <v>33</v>
      </c>
      <c r="H565" s="16" t="s">
        <v>145</v>
      </c>
      <c r="I565" s="16" t="s">
        <v>164</v>
      </c>
      <c r="J565" s="16"/>
      <c r="K565" s="16" t="s">
        <v>2106</v>
      </c>
      <c r="L565" s="20" t="s">
        <v>73</v>
      </c>
      <c r="M565" s="21">
        <v>200000000</v>
      </c>
      <c r="N565" s="21">
        <v>0</v>
      </c>
      <c r="O565" s="21">
        <v>0</v>
      </c>
      <c r="P565" s="153"/>
    </row>
    <row r="566" spans="2:16" x14ac:dyDescent="0.25">
      <c r="B566" s="22"/>
      <c r="C566" s="16">
        <v>40003064</v>
      </c>
      <c r="D566" s="16"/>
      <c r="E566" s="16" t="s">
        <v>2416</v>
      </c>
      <c r="F566" s="16">
        <v>33</v>
      </c>
      <c r="G566" s="16">
        <v>33</v>
      </c>
      <c r="H566" s="16" t="s">
        <v>145</v>
      </c>
      <c r="I566" s="16" t="s">
        <v>164</v>
      </c>
      <c r="J566" s="16"/>
      <c r="K566" s="16" t="s">
        <v>2106</v>
      </c>
      <c r="L566" s="20" t="s">
        <v>73</v>
      </c>
      <c r="M566" s="21">
        <v>317346000</v>
      </c>
      <c r="N566" s="21">
        <v>131666000</v>
      </c>
      <c r="O566" s="21">
        <v>131666000</v>
      </c>
      <c r="P566" s="153"/>
    </row>
    <row r="567" spans="2:16" ht="15.75" thickBot="1" x14ac:dyDescent="0.3">
      <c r="B567" s="26"/>
      <c r="C567" s="132">
        <v>34</v>
      </c>
      <c r="D567" s="132"/>
      <c r="E567" s="132" t="s">
        <v>2417</v>
      </c>
      <c r="F567" s="132">
        <v>34</v>
      </c>
      <c r="G567" s="132">
        <v>34</v>
      </c>
      <c r="H567" s="132" t="s">
        <v>145</v>
      </c>
      <c r="I567" s="132" t="s">
        <v>2577</v>
      </c>
      <c r="J567" s="132"/>
      <c r="K567" s="132" t="s">
        <v>2577</v>
      </c>
      <c r="L567" s="20" t="s">
        <v>73</v>
      </c>
      <c r="M567" s="29">
        <v>4891462697</v>
      </c>
      <c r="N567" s="29">
        <v>4891462697</v>
      </c>
      <c r="O567" s="29">
        <v>4891462697</v>
      </c>
      <c r="P567" s="154"/>
    </row>
  </sheetData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2019-03-15T16:02:11Z</dcterms:modified>
</cp:coreProperties>
</file>