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9.xml" ContentType="application/vnd.openxmlformats-officedocument.drawingml.chart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7.xml" ContentType="application/vnd.openxmlformats-officedocument.drawingml.chart+xml"/>
  <Override PartName="/xl/theme/themeOverride1.xml" ContentType="application/vnd.openxmlformats-officedocument.themeOverride+xml"/>
  <Override PartName="/xl/drawings/drawing13.xml" ContentType="application/vnd.openxmlformats-officedocument.drawing+xml"/>
  <Override PartName="/xl/charts/chart1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4.xml" ContentType="application/vnd.openxmlformats-officedocument.drawing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1.xml" ContentType="application/vnd.openxmlformats-officedocument.drawingml.chart+xml"/>
  <Override PartName="/xl/drawings/drawing16.xml" ContentType="application/vnd.openxmlformats-officedocument.drawing+xml"/>
  <Override PartName="/xl/charts/chart22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3.xml" ContentType="application/vnd.openxmlformats-officedocument.drawingml.chart+xml"/>
  <Override PartName="/xl/drawings/drawing17.xml" ContentType="application/vnd.openxmlformats-officedocument.drawing+xml"/>
  <Override PartName="/xl/charts/chart24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8.xml" ContentType="application/vnd.openxmlformats-officedocument.drawing+xml"/>
  <Override PartName="/xl/charts/chart25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6.xml" ContentType="application/vnd.openxmlformats-officedocument.drawingml.chart+xml"/>
  <Override PartName="/xl/drawings/drawing19.xml" ContentType="application/vnd.openxmlformats-officedocument.drawing+xml"/>
  <Override PartName="/xl/charts/chart27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8.xml" ContentType="application/vnd.openxmlformats-officedocument.drawingml.chart+xml"/>
  <Override PartName="/xl/drawings/drawing20.xml" ContentType="application/vnd.openxmlformats-officedocument.drawing+xml"/>
  <Override PartName="/xl/charts/chart2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30.xml" ContentType="application/vnd.openxmlformats-officedocument.drawingml.chart+xml"/>
  <Override PartName="/xl/pivotTables/pivotTable3.xml" ContentType="application/vnd.openxmlformats-officedocument.spreadsheetml.pivotTable+xml"/>
  <Override PartName="/xl/drawings/drawing21.xml" ContentType="application/vnd.openxmlformats-officedocument.drawing+xml"/>
  <Override PartName="/xl/charts/chart3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2.xml" ContentType="application/vnd.openxmlformats-officedocument.drawing+xml"/>
  <Override PartName="/xl/charts/chart3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DEPT Gestión Estratégica\PROPIR SERVICIOS PUBLICOS AÑO 2018\Enero febrero\"/>
    </mc:Choice>
  </mc:AlternateContent>
  <xr:revisionPtr revIDLastSave="0" documentId="13_ncr:1_{995E63C1-E3FC-40E3-AD8F-1247A0FA44B9}" xr6:coauthVersionLast="36" xr6:coauthVersionMax="43" xr10:uidLastSave="{00000000-0000-0000-0000-000000000000}"/>
  <workbookProtection workbookAlgorithmName="SHA-512" workbookHashValue="WxBJdfsUL5nDbmj2afCAKnilLUdyFhnsP9dywuKgBTL/AycEKNhAVNc2fR05DSeJ+xfziiFWI6n+7BR8o8UhqA==" workbookSaltValue="Iqhv3yCfpXfdJVbueMEwxQ==" workbookSpinCount="100000" lockStructure="1"/>
  <bookViews>
    <workbookView xWindow="0" yWindow="0" windowWidth="28800" windowHeight="12225" tabRatio="595" firstSheet="3" activeTab="3" xr2:uid="{00000000-000D-0000-FFFF-FFFF00000000}"/>
  </bookViews>
  <sheets>
    <sheet name="moneda actualizada" sheetId="33" state="hidden" r:id="rId1"/>
    <sheet name="Hoja9" sheetId="39" state="hidden" r:id="rId2"/>
    <sheet name="Hoja10" sheetId="40" state="hidden" r:id="rId3"/>
    <sheet name="INDICE" sheetId="1" r:id="rId4"/>
    <sheet name="Hoja2" sheetId="28" state="hidden" r:id="rId5"/>
    <sheet name="Hoja1" sheetId="27" state="hidden" r:id="rId6"/>
    <sheet name="Hoja8" sheetId="38" state="hidden" r:id="rId7"/>
    <sheet name="Hoja3" sheetId="32" state="hidden" r:id="rId8"/>
    <sheet name="Hoja6" sheetId="36" state="hidden" r:id="rId9"/>
    <sheet name="M.AGRICULTURA" sheetId="6" r:id="rId10"/>
    <sheet name="M.BBNN" sheetId="7" r:id="rId11"/>
    <sheet name="M.DEFENSA NACIONAL" sheetId="8" r:id="rId12"/>
    <sheet name="M.DESARROLLO SOCIAL" sheetId="9" r:id="rId13"/>
    <sheet name="M.ECONOMIA " sheetId="10" r:id="rId14"/>
    <sheet name="M.EDUCACION" sheetId="11" r:id="rId15"/>
    <sheet name="M.JUSTICIA DDHH" sheetId="12" r:id="rId16"/>
    <sheet name="M.DE LA MUJER Y EQUIDAD " sheetId="13" r:id="rId17"/>
    <sheet name="M.CULTURA" sheetId="14" r:id="rId18"/>
    <sheet name="M.OOPP" sheetId="15" r:id="rId19"/>
    <sheet name="M.RELACIONES EXTERIORES" sheetId="16" r:id="rId20"/>
    <sheet name="M.SALUD" sheetId="17" r:id="rId21"/>
    <sheet name="M.TRABAJO Y PREV SOCIAL" sheetId="18" r:id="rId22"/>
    <sheet name="M.DEPORTES" sheetId="21" r:id="rId23"/>
    <sheet name="M.TRANSPORTE Y TELE" sheetId="19" r:id="rId24"/>
    <sheet name="MINVU" sheetId="20" r:id="rId25"/>
    <sheet name="M.MEDIO AMBIENTE" sheetId="22" r:id="rId26"/>
    <sheet name="Hoja4" sheetId="41" state="hidden" r:id="rId27"/>
    <sheet name="Hoja5" sheetId="34" state="hidden" r:id="rId28"/>
    <sheet name="M.SECRETARIA GENERAL DE GOBIERN" sheetId="23" r:id="rId29"/>
    <sheet name="M.INTERIOR Y SEGUIRIDAD PUBLIC" sheetId="24" r:id="rId30"/>
  </sheets>
  <definedNames>
    <definedName name="__bookmark_1" localSheetId="3">#REF!</definedName>
    <definedName name="__bookmark_1">#REF!</definedName>
    <definedName name="_xlnm._FilterDatabase" localSheetId="27" hidden="1">Hoja5!$A$2:$AO$1469</definedName>
    <definedName name="_xlnm._FilterDatabase" localSheetId="9" hidden="1">M.AGRICULTURA!$A$2:$AG$29</definedName>
    <definedName name="_xlnm._FilterDatabase" localSheetId="16" hidden="1">'M.DE LA MUJER Y EQUIDAD '!$B$2:$X$2</definedName>
    <definedName name="_xlnm._FilterDatabase" localSheetId="12" hidden="1">'M.DESARROLLO SOCIAL'!$B$2:$AG$29</definedName>
    <definedName name="_xlnm._FilterDatabase" localSheetId="13" hidden="1">'M.ECONOMIA '!$B$2:$AG$10</definedName>
    <definedName name="_xlnm._FilterDatabase" localSheetId="14" hidden="1">M.EDUCACION!$B$2:$AG$87</definedName>
    <definedName name="_xlnm._FilterDatabase" localSheetId="29" hidden="1">'M.INTERIOR Y SEGUIRIDAD PUBLIC'!$B$2:$P$369</definedName>
    <definedName name="_xlnm._FilterDatabase" localSheetId="15" hidden="1">'M.JUSTICIA DDHH'!$A$2:$BG$2</definedName>
    <definedName name="_xlnm._FilterDatabase" localSheetId="18" hidden="1">M.OOPP!$B$2:$P$97</definedName>
    <definedName name="_xlnm._FilterDatabase" localSheetId="20" hidden="1">M.SALUD!$B$2:$X$46</definedName>
    <definedName name="_xlnm._FilterDatabase" localSheetId="21" hidden="1">'M.TRABAJO Y PREV SOCIAL'!$B$2:$AH$151</definedName>
    <definedName name="_xlnm._FilterDatabase" localSheetId="23" hidden="1">'M.TRANSPORTE Y TELE'!$B$2:$X$96</definedName>
    <definedName name="_xlnm._FilterDatabase" localSheetId="24" hidden="1">MINVU!$B$2:$X$55</definedName>
  </definedNames>
  <calcPr calcId="191029"/>
  <pivotCaches>
    <pivotCache cacheId="9" r:id="rId31"/>
    <pivotCache cacheId="10" r:id="rId3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P49" i="20" l="1"/>
  <c r="P50" i="20"/>
  <c r="P51" i="20"/>
  <c r="P48" i="20"/>
  <c r="T4" i="19"/>
  <c r="U4" i="19"/>
  <c r="V4" i="19"/>
  <c r="W4" i="19"/>
  <c r="P94" i="19"/>
  <c r="P13" i="21"/>
  <c r="P14" i="21"/>
  <c r="W7" i="18"/>
  <c r="X7" i="18" s="1"/>
  <c r="W6" i="18"/>
  <c r="X6" i="18" s="1"/>
  <c r="W4" i="18"/>
  <c r="X4" i="18" s="1"/>
  <c r="W5" i="18"/>
  <c r="X5" i="18" s="1"/>
  <c r="W8" i="18"/>
  <c r="X8" i="18" s="1"/>
  <c r="W3" i="18"/>
  <c r="V7" i="18"/>
  <c r="V6" i="18"/>
  <c r="V4" i="18"/>
  <c r="V5" i="18"/>
  <c r="V8" i="18"/>
  <c r="V3" i="18"/>
  <c r="U7" i="18"/>
  <c r="U6" i="18"/>
  <c r="U4" i="18"/>
  <c r="U5" i="18"/>
  <c r="U8" i="18"/>
  <c r="U3" i="18"/>
  <c r="T7" i="18"/>
  <c r="T6" i="18"/>
  <c r="T4" i="18"/>
  <c r="T5" i="18"/>
  <c r="T8" i="18"/>
  <c r="T3" i="18"/>
  <c r="P140" i="18"/>
  <c r="P141" i="18"/>
  <c r="P142" i="18"/>
  <c r="P143" i="18"/>
  <c r="P144" i="18"/>
  <c r="P145" i="18"/>
  <c r="P146" i="18"/>
  <c r="AG4" i="17"/>
  <c r="AG5" i="17"/>
  <c r="AG6" i="17"/>
  <c r="AG7" i="17"/>
  <c r="AF4" i="17"/>
  <c r="AF5" i="17"/>
  <c r="AF6" i="17"/>
  <c r="AF7" i="17"/>
  <c r="AE4" i="17"/>
  <c r="AE5" i="17"/>
  <c r="AE6" i="17"/>
  <c r="AE7" i="17"/>
  <c r="AD4" i="17"/>
  <c r="AD5" i="17"/>
  <c r="AD6" i="17"/>
  <c r="AD7" i="17"/>
  <c r="AD3" i="17"/>
  <c r="V3" i="17"/>
  <c r="W3" i="17"/>
  <c r="X3" i="17" s="1"/>
  <c r="V4" i="17"/>
  <c r="W4" i="17"/>
  <c r="U3" i="17"/>
  <c r="T3" i="17"/>
  <c r="P12" i="17"/>
  <c r="P13" i="17"/>
  <c r="P14" i="17"/>
  <c r="P15" i="17"/>
  <c r="P16" i="17"/>
  <c r="P17" i="17"/>
  <c r="P18" i="17"/>
  <c r="P19" i="17"/>
  <c r="P20" i="17"/>
  <c r="P21" i="17"/>
  <c r="P22" i="17"/>
  <c r="P23" i="17"/>
  <c r="P24" i="17"/>
  <c r="P25" i="17"/>
  <c r="P26" i="17"/>
  <c r="P27" i="17"/>
  <c r="P28" i="17"/>
  <c r="P29" i="17"/>
  <c r="P30" i="17"/>
  <c r="P31" i="17"/>
  <c r="P32" i="17"/>
  <c r="AE3" i="16"/>
  <c r="P5" i="16"/>
  <c r="P6" i="16"/>
  <c r="P7" i="16"/>
  <c r="P8" i="16"/>
  <c r="W9" i="15"/>
  <c r="W6" i="15"/>
  <c r="X6" i="15" s="1"/>
  <c r="W5" i="15"/>
  <c r="X5" i="15" s="1"/>
  <c r="W3" i="15"/>
  <c r="X3" i="15" s="1"/>
  <c r="W10" i="15"/>
  <c r="W4" i="15"/>
  <c r="X4" i="15" s="1"/>
  <c r="W7" i="15"/>
  <c r="X7" i="15" s="1"/>
  <c r="V9" i="15"/>
  <c r="X9" i="15" s="1"/>
  <c r="V6" i="15"/>
  <c r="V5" i="15"/>
  <c r="V3" i="15"/>
  <c r="V10" i="15"/>
  <c r="V4" i="15"/>
  <c r="V7" i="15"/>
  <c r="U9" i="15"/>
  <c r="U6" i="15"/>
  <c r="U5" i="15"/>
  <c r="U3" i="15"/>
  <c r="U10" i="15"/>
  <c r="U4" i="15"/>
  <c r="U7" i="15"/>
  <c r="P91" i="15"/>
  <c r="P92" i="15"/>
  <c r="P93" i="15"/>
  <c r="P94" i="15"/>
  <c r="P95" i="15"/>
  <c r="P96" i="15"/>
  <c r="P97" i="15"/>
  <c r="P4" i="15"/>
  <c r="P5" i="15"/>
  <c r="P7" i="15"/>
  <c r="P8" i="15"/>
  <c r="P9" i="15"/>
  <c r="P10" i="15"/>
  <c r="P11" i="15"/>
  <c r="P12" i="15"/>
  <c r="P13" i="15"/>
  <c r="P14" i="15"/>
  <c r="P15" i="15"/>
  <c r="P16" i="15"/>
  <c r="P17" i="15"/>
  <c r="P18" i="15"/>
  <c r="P19" i="15"/>
  <c r="P20" i="15"/>
  <c r="P21" i="15"/>
  <c r="P22" i="15"/>
  <c r="P23" i="15"/>
  <c r="P25" i="15"/>
  <c r="P26" i="15"/>
  <c r="P27" i="15"/>
  <c r="P28" i="15"/>
  <c r="P29" i="15"/>
  <c r="P30" i="15"/>
  <c r="P31" i="15"/>
  <c r="P32" i="15"/>
  <c r="P33" i="15"/>
  <c r="P34" i="15"/>
  <c r="P36" i="15"/>
  <c r="P37" i="15"/>
  <c r="P38" i="15"/>
  <c r="P39" i="15"/>
  <c r="P40" i="15"/>
  <c r="P42" i="15"/>
  <c r="P43" i="15"/>
  <c r="P44" i="15"/>
  <c r="P45" i="15"/>
  <c r="P46" i="15"/>
  <c r="P47" i="15"/>
  <c r="P48" i="15"/>
  <c r="P49" i="15"/>
  <c r="P50" i="15"/>
  <c r="P51" i="15"/>
  <c r="P52" i="15"/>
  <c r="P53" i="15"/>
  <c r="P54" i="15"/>
  <c r="P55" i="15"/>
  <c r="P56" i="15"/>
  <c r="P57" i="15"/>
  <c r="P58" i="15"/>
  <c r="P59" i="15"/>
  <c r="P60" i="15"/>
  <c r="P61" i="15"/>
  <c r="P62" i="15"/>
  <c r="P63" i="15"/>
  <c r="P64" i="15"/>
  <c r="P65" i="15"/>
  <c r="P66" i="15"/>
  <c r="P67" i="15"/>
  <c r="P68" i="15"/>
  <c r="P69" i="15"/>
  <c r="P70" i="15"/>
  <c r="P71" i="15"/>
  <c r="P72" i="15"/>
  <c r="P73" i="15"/>
  <c r="P75" i="15"/>
  <c r="P77" i="15"/>
  <c r="P78" i="15"/>
  <c r="P79" i="15"/>
  <c r="P80" i="15"/>
  <c r="P81" i="15"/>
  <c r="P82" i="15"/>
  <c r="P83" i="15"/>
  <c r="P84" i="15"/>
  <c r="P85" i="15"/>
  <c r="P86" i="15"/>
  <c r="P87" i="15"/>
  <c r="P88" i="15"/>
  <c r="P89" i="15"/>
  <c r="P90" i="15"/>
  <c r="T4" i="15"/>
  <c r="T7" i="15"/>
  <c r="AH5" i="14"/>
  <c r="AG5" i="14"/>
  <c r="AH3" i="14"/>
  <c r="AG3" i="14"/>
  <c r="AF5" i="14"/>
  <c r="AE5" i="14"/>
  <c r="AF3" i="14"/>
  <c r="V5" i="14"/>
  <c r="W5" i="14"/>
  <c r="U5" i="14"/>
  <c r="X3" i="14"/>
  <c r="P14" i="14"/>
  <c r="W3" i="14"/>
  <c r="V3" i="14"/>
  <c r="U3" i="14"/>
  <c r="T5" i="14"/>
  <c r="T3" i="14"/>
  <c r="AE3" i="14"/>
  <c r="AG3" i="12"/>
  <c r="AF5" i="12"/>
  <c r="AE5" i="12"/>
  <c r="P37" i="13"/>
  <c r="P38" i="13"/>
  <c r="AF3" i="12"/>
  <c r="AE3" i="12"/>
  <c r="AD5" i="12"/>
  <c r="AD3" i="12"/>
  <c r="AF4" i="12"/>
  <c r="AE4" i="12"/>
  <c r="U3" i="12"/>
  <c r="V3" i="12"/>
  <c r="W3" i="12"/>
  <c r="U4" i="12"/>
  <c r="V4" i="12"/>
  <c r="W4" i="12"/>
  <c r="T3" i="12"/>
  <c r="T4" i="12"/>
  <c r="P65" i="12"/>
  <c r="P66" i="12"/>
  <c r="P67" i="12"/>
  <c r="P68" i="12"/>
  <c r="P69" i="12"/>
  <c r="P70" i="12"/>
  <c r="P71" i="12"/>
  <c r="P72" i="12"/>
  <c r="P73" i="12"/>
  <c r="P74" i="12"/>
  <c r="P75" i="12"/>
  <c r="P76" i="12"/>
  <c r="P77" i="12"/>
  <c r="P78" i="12"/>
  <c r="P79" i="12"/>
  <c r="P80" i="12"/>
  <c r="P81" i="12"/>
  <c r="P82" i="12"/>
  <c r="P83" i="12"/>
  <c r="P84" i="12"/>
  <c r="P85" i="12"/>
  <c r="P86" i="12"/>
  <c r="P87" i="12"/>
  <c r="P88" i="12"/>
  <c r="P89" i="12"/>
  <c r="P90" i="12"/>
  <c r="P91" i="12"/>
  <c r="P92" i="12"/>
  <c r="P93" i="12"/>
  <c r="P88" i="11"/>
  <c r="P89" i="11"/>
  <c r="X4" i="19" l="1"/>
  <c r="AD8" i="17"/>
  <c r="X4" i="17"/>
  <c r="X3" i="12"/>
  <c r="X4" i="12"/>
  <c r="X4" i="10"/>
  <c r="X5" i="10"/>
  <c r="X6" i="10"/>
  <c r="X7" i="10"/>
  <c r="W4" i="10"/>
  <c r="W5" i="10"/>
  <c r="W6" i="10"/>
  <c r="W7" i="10"/>
  <c r="V5" i="10"/>
  <c r="V6" i="10"/>
  <c r="V7" i="10"/>
  <c r="U5" i="10"/>
  <c r="U6" i="10"/>
  <c r="U7" i="10"/>
  <c r="T6" i="10"/>
  <c r="T7" i="10"/>
  <c r="T5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39" i="10"/>
  <c r="P40" i="10"/>
  <c r="P41" i="10"/>
  <c r="P42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W3" i="9"/>
  <c r="X3" i="9" s="1"/>
  <c r="V3" i="9"/>
  <c r="U3" i="9"/>
  <c r="T3" i="9"/>
  <c r="P6" i="9"/>
  <c r="P7" i="9"/>
  <c r="P8" i="9"/>
  <c r="P9" i="9"/>
  <c r="P10" i="9"/>
  <c r="P11" i="9"/>
  <c r="P12" i="9"/>
  <c r="P13" i="9"/>
  <c r="P14" i="9"/>
  <c r="P15" i="9"/>
  <c r="P16" i="9"/>
  <c r="P17" i="9"/>
  <c r="P18" i="9"/>
  <c r="P19" i="9"/>
  <c r="P20" i="9"/>
  <c r="P21" i="9"/>
  <c r="P22" i="9"/>
  <c r="P23" i="9"/>
  <c r="P24" i="9"/>
  <c r="P25" i="9"/>
  <c r="P26" i="9"/>
  <c r="P27" i="9"/>
  <c r="P28" i="9"/>
  <c r="P29" i="9"/>
  <c r="P30" i="9"/>
  <c r="P31" i="9"/>
  <c r="P32" i="9"/>
  <c r="P33" i="9"/>
  <c r="P34" i="9"/>
  <c r="P35" i="9"/>
  <c r="P36" i="9"/>
  <c r="P37" i="9"/>
  <c r="P38" i="9"/>
  <c r="P40" i="9"/>
  <c r="P42" i="9"/>
  <c r="P43" i="9"/>
  <c r="P44" i="9"/>
  <c r="P45" i="9"/>
  <c r="W6" i="6"/>
  <c r="V6" i="6"/>
  <c r="U6" i="6"/>
  <c r="T6" i="6"/>
  <c r="T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AE4" i="9" l="1"/>
  <c r="AF3" i="9"/>
  <c r="AF4" i="9"/>
  <c r="AE3" i="9"/>
  <c r="AD3" i="9"/>
  <c r="W8" i="9"/>
  <c r="W4" i="9"/>
  <c r="W5" i="9"/>
  <c r="W7" i="9"/>
  <c r="W6" i="9"/>
  <c r="V8" i="9"/>
  <c r="V4" i="9"/>
  <c r="V5" i="9"/>
  <c r="V7" i="9"/>
  <c r="V6" i="9"/>
  <c r="U4" i="9"/>
  <c r="U5" i="9"/>
  <c r="U7" i="9"/>
  <c r="U6" i="9"/>
  <c r="U8" i="9"/>
  <c r="T5" i="9"/>
  <c r="T7" i="9"/>
  <c r="T4" i="9"/>
  <c r="T6" i="9"/>
  <c r="T8" i="9"/>
  <c r="P4" i="9"/>
  <c r="AF4" i="6"/>
  <c r="AF5" i="6"/>
  <c r="AF6" i="6"/>
  <c r="AF3" i="6"/>
  <c r="AE4" i="6"/>
  <c r="AE5" i="6"/>
  <c r="AE6" i="6"/>
  <c r="AE3" i="6"/>
  <c r="AD4" i="6"/>
  <c r="AD5" i="6"/>
  <c r="AD6" i="6"/>
  <c r="AD3" i="6"/>
  <c r="W4" i="6"/>
  <c r="W5" i="6"/>
  <c r="W7" i="6"/>
  <c r="W3" i="6"/>
  <c r="V4" i="6"/>
  <c r="V5" i="6"/>
  <c r="V7" i="6"/>
  <c r="V3" i="6"/>
  <c r="U4" i="6"/>
  <c r="U5" i="6"/>
  <c r="U7" i="6"/>
  <c r="U3" i="6"/>
  <c r="T4" i="6"/>
  <c r="T5" i="6"/>
  <c r="T7" i="6"/>
  <c r="P4" i="20"/>
  <c r="P5" i="20"/>
  <c r="P6" i="20"/>
  <c r="P7" i="20"/>
  <c r="P8" i="20"/>
  <c r="P9" i="20"/>
  <c r="P10" i="20"/>
  <c r="P11" i="20"/>
  <c r="P12" i="20"/>
  <c r="P13" i="20"/>
  <c r="P14" i="20"/>
  <c r="P15" i="20"/>
  <c r="P16" i="20"/>
  <c r="P17" i="20"/>
  <c r="P18" i="20"/>
  <c r="P19" i="20"/>
  <c r="P20" i="20"/>
  <c r="P21" i="20"/>
  <c r="P22" i="20"/>
  <c r="P23" i="20"/>
  <c r="P24" i="20"/>
  <c r="P25" i="20"/>
  <c r="P27" i="20"/>
  <c r="P28" i="20"/>
  <c r="P29" i="20"/>
  <c r="P30" i="20"/>
  <c r="P31" i="20"/>
  <c r="P32" i="20"/>
  <c r="P33" i="20"/>
  <c r="P34" i="20"/>
  <c r="P35" i="20"/>
  <c r="P36" i="20"/>
  <c r="P37" i="20"/>
  <c r="P38" i="20"/>
  <c r="P39" i="20"/>
  <c r="P41" i="20"/>
  <c r="P43" i="20"/>
  <c r="P44" i="20"/>
  <c r="P47" i="20"/>
  <c r="P133" i="18"/>
  <c r="P134" i="18"/>
  <c r="P3" i="15"/>
  <c r="P4" i="13"/>
  <c r="P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64" i="12"/>
  <c r="P4" i="12"/>
  <c r="P6" i="12"/>
  <c r="P7" i="12"/>
  <c r="P8" i="12"/>
  <c r="P9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P36" i="12"/>
  <c r="P37" i="12"/>
  <c r="P38" i="12"/>
  <c r="P39" i="12"/>
  <c r="P40" i="12"/>
  <c r="P41" i="12"/>
  <c r="P42" i="12"/>
  <c r="P43" i="12"/>
  <c r="P44" i="12"/>
  <c r="P45" i="12"/>
  <c r="P46" i="12"/>
  <c r="P47" i="12"/>
  <c r="P48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3" i="11"/>
  <c r="P4" i="11"/>
  <c r="P5" i="11"/>
  <c r="P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1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2" i="11"/>
  <c r="P44" i="11"/>
  <c r="P47" i="11"/>
  <c r="P48" i="11"/>
  <c r="P49" i="11"/>
  <c r="P51" i="11"/>
  <c r="P53" i="11"/>
  <c r="P57" i="11"/>
  <c r="P59" i="11"/>
  <c r="P63" i="11"/>
  <c r="P68" i="11"/>
  <c r="P70" i="11"/>
  <c r="P74" i="11"/>
  <c r="P76" i="11"/>
  <c r="P77" i="11"/>
  <c r="P78" i="11"/>
  <c r="P79" i="11"/>
  <c r="P80" i="11"/>
  <c r="P82" i="11"/>
  <c r="P83" i="11"/>
  <c r="P85" i="11"/>
  <c r="P4" i="24"/>
  <c r="P5" i="24"/>
  <c r="P6" i="24"/>
  <c r="P7" i="24"/>
  <c r="P8" i="24"/>
  <c r="P9" i="24"/>
  <c r="P10" i="24"/>
  <c r="P11" i="24"/>
  <c r="P12" i="24"/>
  <c r="P13" i="24"/>
  <c r="P14" i="24"/>
  <c r="P15" i="24"/>
  <c r="P16" i="24"/>
  <c r="P17" i="24"/>
  <c r="P18" i="24"/>
  <c r="P19" i="24"/>
  <c r="P20" i="24"/>
  <c r="P21" i="24"/>
  <c r="P22" i="24"/>
  <c r="P23" i="24"/>
  <c r="P24" i="24"/>
  <c r="P25" i="24"/>
  <c r="P26" i="24"/>
  <c r="P27" i="24"/>
  <c r="P28" i="24"/>
  <c r="P29" i="24"/>
  <c r="P30" i="24"/>
  <c r="P31" i="24"/>
  <c r="P32" i="24"/>
  <c r="P33" i="24"/>
  <c r="P34" i="24"/>
  <c r="P35" i="24"/>
  <c r="P36" i="24"/>
  <c r="P37" i="24"/>
  <c r="P38" i="24"/>
  <c r="P39" i="24"/>
  <c r="P41" i="24"/>
  <c r="P42" i="24"/>
  <c r="P45" i="24"/>
  <c r="P47" i="24"/>
  <c r="P48" i="24"/>
  <c r="P52" i="24"/>
  <c r="P54" i="24"/>
  <c r="P55" i="24"/>
  <c r="P56" i="24"/>
  <c r="P57" i="24"/>
  <c r="P58" i="24"/>
  <c r="P59" i="24"/>
  <c r="P62" i="24"/>
  <c r="P65" i="24"/>
  <c r="P66" i="24"/>
  <c r="P67" i="24"/>
  <c r="P68" i="24"/>
  <c r="P69" i="24"/>
  <c r="P71" i="24"/>
  <c r="P72" i="24"/>
  <c r="P76" i="24"/>
  <c r="P78" i="24"/>
  <c r="P80" i="24"/>
  <c r="P84" i="24"/>
  <c r="P89" i="24"/>
  <c r="P95" i="24"/>
  <c r="P96" i="24"/>
  <c r="P98" i="24"/>
  <c r="P99" i="24"/>
  <c r="P103" i="24"/>
  <c r="P104" i="24"/>
  <c r="P105" i="24"/>
  <c r="P106" i="24"/>
  <c r="P107" i="24"/>
  <c r="P109" i="24"/>
  <c r="P112" i="24"/>
  <c r="P113" i="24"/>
  <c r="P115" i="24"/>
  <c r="P116" i="24"/>
  <c r="P119" i="24"/>
  <c r="P120" i="24"/>
  <c r="P121" i="24"/>
  <c r="P123" i="24"/>
  <c r="P125" i="24"/>
  <c r="P126" i="24"/>
  <c r="P127" i="24"/>
  <c r="P132" i="24"/>
  <c r="P133" i="24"/>
  <c r="P134" i="24"/>
  <c r="P135" i="24"/>
  <c r="P136" i="24"/>
  <c r="P137" i="24"/>
  <c r="P138" i="24"/>
  <c r="P139" i="24"/>
  <c r="P140" i="24"/>
  <c r="P141" i="24"/>
  <c r="P142" i="24"/>
  <c r="P143" i="24"/>
  <c r="P144" i="24"/>
  <c r="P145" i="24"/>
  <c r="P146" i="24"/>
  <c r="P147" i="24"/>
  <c r="P148" i="24"/>
  <c r="P149" i="24"/>
  <c r="P153" i="24"/>
  <c r="P158" i="24"/>
  <c r="P159" i="24"/>
  <c r="P160" i="24"/>
  <c r="P161" i="24"/>
  <c r="P162" i="24"/>
  <c r="P164" i="24"/>
  <c r="P165" i="24"/>
  <c r="P166" i="24"/>
  <c r="P170" i="24"/>
  <c r="P173" i="24"/>
  <c r="P174" i="24"/>
  <c r="P176" i="24"/>
  <c r="P177" i="24"/>
  <c r="P178" i="24"/>
  <c r="P179" i="24"/>
  <c r="P180" i="24"/>
  <c r="P181" i="24"/>
  <c r="P182" i="24"/>
  <c r="P185" i="24"/>
  <c r="P187" i="24"/>
  <c r="P188" i="24"/>
  <c r="P189" i="24"/>
  <c r="P191" i="24"/>
  <c r="P199" i="24"/>
  <c r="P202" i="24"/>
  <c r="P203" i="24"/>
  <c r="P204" i="24"/>
  <c r="P210" i="24"/>
  <c r="P215" i="24"/>
  <c r="P218" i="24"/>
  <c r="P220" i="24"/>
  <c r="P223" i="24"/>
  <c r="P230" i="24"/>
  <c r="P231" i="24"/>
  <c r="P232" i="24"/>
  <c r="P233" i="24"/>
  <c r="P234" i="24"/>
  <c r="P235" i="24"/>
  <c r="P236" i="24"/>
  <c r="P238" i="24"/>
  <c r="P239" i="24"/>
  <c r="P240" i="24"/>
  <c r="P243" i="24"/>
  <c r="P247" i="24"/>
  <c r="P249" i="24"/>
  <c r="P251" i="24"/>
  <c r="P265" i="24"/>
  <c r="P267" i="24"/>
  <c r="P277" i="24"/>
  <c r="P279" i="24"/>
  <c r="P280" i="24"/>
  <c r="P281" i="24"/>
  <c r="P282" i="24"/>
  <c r="P283" i="24"/>
  <c r="P284" i="24"/>
  <c r="P285" i="24"/>
  <c r="P286" i="24"/>
  <c r="P287" i="24"/>
  <c r="P288" i="24"/>
  <c r="P289" i="24"/>
  <c r="P290" i="24"/>
  <c r="P291" i="24"/>
  <c r="P295" i="24"/>
  <c r="P298" i="24"/>
  <c r="P302" i="24"/>
  <c r="P305" i="24"/>
  <c r="P306" i="24"/>
  <c r="P307" i="24"/>
  <c r="P308" i="24"/>
  <c r="P311" i="24"/>
  <c r="P312" i="24"/>
  <c r="P313" i="24"/>
  <c r="P314" i="24"/>
  <c r="P315" i="24"/>
  <c r="P316" i="24"/>
  <c r="P317" i="24"/>
  <c r="P318" i="24"/>
  <c r="P319" i="24"/>
  <c r="P320" i="24"/>
  <c r="P321" i="24"/>
  <c r="P322" i="24"/>
  <c r="P323" i="24"/>
  <c r="P324" i="24"/>
  <c r="P325" i="24"/>
  <c r="P326" i="24"/>
  <c r="P327" i="24"/>
  <c r="P328" i="24"/>
  <c r="P329" i="24"/>
  <c r="P330" i="24"/>
  <c r="P331" i="24"/>
  <c r="P333" i="24"/>
  <c r="P334" i="24"/>
  <c r="P336" i="24"/>
  <c r="P337" i="24"/>
  <c r="P338" i="24"/>
  <c r="P339" i="24"/>
  <c r="P340" i="24"/>
  <c r="P341" i="24"/>
  <c r="P342" i="24"/>
  <c r="P343" i="24"/>
  <c r="P344" i="24"/>
  <c r="P345" i="24"/>
  <c r="P350" i="24"/>
  <c r="P4" i="22"/>
  <c r="P5" i="22"/>
  <c r="P6" i="22"/>
  <c r="P7" i="22"/>
  <c r="P8" i="22"/>
  <c r="P9" i="22"/>
  <c r="P10" i="22"/>
  <c r="P11" i="22"/>
  <c r="P12" i="22"/>
  <c r="P13" i="22"/>
  <c r="P14" i="22"/>
  <c r="P15" i="22"/>
  <c r="P16" i="22"/>
  <c r="P13" i="14"/>
  <c r="P4" i="10"/>
  <c r="P5" i="10"/>
  <c r="P6" i="10"/>
  <c r="P7" i="10"/>
  <c r="P8" i="10"/>
  <c r="P9" i="10"/>
  <c r="P10" i="10"/>
  <c r="P3" i="10"/>
  <c r="W3" i="8"/>
  <c r="X3" i="8" s="1"/>
  <c r="V3" i="8"/>
  <c r="V4" i="8" s="1"/>
  <c r="U3" i="8"/>
  <c r="U4" i="8" s="1"/>
  <c r="T3" i="8"/>
  <c r="T4" i="8" s="1"/>
  <c r="AF3" i="7"/>
  <c r="AE3" i="7"/>
  <c r="AF4" i="24"/>
  <c r="AF5" i="24"/>
  <c r="AF6" i="24"/>
  <c r="AF7" i="24"/>
  <c r="AF8" i="24"/>
  <c r="AF3" i="24"/>
  <c r="AE4" i="24"/>
  <c r="AE5" i="24"/>
  <c r="AE6" i="24"/>
  <c r="AE7" i="24"/>
  <c r="AE8" i="24"/>
  <c r="AE3" i="24"/>
  <c r="AD4" i="24"/>
  <c r="AD5" i="24"/>
  <c r="AD6" i="24"/>
  <c r="AD7" i="24"/>
  <c r="AD8" i="24"/>
  <c r="AD3" i="24"/>
  <c r="W4" i="24"/>
  <c r="W5" i="24"/>
  <c r="W3" i="24"/>
  <c r="V4" i="24"/>
  <c r="V5" i="24"/>
  <c r="V3" i="24"/>
  <c r="U3" i="24"/>
  <c r="U4" i="24"/>
  <c r="U5" i="24"/>
  <c r="T4" i="24"/>
  <c r="T5" i="24"/>
  <c r="T3" i="24"/>
  <c r="W3" i="19"/>
  <c r="P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5" i="18"/>
  <c r="P136" i="18"/>
  <c r="P137" i="18"/>
  <c r="P138" i="18"/>
  <c r="P139" i="18"/>
  <c r="T9" i="18"/>
  <c r="P5" i="17"/>
  <c r="P6" i="17"/>
  <c r="P7" i="17"/>
  <c r="P8" i="17"/>
  <c r="P9" i="17"/>
  <c r="P10" i="17"/>
  <c r="P11" i="17"/>
  <c r="P3" i="17"/>
  <c r="P4" i="17"/>
  <c r="P87" i="11"/>
  <c r="AF4" i="10"/>
  <c r="AF3" i="10"/>
  <c r="AE4" i="10"/>
  <c r="AE3" i="10"/>
  <c r="AD4" i="10"/>
  <c r="AD3" i="10"/>
  <c r="W3" i="10"/>
  <c r="V3" i="10"/>
  <c r="V4" i="10"/>
  <c r="U3" i="10"/>
  <c r="U4" i="10"/>
  <c r="T4" i="10"/>
  <c r="T3" i="10"/>
  <c r="AD4" i="9"/>
  <c r="AD5" i="9" s="1"/>
  <c r="P3" i="22"/>
  <c r="W5" i="19"/>
  <c r="P4" i="21"/>
  <c r="P5" i="21"/>
  <c r="P6" i="21"/>
  <c r="P7" i="21"/>
  <c r="P8" i="21"/>
  <c r="P9" i="21"/>
  <c r="P10" i="21"/>
  <c r="P11" i="21"/>
  <c r="P12" i="21"/>
  <c r="P3" i="21"/>
  <c r="P4" i="16"/>
  <c r="P4" i="14"/>
  <c r="P5" i="14"/>
  <c r="P6" i="14"/>
  <c r="P7" i="14"/>
  <c r="P8" i="14"/>
  <c r="P9" i="14"/>
  <c r="P10" i="14"/>
  <c r="P11" i="14"/>
  <c r="P12" i="14"/>
  <c r="AF4" i="8"/>
  <c r="AF5" i="8" s="1"/>
  <c r="AG3" i="8" s="1"/>
  <c r="AF3" i="8"/>
  <c r="P3" i="7"/>
  <c r="K10" i="41"/>
  <c r="J6" i="41"/>
  <c r="J8" i="41"/>
  <c r="J9" i="41"/>
  <c r="K9" i="41"/>
  <c r="J5" i="41"/>
  <c r="I9" i="41"/>
  <c r="I6" i="41"/>
  <c r="I7" i="41"/>
  <c r="J7" i="41"/>
  <c r="K7" i="41"/>
  <c r="I8" i="41"/>
  <c r="I5" i="41"/>
  <c r="I10" i="41"/>
  <c r="J10" i="41"/>
  <c r="K8" i="41"/>
  <c r="K6" i="41"/>
  <c r="K5" i="41"/>
  <c r="P4" i="23"/>
  <c r="P5" i="23"/>
  <c r="P3" i="23"/>
  <c r="P3" i="19"/>
  <c r="T5" i="19"/>
  <c r="U5" i="19"/>
  <c r="V5" i="19"/>
  <c r="P4" i="19"/>
  <c r="T3" i="19"/>
  <c r="T6" i="19" s="1"/>
  <c r="U3" i="19"/>
  <c r="V3" i="19"/>
  <c r="P5" i="19"/>
  <c r="P6" i="19"/>
  <c r="P7" i="19"/>
  <c r="P8" i="19"/>
  <c r="P9" i="19"/>
  <c r="P10" i="19"/>
  <c r="P11" i="19"/>
  <c r="P12" i="19"/>
  <c r="P13" i="19"/>
  <c r="P14" i="19"/>
  <c r="P15" i="19"/>
  <c r="P16" i="19"/>
  <c r="P17" i="19"/>
  <c r="P18" i="19"/>
  <c r="P19" i="19"/>
  <c r="P20" i="19"/>
  <c r="P21" i="19"/>
  <c r="P22" i="19"/>
  <c r="P23" i="19"/>
  <c r="P24" i="19"/>
  <c r="P25" i="19"/>
  <c r="P26" i="19"/>
  <c r="P27" i="19"/>
  <c r="P28" i="19"/>
  <c r="P29" i="19"/>
  <c r="P30" i="19"/>
  <c r="P31" i="19"/>
  <c r="P32" i="19"/>
  <c r="P33" i="19"/>
  <c r="P34" i="19"/>
  <c r="P35" i="19"/>
  <c r="P36" i="19"/>
  <c r="P37" i="19"/>
  <c r="P38" i="19"/>
  <c r="P39" i="19"/>
  <c r="P40" i="19"/>
  <c r="P41" i="19"/>
  <c r="P42" i="19"/>
  <c r="P43" i="19"/>
  <c r="P44" i="19"/>
  <c r="P45" i="19"/>
  <c r="P46" i="19"/>
  <c r="P47" i="19"/>
  <c r="P48" i="19"/>
  <c r="P49" i="19"/>
  <c r="P50" i="19"/>
  <c r="P51" i="19"/>
  <c r="P52" i="19"/>
  <c r="P53" i="19"/>
  <c r="P54" i="19"/>
  <c r="P55" i="19"/>
  <c r="P56" i="19"/>
  <c r="P57" i="19"/>
  <c r="P58" i="19"/>
  <c r="P59" i="19"/>
  <c r="P60" i="19"/>
  <c r="P61" i="19"/>
  <c r="P62" i="19"/>
  <c r="P63" i="19"/>
  <c r="P64" i="19"/>
  <c r="P65" i="19"/>
  <c r="P66" i="19"/>
  <c r="P67" i="19"/>
  <c r="P68" i="19"/>
  <c r="P69" i="19"/>
  <c r="P70" i="19"/>
  <c r="P71" i="19"/>
  <c r="P72" i="19"/>
  <c r="P73" i="19"/>
  <c r="P74" i="19"/>
  <c r="P75" i="19"/>
  <c r="P76" i="19"/>
  <c r="P77" i="19"/>
  <c r="P78" i="19"/>
  <c r="P79" i="19"/>
  <c r="P80" i="19"/>
  <c r="P81" i="19"/>
  <c r="P82" i="19"/>
  <c r="P83" i="19"/>
  <c r="P84" i="19"/>
  <c r="P85" i="19"/>
  <c r="P86" i="19"/>
  <c r="P87" i="19"/>
  <c r="P88" i="19"/>
  <c r="P89" i="19"/>
  <c r="P90" i="19"/>
  <c r="P91" i="19"/>
  <c r="P92" i="19"/>
  <c r="P93" i="19"/>
  <c r="P3" i="16"/>
  <c r="P3" i="14"/>
  <c r="P3" i="13"/>
  <c r="P3" i="12"/>
  <c r="AE4" i="8"/>
  <c r="AE3" i="8"/>
  <c r="AE5" i="8" s="1"/>
  <c r="AD3" i="8"/>
  <c r="AD5" i="8" s="1"/>
  <c r="P4" i="8"/>
  <c r="P5" i="8"/>
  <c r="P3" i="8"/>
  <c r="AD4" i="8"/>
  <c r="AD3" i="7"/>
  <c r="B4" i="40"/>
  <c r="B5" i="40"/>
  <c r="B6" i="40"/>
  <c r="B7" i="40"/>
  <c r="B8" i="40"/>
  <c r="B9" i="40"/>
  <c r="B10" i="40"/>
  <c r="B11" i="40"/>
  <c r="B12" i="40"/>
  <c r="B13" i="40"/>
  <c r="B14" i="40"/>
  <c r="B15" i="40"/>
  <c r="B16" i="40"/>
  <c r="B17" i="40"/>
  <c r="B18" i="40"/>
  <c r="B19" i="40"/>
  <c r="B20" i="40"/>
  <c r="B21" i="40"/>
  <c r="B22" i="40"/>
  <c r="B3" i="40"/>
  <c r="L5" i="40"/>
  <c r="L6" i="40"/>
  <c r="L7" i="40"/>
  <c r="L8" i="40"/>
  <c r="L9" i="40"/>
  <c r="L10" i="40"/>
  <c r="L11" i="40"/>
  <c r="L12" i="40"/>
  <c r="L13" i="40"/>
  <c r="L14" i="40"/>
  <c r="L15" i="40"/>
  <c r="L16" i="40"/>
  <c r="L17" i="40"/>
  <c r="L18" i="40"/>
  <c r="L19" i="40"/>
  <c r="L20" i="40"/>
  <c r="L21" i="40"/>
  <c r="L22" i="40"/>
  <c r="L23" i="40"/>
  <c r="L24" i="40"/>
  <c r="L4" i="40"/>
  <c r="C21" i="39"/>
  <c r="C8" i="39"/>
  <c r="C4" i="39"/>
  <c r="C6" i="39"/>
  <c r="C10" i="39"/>
  <c r="C9" i="39"/>
  <c r="C7" i="39"/>
  <c r="C5" i="39"/>
  <c r="C20" i="39"/>
  <c r="C3" i="39"/>
  <c r="C14" i="39"/>
  <c r="C16" i="39"/>
  <c r="C11" i="39"/>
  <c r="C17" i="39"/>
  <c r="C15" i="39"/>
  <c r="C19" i="39"/>
  <c r="C12" i="39"/>
  <c r="C13" i="39"/>
  <c r="C18" i="39"/>
  <c r="O4" i="38"/>
  <c r="O5" i="38"/>
  <c r="O6" i="38"/>
  <c r="O7" i="38"/>
  <c r="O8" i="38"/>
  <c r="O9" i="38"/>
  <c r="O10" i="38"/>
  <c r="O11" i="38"/>
  <c r="O12" i="38"/>
  <c r="O13" i="38"/>
  <c r="O14" i="38"/>
  <c r="O15" i="38"/>
  <c r="O16" i="38"/>
  <c r="O17" i="38"/>
  <c r="O18" i="38"/>
  <c r="O19" i="38"/>
  <c r="O20" i="38"/>
  <c r="O21" i="38"/>
  <c r="O3" i="38"/>
  <c r="O22" i="38"/>
  <c r="E6" i="36"/>
  <c r="E7" i="36"/>
  <c r="E8" i="36"/>
  <c r="E9" i="36"/>
  <c r="E10" i="36"/>
  <c r="E11" i="36"/>
  <c r="E12" i="36"/>
  <c r="E13" i="36"/>
  <c r="E14" i="36"/>
  <c r="E15" i="36"/>
  <c r="E16" i="36"/>
  <c r="E17" i="36"/>
  <c r="E18" i="36"/>
  <c r="E19" i="36"/>
  <c r="E20" i="36"/>
  <c r="E21" i="36"/>
  <c r="E22" i="36"/>
  <c r="E23" i="36"/>
  <c r="E24" i="36"/>
  <c r="E25" i="36"/>
  <c r="E26" i="36"/>
  <c r="E27" i="36"/>
  <c r="E28" i="36"/>
  <c r="E29" i="36"/>
  <c r="E30" i="36"/>
  <c r="E31" i="36"/>
  <c r="E32" i="36"/>
  <c r="E33" i="36"/>
  <c r="E34" i="36"/>
  <c r="E35" i="36"/>
  <c r="E36" i="36"/>
  <c r="E37" i="36"/>
  <c r="E38" i="36"/>
  <c r="E39" i="36"/>
  <c r="E40" i="36"/>
  <c r="E41" i="36"/>
  <c r="E42" i="36"/>
  <c r="E43" i="36"/>
  <c r="E44" i="36"/>
  <c r="E45" i="36"/>
  <c r="E46" i="36"/>
  <c r="E47" i="36"/>
  <c r="E48" i="36"/>
  <c r="E49" i="36"/>
  <c r="E50" i="36"/>
  <c r="E51" i="36"/>
  <c r="E52" i="36"/>
  <c r="E53" i="36"/>
  <c r="E54" i="36"/>
  <c r="E55" i="36"/>
  <c r="E56" i="36"/>
  <c r="E57" i="36"/>
  <c r="E58" i="36"/>
  <c r="E59" i="36"/>
  <c r="E60" i="36"/>
  <c r="E61" i="36"/>
  <c r="E62" i="36"/>
  <c r="E63" i="36"/>
  <c r="E64" i="36"/>
  <c r="E65" i="36"/>
  <c r="E66" i="36"/>
  <c r="E67" i="36"/>
  <c r="E68" i="36"/>
  <c r="E69" i="36"/>
  <c r="E70" i="36"/>
  <c r="E71" i="36"/>
  <c r="E72" i="36"/>
  <c r="E73" i="36"/>
  <c r="E74" i="36"/>
  <c r="E75" i="36"/>
  <c r="E76" i="36"/>
  <c r="E77" i="36"/>
  <c r="E78" i="36"/>
  <c r="E79" i="36"/>
  <c r="E80" i="36"/>
  <c r="E81" i="36"/>
  <c r="E82" i="36"/>
  <c r="E83" i="36"/>
  <c r="E84" i="36"/>
  <c r="E5" i="36"/>
  <c r="N19" i="38"/>
  <c r="N20" i="38"/>
  <c r="N8" i="38"/>
  <c r="N10" i="38"/>
  <c r="N9" i="38"/>
  <c r="N11" i="38"/>
  <c r="N3" i="38"/>
  <c r="N18" i="38"/>
  <c r="N17" i="38"/>
  <c r="N21" i="38"/>
  <c r="N14" i="38"/>
  <c r="N5" i="38"/>
  <c r="N15" i="38"/>
  <c r="N6" i="38"/>
  <c r="N7" i="38"/>
  <c r="N12" i="38"/>
  <c r="N4" i="38"/>
  <c r="N13" i="38"/>
  <c r="N22" i="38"/>
  <c r="N16" i="38"/>
  <c r="J6" i="36"/>
  <c r="J7" i="36"/>
  <c r="J8" i="36"/>
  <c r="J9" i="36"/>
  <c r="J5" i="36"/>
  <c r="K6" i="36"/>
  <c r="K7" i="36"/>
  <c r="K9" i="36"/>
  <c r="K5" i="36"/>
  <c r="I8" i="36"/>
  <c r="K8" i="36"/>
  <c r="AO1163" i="34"/>
  <c r="AO1164" i="34"/>
  <c r="AO1165" i="34"/>
  <c r="AO1166" i="34"/>
  <c r="AO1167" i="34"/>
  <c r="AO1168" i="34"/>
  <c r="AO1169" i="34"/>
  <c r="AO1170" i="34"/>
  <c r="AO1171" i="34"/>
  <c r="AO1172" i="34"/>
  <c r="AO1173" i="34"/>
  <c r="AO1174" i="34"/>
  <c r="AO1175" i="34"/>
  <c r="AO1176" i="34"/>
  <c r="AO1177" i="34"/>
  <c r="AO1178" i="34"/>
  <c r="AO1179" i="34"/>
  <c r="AO1180" i="34"/>
  <c r="AO1181" i="34"/>
  <c r="AO1182" i="34"/>
  <c r="AO1183" i="34"/>
  <c r="AO1184" i="34"/>
  <c r="AO1185" i="34"/>
  <c r="AO1186" i="34"/>
  <c r="AO1187" i="34"/>
  <c r="AO1188" i="34"/>
  <c r="AO1189" i="34"/>
  <c r="AO1190" i="34"/>
  <c r="AO1191" i="34"/>
  <c r="AO1192" i="34"/>
  <c r="AO1193" i="34"/>
  <c r="AO1194" i="34"/>
  <c r="AO1195" i="34"/>
  <c r="AO1196" i="34"/>
  <c r="AO1197" i="34"/>
  <c r="AO1198" i="34"/>
  <c r="AO1199" i="34"/>
  <c r="AO1200" i="34"/>
  <c r="AO1201" i="34"/>
  <c r="AO1202" i="34"/>
  <c r="AO1203" i="34"/>
  <c r="AO1204" i="34"/>
  <c r="AO1205" i="34"/>
  <c r="AO1206" i="34"/>
  <c r="AO1207" i="34"/>
  <c r="AO1208" i="34"/>
  <c r="AO1209" i="34"/>
  <c r="AO1210" i="34"/>
  <c r="AO1211" i="34"/>
  <c r="AO1212" i="34"/>
  <c r="AO1213" i="34"/>
  <c r="AO1214" i="34"/>
  <c r="AO1215" i="34"/>
  <c r="AO1216" i="34"/>
  <c r="AO1217" i="34"/>
  <c r="AO1218" i="34"/>
  <c r="AO1219" i="34"/>
  <c r="AO1220" i="34"/>
  <c r="AO1221" i="34"/>
  <c r="AO1222" i="34"/>
  <c r="AO1223" i="34"/>
  <c r="AO1224" i="34"/>
  <c r="AO1225" i="34"/>
  <c r="AO1226" i="34"/>
  <c r="AO1227" i="34"/>
  <c r="AO1228" i="34"/>
  <c r="AO1229" i="34"/>
  <c r="AO1230" i="34"/>
  <c r="AO1231" i="34"/>
  <c r="AO1232" i="34"/>
  <c r="AO1233" i="34"/>
  <c r="AO1234" i="34"/>
  <c r="AO1235" i="34"/>
  <c r="AO1236" i="34"/>
  <c r="AO1237" i="34"/>
  <c r="AO1238" i="34"/>
  <c r="AO1239" i="34"/>
  <c r="AO1240" i="34"/>
  <c r="AO1241" i="34"/>
  <c r="AO1242" i="34"/>
  <c r="AO1243" i="34"/>
  <c r="AO1244" i="34"/>
  <c r="AO1245" i="34"/>
  <c r="AO1246" i="34"/>
  <c r="AO1247" i="34"/>
  <c r="AO1248" i="34"/>
  <c r="AO1249" i="34"/>
  <c r="AO1250" i="34"/>
  <c r="AO1251" i="34"/>
  <c r="AO1252" i="34"/>
  <c r="AO1253" i="34"/>
  <c r="AO1254" i="34"/>
  <c r="AO1255" i="34"/>
  <c r="AO1256" i="34"/>
  <c r="AO1257" i="34"/>
  <c r="AO1258" i="34"/>
  <c r="AO1259" i="34"/>
  <c r="AO1260" i="34"/>
  <c r="AO1261" i="34"/>
  <c r="AO1262" i="34"/>
  <c r="AO1263" i="34"/>
  <c r="AO1264" i="34"/>
  <c r="AO1265" i="34"/>
  <c r="AO1266" i="34"/>
  <c r="AO1267" i="34"/>
  <c r="AO1268" i="34"/>
  <c r="AO1269" i="34"/>
  <c r="AO1270" i="34"/>
  <c r="AO1271" i="34"/>
  <c r="AO1272" i="34"/>
  <c r="AO1273" i="34"/>
  <c r="AO1274" i="34"/>
  <c r="AO1275" i="34"/>
  <c r="AO1276" i="34"/>
  <c r="AO1277" i="34"/>
  <c r="AO1278" i="34"/>
  <c r="AO1279" i="34"/>
  <c r="AO1280" i="34"/>
  <c r="AO1281" i="34"/>
  <c r="AO1282" i="34"/>
  <c r="AO1283" i="34"/>
  <c r="AO1284" i="34"/>
  <c r="AO1285" i="34"/>
  <c r="AO1286" i="34"/>
  <c r="AO1287" i="34"/>
  <c r="AO1288" i="34"/>
  <c r="AO1289" i="34"/>
  <c r="AO1290" i="34"/>
  <c r="AO1291" i="34"/>
  <c r="AO1292" i="34"/>
  <c r="AO1293" i="34"/>
  <c r="AO1294" i="34"/>
  <c r="AO1295" i="34"/>
  <c r="AO1296" i="34"/>
  <c r="AO1297" i="34"/>
  <c r="AO1298" i="34"/>
  <c r="AO1299" i="34"/>
  <c r="AO1300" i="34"/>
  <c r="AO1301" i="34"/>
  <c r="AO1302" i="34"/>
  <c r="AO1303" i="34"/>
  <c r="AO1304" i="34"/>
  <c r="AO1305" i="34"/>
  <c r="AO1306" i="34"/>
  <c r="AO1307" i="34"/>
  <c r="AO1308" i="34"/>
  <c r="AO1309" i="34"/>
  <c r="AO1310" i="34"/>
  <c r="AO1311" i="34"/>
  <c r="AO1312" i="34"/>
  <c r="AO1313" i="34"/>
  <c r="AO1314" i="34"/>
  <c r="AO1315" i="34"/>
  <c r="AO1316" i="34"/>
  <c r="AO1317" i="34"/>
  <c r="AO1318" i="34"/>
  <c r="AO1319" i="34"/>
  <c r="AO1320" i="34"/>
  <c r="AO1321" i="34"/>
  <c r="AO1322" i="34"/>
  <c r="AO1323" i="34"/>
  <c r="AO1324" i="34"/>
  <c r="AO1325" i="34"/>
  <c r="AO1326" i="34"/>
  <c r="AO1327" i="34"/>
  <c r="AO1328" i="34"/>
  <c r="AO1329" i="34"/>
  <c r="AO1330" i="34"/>
  <c r="AO1331" i="34"/>
  <c r="AO1332" i="34"/>
  <c r="AO1333" i="34"/>
  <c r="AO1334" i="34"/>
  <c r="AO1335" i="34"/>
  <c r="AO1336" i="34"/>
  <c r="AO1337" i="34"/>
  <c r="AO1338" i="34"/>
  <c r="AO1339" i="34"/>
  <c r="AO1340" i="34"/>
  <c r="AO1341" i="34"/>
  <c r="AO1342" i="34"/>
  <c r="AO1343" i="34"/>
  <c r="AO1344" i="34"/>
  <c r="AO1345" i="34"/>
  <c r="AO1346" i="34"/>
  <c r="AO1347" i="34"/>
  <c r="AO1348" i="34"/>
  <c r="AO1349" i="34"/>
  <c r="AO1350" i="34"/>
  <c r="AO1351" i="34"/>
  <c r="AO1352" i="34"/>
  <c r="AO1353" i="34"/>
  <c r="AO1354" i="34"/>
  <c r="AO1355" i="34"/>
  <c r="AO1356" i="34"/>
  <c r="AO1357" i="34"/>
  <c r="AO1358" i="34"/>
  <c r="AO1359" i="34"/>
  <c r="AO1360" i="34"/>
  <c r="AO1361" i="34"/>
  <c r="AO1362" i="34"/>
  <c r="AO1363" i="34"/>
  <c r="AO1364" i="34"/>
  <c r="AO1365" i="34"/>
  <c r="AO1366" i="34"/>
  <c r="AO1367" i="34"/>
  <c r="AO1368" i="34"/>
  <c r="AO1369" i="34"/>
  <c r="AO1370" i="34"/>
  <c r="AO1371" i="34"/>
  <c r="AO1372" i="34"/>
  <c r="AO1373" i="34"/>
  <c r="AO1374" i="34"/>
  <c r="AO1375" i="34"/>
  <c r="AO1376" i="34"/>
  <c r="AO1377" i="34"/>
  <c r="AO1378" i="34"/>
  <c r="AO1379" i="34"/>
  <c r="AO1380" i="34"/>
  <c r="AO1381" i="34"/>
  <c r="AO1382" i="34"/>
  <c r="AO1383" i="34"/>
  <c r="AO1384" i="34"/>
  <c r="AO1385" i="34"/>
  <c r="AO1386" i="34"/>
  <c r="AO1387" i="34"/>
  <c r="AO1388" i="34"/>
  <c r="AO1389" i="34"/>
  <c r="AO1390" i="34"/>
  <c r="AO1391" i="34"/>
  <c r="AO1392" i="34"/>
  <c r="AO1393" i="34"/>
  <c r="AO1394" i="34"/>
  <c r="AO1395" i="34"/>
  <c r="AO1396" i="34"/>
  <c r="AO1397" i="34"/>
  <c r="AO1398" i="34"/>
  <c r="AO1399" i="34"/>
  <c r="AO1400" i="34"/>
  <c r="AO1401" i="34"/>
  <c r="AO1402" i="34"/>
  <c r="AO1403" i="34"/>
  <c r="AO1404" i="34"/>
  <c r="AO1405" i="34"/>
  <c r="AO1406" i="34"/>
  <c r="AO1407" i="34"/>
  <c r="AO1408" i="34"/>
  <c r="AO1409" i="34"/>
  <c r="AO1410" i="34"/>
  <c r="AO1411" i="34"/>
  <c r="AO1412" i="34"/>
  <c r="AO1413" i="34"/>
  <c r="AO1414" i="34"/>
  <c r="AO1415" i="34"/>
  <c r="AO1416" i="34"/>
  <c r="AO1417" i="34"/>
  <c r="AO1418" i="34"/>
  <c r="AO1419" i="34"/>
  <c r="AO1420" i="34"/>
  <c r="AO1421" i="34"/>
  <c r="AO1422" i="34"/>
  <c r="AO1423" i="34"/>
  <c r="AO1424" i="34"/>
  <c r="AO1425" i="34"/>
  <c r="AO1426" i="34"/>
  <c r="AO1427" i="34"/>
  <c r="AO1428" i="34"/>
  <c r="AO1429" i="34"/>
  <c r="AO1430" i="34"/>
  <c r="AO1431" i="34"/>
  <c r="AO1432" i="34"/>
  <c r="AO1433" i="34"/>
  <c r="AO1434" i="34"/>
  <c r="AO1435" i="34"/>
  <c r="AO1436" i="34"/>
  <c r="AO1437" i="34"/>
  <c r="AO1438" i="34"/>
  <c r="AO1439" i="34"/>
  <c r="AO1440" i="34"/>
  <c r="AO1441" i="34"/>
  <c r="AO1442" i="34"/>
  <c r="AO1443" i="34"/>
  <c r="AO1444" i="34"/>
  <c r="AO1445" i="34"/>
  <c r="AO1446" i="34"/>
  <c r="AO1447" i="34"/>
  <c r="AO1448" i="34"/>
  <c r="AO1449" i="34"/>
  <c r="AO1450" i="34"/>
  <c r="AO1451" i="34"/>
  <c r="AO1452" i="34"/>
  <c r="AO1453" i="34"/>
  <c r="AO1454" i="34"/>
  <c r="AO1455" i="34"/>
  <c r="AO1456" i="34"/>
  <c r="AO1457" i="34"/>
  <c r="AO1458" i="34"/>
  <c r="AO1459" i="34"/>
  <c r="AO1460" i="34"/>
  <c r="AO1461" i="34"/>
  <c r="AO1462" i="34"/>
  <c r="AO1463" i="34"/>
  <c r="AO1464" i="34"/>
  <c r="AO1465" i="34"/>
  <c r="AO1466" i="34"/>
  <c r="AO1467" i="34"/>
  <c r="AO1468" i="34"/>
  <c r="AO1469" i="34"/>
  <c r="AO1162" i="34"/>
  <c r="P3" i="6"/>
  <c r="D39" i="33"/>
  <c r="D38" i="33"/>
  <c r="D37" i="33"/>
  <c r="D36" i="33"/>
  <c r="D35" i="33"/>
  <c r="D22" i="33"/>
  <c r="C12" i="33"/>
  <c r="C13" i="33"/>
  <c r="C14" i="33"/>
  <c r="C15" i="33"/>
  <c r="C16" i="33"/>
  <c r="C17" i="33"/>
  <c r="C18" i="33"/>
  <c r="C19" i="33"/>
  <c r="C11" i="33"/>
  <c r="C36" i="33"/>
  <c r="C37" i="33"/>
  <c r="C38" i="33"/>
  <c r="C39" i="33"/>
  <c r="C35" i="33"/>
  <c r="C25" i="33"/>
  <c r="D25" i="33"/>
  <c r="C24" i="33"/>
  <c r="C23" i="33"/>
  <c r="D23" i="33"/>
  <c r="C22" i="33"/>
  <c r="C21" i="33"/>
  <c r="H4" i="33"/>
  <c r="C9" i="33"/>
  <c r="C8" i="33"/>
  <c r="H7" i="33"/>
  <c r="C7" i="33"/>
  <c r="H6" i="33"/>
  <c r="C6" i="33"/>
  <c r="H5" i="33"/>
  <c r="C5" i="33"/>
  <c r="C4" i="33"/>
  <c r="I3" i="33"/>
  <c r="H3" i="33"/>
  <c r="C3" i="33"/>
  <c r="C2" i="33"/>
  <c r="D24" i="33"/>
  <c r="N2" i="28"/>
  <c r="M21" i="28"/>
  <c r="B22" i="27"/>
  <c r="P3" i="24"/>
  <c r="AG3" i="23"/>
  <c r="AG4" i="23" s="1"/>
  <c r="AH3" i="23" s="1"/>
  <c r="AH4" i="23" s="1"/>
  <c r="AF3" i="23"/>
  <c r="AF4" i="23" s="1"/>
  <c r="AE3" i="23"/>
  <c r="AE4" i="23" s="1"/>
  <c r="W3" i="23"/>
  <c r="W4" i="23" s="1"/>
  <c r="V3" i="23"/>
  <c r="V4" i="23" s="1"/>
  <c r="U3" i="23"/>
  <c r="U4" i="23" s="1"/>
  <c r="T3" i="23"/>
  <c r="T4" i="23" s="1"/>
  <c r="AH4" i="22"/>
  <c r="AG4" i="22"/>
  <c r="AF4" i="22"/>
  <c r="AH3" i="22"/>
  <c r="AG3" i="22"/>
  <c r="AF3" i="22"/>
  <c r="W3" i="22"/>
  <c r="W4" i="22" s="1"/>
  <c r="V3" i="22"/>
  <c r="V4" i="22"/>
  <c r="U3" i="22"/>
  <c r="U4" i="22" s="1"/>
  <c r="T3" i="22"/>
  <c r="T4" i="22" s="1"/>
  <c r="AF3" i="21"/>
  <c r="AE3" i="21"/>
  <c r="AD3" i="21"/>
  <c r="AD4" i="21" s="1"/>
  <c r="W3" i="21"/>
  <c r="X3" i="21" s="1"/>
  <c r="V3" i="21"/>
  <c r="V4" i="21" s="1"/>
  <c r="U3" i="21"/>
  <c r="U4" i="21" s="1"/>
  <c r="T3" i="21"/>
  <c r="T4" i="21" s="1"/>
  <c r="AF7" i="20"/>
  <c r="AE7" i="20"/>
  <c r="AD7" i="20"/>
  <c r="AF6" i="20"/>
  <c r="AE6" i="20"/>
  <c r="AD6" i="20"/>
  <c r="AF5" i="20"/>
  <c r="AE5" i="20"/>
  <c r="AD5" i="20"/>
  <c r="AF4" i="20"/>
  <c r="AE4" i="20"/>
  <c r="AD4" i="20"/>
  <c r="W4" i="20"/>
  <c r="X4" i="20" s="1"/>
  <c r="V4" i="20"/>
  <c r="U4" i="20"/>
  <c r="T4" i="20"/>
  <c r="AF3" i="20"/>
  <c r="AE3" i="20"/>
  <c r="AE8" i="20" s="1"/>
  <c r="AD3" i="20"/>
  <c r="W3" i="20"/>
  <c r="V3" i="20"/>
  <c r="U3" i="20"/>
  <c r="T3" i="20"/>
  <c r="P3" i="20"/>
  <c r="AF4" i="19"/>
  <c r="AE4" i="19"/>
  <c r="AD4" i="19"/>
  <c r="AF3" i="19"/>
  <c r="AE3" i="19"/>
  <c r="AD3" i="19"/>
  <c r="AG4" i="18"/>
  <c r="AF4" i="18"/>
  <c r="AE4" i="18"/>
  <c r="AG3" i="18"/>
  <c r="AF3" i="18"/>
  <c r="AF5" i="18" s="1"/>
  <c r="AE3" i="18"/>
  <c r="P3" i="18"/>
  <c r="W5" i="17"/>
  <c r="W6" i="17" s="1"/>
  <c r="V5" i="17"/>
  <c r="V6" i="17" s="1"/>
  <c r="U5" i="17"/>
  <c r="T5" i="17"/>
  <c r="U4" i="17"/>
  <c r="U6" i="17" s="1"/>
  <c r="T4" i="17"/>
  <c r="AF3" i="17"/>
  <c r="AE3" i="17"/>
  <c r="AG3" i="16"/>
  <c r="AG4" i="16" s="1"/>
  <c r="AF3" i="16"/>
  <c r="AF4" i="16" s="1"/>
  <c r="AE4" i="16"/>
  <c r="W3" i="16"/>
  <c r="X3" i="16" s="1"/>
  <c r="V3" i="16"/>
  <c r="V4" i="16" s="1"/>
  <c r="U3" i="16"/>
  <c r="U4" i="16" s="1"/>
  <c r="T3" i="16"/>
  <c r="T4" i="16" s="1"/>
  <c r="T10" i="15"/>
  <c r="T3" i="15"/>
  <c r="T5" i="15"/>
  <c r="T6" i="15"/>
  <c r="AF4" i="15"/>
  <c r="AE4" i="15"/>
  <c r="AD4" i="15"/>
  <c r="T9" i="15"/>
  <c r="AF3" i="15"/>
  <c r="AE3" i="15"/>
  <c r="AD3" i="15"/>
  <c r="W8" i="15"/>
  <c r="V8" i="15"/>
  <c r="U8" i="15"/>
  <c r="T8" i="15"/>
  <c r="AG4" i="14"/>
  <c r="AF4" i="14"/>
  <c r="AE4" i="14"/>
  <c r="W4" i="14"/>
  <c r="V4" i="14"/>
  <c r="U4" i="14"/>
  <c r="T4" i="14"/>
  <c r="AG3" i="13"/>
  <c r="AG4" i="13" s="1"/>
  <c r="AF3" i="13"/>
  <c r="AF4" i="13" s="1"/>
  <c r="AE3" i="13"/>
  <c r="AE4" i="13" s="1"/>
  <c r="W3" i="13"/>
  <c r="W4" i="13" s="1"/>
  <c r="V3" i="13"/>
  <c r="V4" i="13" s="1"/>
  <c r="U3" i="13"/>
  <c r="U4" i="13" s="1"/>
  <c r="T3" i="13"/>
  <c r="T4" i="13" s="1"/>
  <c r="AD4" i="12"/>
  <c r="W5" i="12"/>
  <c r="V5" i="12"/>
  <c r="U5" i="12"/>
  <c r="T5" i="12"/>
  <c r="W3" i="11"/>
  <c r="V3" i="11"/>
  <c r="U3" i="11"/>
  <c r="T3" i="11"/>
  <c r="AF5" i="11"/>
  <c r="AE5" i="11"/>
  <c r="AD5" i="11"/>
  <c r="W5" i="11"/>
  <c r="V5" i="11"/>
  <c r="U5" i="11"/>
  <c r="T5" i="11"/>
  <c r="AF4" i="11"/>
  <c r="AF6" i="11" s="1"/>
  <c r="AG5" i="11" s="1"/>
  <c r="AE4" i="11"/>
  <c r="AD4" i="11"/>
  <c r="W4" i="11"/>
  <c r="V4" i="11"/>
  <c r="U4" i="11"/>
  <c r="T4" i="11"/>
  <c r="T7" i="11" s="1"/>
  <c r="AF3" i="11"/>
  <c r="AE3" i="11"/>
  <c r="AD3" i="11"/>
  <c r="AD6" i="11" s="1"/>
  <c r="W6" i="11"/>
  <c r="V6" i="11"/>
  <c r="U6" i="11"/>
  <c r="T6" i="11"/>
  <c r="AE4" i="21"/>
  <c r="AD5" i="10"/>
  <c r="X3" i="11"/>
  <c r="X5" i="17"/>
  <c r="AF4" i="21"/>
  <c r="AG3" i="21" s="1"/>
  <c r="AG4" i="21" s="1"/>
  <c r="W3" i="7"/>
  <c r="X3" i="7" s="1"/>
  <c r="V3" i="7"/>
  <c r="U3" i="7"/>
  <c r="T3" i="7"/>
  <c r="B12" i="28"/>
  <c r="C19" i="27"/>
  <c r="C19" i="28"/>
  <c r="D13" i="27"/>
  <c r="B18" i="28"/>
  <c r="C20" i="27"/>
  <c r="C20" i="28"/>
  <c r="D18" i="27"/>
  <c r="B19" i="28"/>
  <c r="C13" i="27"/>
  <c r="B3" i="28"/>
  <c r="C21" i="27"/>
  <c r="B10" i="28"/>
  <c r="C17" i="27"/>
  <c r="C12" i="28"/>
  <c r="D19" i="27"/>
  <c r="C18" i="28"/>
  <c r="D20" i="27"/>
  <c r="C9" i="28"/>
  <c r="D15" i="27"/>
  <c r="B20" i="28"/>
  <c r="C18" i="27"/>
  <c r="C3" i="28"/>
  <c r="D3" i="28"/>
  <c r="D21" i="27"/>
  <c r="E21" i="27"/>
  <c r="J16" i="27"/>
  <c r="L16" i="27"/>
  <c r="B9" i="28"/>
  <c r="C15" i="27"/>
  <c r="C10" i="28"/>
  <c r="D17" i="27"/>
  <c r="X3" i="6"/>
  <c r="C4" i="40"/>
  <c r="D4" i="40"/>
  <c r="D11" i="39"/>
  <c r="E11" i="39"/>
  <c r="C10" i="40"/>
  <c r="D10" i="40"/>
  <c r="D19" i="39"/>
  <c r="E19" i="39"/>
  <c r="C13" i="40"/>
  <c r="D13" i="40"/>
  <c r="D17" i="39"/>
  <c r="E17" i="39"/>
  <c r="C21" i="40"/>
  <c r="D21" i="40"/>
  <c r="D18" i="39"/>
  <c r="E18" i="39"/>
  <c r="C11" i="40"/>
  <c r="D11" i="40"/>
  <c r="D16" i="39"/>
  <c r="E16" i="39"/>
  <c r="D5" i="39"/>
  <c r="E5" i="39"/>
  <c r="C20" i="40"/>
  <c r="D20" i="40"/>
  <c r="C19" i="40"/>
  <c r="D19" i="40"/>
  <c r="D12" i="39"/>
  <c r="E12" i="39"/>
  <c r="D18" i="28"/>
  <c r="H18" i="28"/>
  <c r="E20" i="27"/>
  <c r="J20" i="27"/>
  <c r="L20" i="27"/>
  <c r="E15" i="27"/>
  <c r="J19" i="27"/>
  <c r="L19" i="27"/>
  <c r="D20" i="28"/>
  <c r="M20" i="28"/>
  <c r="O20" i="28"/>
  <c r="C14" i="27"/>
  <c r="B15" i="28"/>
  <c r="D10" i="28"/>
  <c r="M10" i="28"/>
  <c r="O10" i="28"/>
  <c r="C8" i="28"/>
  <c r="D10" i="27"/>
  <c r="D12" i="28"/>
  <c r="C2" i="28"/>
  <c r="D9" i="27"/>
  <c r="B14" i="28"/>
  <c r="C4" i="27"/>
  <c r="B6" i="28"/>
  <c r="C11" i="27"/>
  <c r="B4" i="28"/>
  <c r="C16" i="27"/>
  <c r="B8" i="28"/>
  <c r="C10" i="27"/>
  <c r="C13" i="28"/>
  <c r="D6" i="27"/>
  <c r="E17" i="27"/>
  <c r="J15" i="27"/>
  <c r="L15" i="27"/>
  <c r="E19" i="27"/>
  <c r="J17" i="27"/>
  <c r="L17" i="27"/>
  <c r="E18" i="27"/>
  <c r="J3" i="27"/>
  <c r="L3" i="27"/>
  <c r="E13" i="27"/>
  <c r="J11" i="27"/>
  <c r="L11" i="27"/>
  <c r="C6" i="28"/>
  <c r="D6" i="28"/>
  <c r="D11" i="27"/>
  <c r="C17" i="28"/>
  <c r="D8" i="27"/>
  <c r="B11" i="28"/>
  <c r="C7" i="27"/>
  <c r="B2" i="28"/>
  <c r="C9" i="27"/>
  <c r="C16" i="28"/>
  <c r="D5" i="27"/>
  <c r="C7" i="28"/>
  <c r="D3" i="27"/>
  <c r="B17" i="28"/>
  <c r="C8" i="27"/>
  <c r="C14" i="28"/>
  <c r="D14" i="28"/>
  <c r="D4" i="27"/>
  <c r="E4" i="27"/>
  <c r="J4" i="27"/>
  <c r="L4" i="27"/>
  <c r="B7" i="28"/>
  <c r="C3" i="27"/>
  <c r="C4" i="28"/>
  <c r="D16" i="27"/>
  <c r="E16" i="27"/>
  <c r="J8" i="27"/>
  <c r="L8" i="27"/>
  <c r="C11" i="28"/>
  <c r="D7" i="27"/>
  <c r="C5" i="28"/>
  <c r="D12" i="27"/>
  <c r="C15" i="28"/>
  <c r="D14" i="27"/>
  <c r="B13" i="28"/>
  <c r="C6" i="27"/>
  <c r="B16" i="28"/>
  <c r="C5" i="27"/>
  <c r="B5" i="28"/>
  <c r="C12" i="27"/>
  <c r="M3" i="28"/>
  <c r="O3" i="28"/>
  <c r="I3" i="28"/>
  <c r="H3" i="28"/>
  <c r="D9" i="28"/>
  <c r="D19" i="28"/>
  <c r="C15" i="40"/>
  <c r="D15" i="40"/>
  <c r="D21" i="39"/>
  <c r="E21" i="39"/>
  <c r="D15" i="39"/>
  <c r="E15" i="39"/>
  <c r="C8" i="40"/>
  <c r="D8" i="40"/>
  <c r="D3" i="39"/>
  <c r="E3" i="39"/>
  <c r="C3" i="40"/>
  <c r="D3" i="40"/>
  <c r="C18" i="40"/>
  <c r="D18" i="40"/>
  <c r="D6" i="39"/>
  <c r="E6" i="39"/>
  <c r="C9" i="40"/>
  <c r="D9" i="40"/>
  <c r="D7" i="39"/>
  <c r="E7" i="39"/>
  <c r="D9" i="39"/>
  <c r="E9" i="39"/>
  <c r="C14" i="40"/>
  <c r="D14" i="40"/>
  <c r="C7" i="40"/>
  <c r="D7" i="40"/>
  <c r="D14" i="39"/>
  <c r="E14" i="39"/>
  <c r="D13" i="39"/>
  <c r="E13" i="39"/>
  <c r="C16" i="40"/>
  <c r="D16" i="40"/>
  <c r="C17" i="40"/>
  <c r="D17" i="40"/>
  <c r="D4" i="39"/>
  <c r="E4" i="39"/>
  <c r="C12" i="40"/>
  <c r="D12" i="40"/>
  <c r="D20" i="39"/>
  <c r="E20" i="39"/>
  <c r="D8" i="39"/>
  <c r="E8" i="39"/>
  <c r="C6" i="40"/>
  <c r="D6" i="40"/>
  <c r="C5" i="40"/>
  <c r="D5" i="40"/>
  <c r="D10" i="39"/>
  <c r="E10" i="39"/>
  <c r="I18" i="28"/>
  <c r="M18" i="28"/>
  <c r="O18" i="28"/>
  <c r="D16" i="28"/>
  <c r="H16" i="28"/>
  <c r="D11" i="28"/>
  <c r="H11" i="28"/>
  <c r="I10" i="28"/>
  <c r="H20" i="28"/>
  <c r="D15" i="28"/>
  <c r="H15" i="28"/>
  <c r="I20" i="28"/>
  <c r="H10" i="28"/>
  <c r="E14" i="27"/>
  <c r="J21" i="27"/>
  <c r="L21" i="27"/>
  <c r="D8" i="28"/>
  <c r="I8" i="28"/>
  <c r="D7" i="28"/>
  <c r="M7" i="28"/>
  <c r="O7" i="28"/>
  <c r="D17" i="28"/>
  <c r="I17" i="28"/>
  <c r="B22" i="28"/>
  <c r="C22" i="27"/>
  <c r="E5" i="27"/>
  <c r="J6" i="27"/>
  <c r="L6" i="27"/>
  <c r="E7" i="27"/>
  <c r="J12" i="27"/>
  <c r="L12" i="27"/>
  <c r="E11" i="27"/>
  <c r="J14" i="27"/>
  <c r="L14" i="27"/>
  <c r="E9" i="27"/>
  <c r="J13" i="27"/>
  <c r="L13" i="27"/>
  <c r="I14" i="28"/>
  <c r="M14" i="28"/>
  <c r="O14" i="28"/>
  <c r="H14" i="28"/>
  <c r="D13" i="28"/>
  <c r="D4" i="28"/>
  <c r="I6" i="28"/>
  <c r="M6" i="28"/>
  <c r="O6" i="28"/>
  <c r="H6" i="28"/>
  <c r="C22" i="28"/>
  <c r="D2" i="28"/>
  <c r="E10" i="27"/>
  <c r="J10" i="27"/>
  <c r="L10" i="27"/>
  <c r="M9" i="28"/>
  <c r="O9" i="28"/>
  <c r="H9" i="28"/>
  <c r="I9" i="28"/>
  <c r="D5" i="28"/>
  <c r="M19" i="28"/>
  <c r="O19" i="28"/>
  <c r="I19" i="28"/>
  <c r="H19" i="28"/>
  <c r="E12" i="27"/>
  <c r="J5" i="27"/>
  <c r="L5" i="27"/>
  <c r="D22" i="27"/>
  <c r="E3" i="27"/>
  <c r="J18" i="27"/>
  <c r="L18" i="27"/>
  <c r="E8" i="27"/>
  <c r="J7" i="27"/>
  <c r="L7" i="27"/>
  <c r="E6" i="27"/>
  <c r="J9" i="27"/>
  <c r="L9" i="27"/>
  <c r="M12" i="28"/>
  <c r="O12" i="28"/>
  <c r="H12" i="28"/>
  <c r="I12" i="28"/>
  <c r="M16" i="28"/>
  <c r="O16" i="28"/>
  <c r="M15" i="28"/>
  <c r="O15" i="28"/>
  <c r="M11" i="28"/>
  <c r="O11" i="28"/>
  <c r="I16" i="28"/>
  <c r="I11" i="28"/>
  <c r="H17" i="28"/>
  <c r="M8" i="28"/>
  <c r="O8" i="28"/>
  <c r="I15" i="28"/>
  <c r="H8" i="28"/>
  <c r="M17" i="28"/>
  <c r="O17" i="28"/>
  <c r="E22" i="27"/>
  <c r="I7" i="28"/>
  <c r="H7" i="28"/>
  <c r="I2" i="28"/>
  <c r="M2" i="28"/>
  <c r="O2" i="28"/>
  <c r="H2" i="28"/>
  <c r="M5" i="28"/>
  <c r="O5" i="28"/>
  <c r="H5" i="28"/>
  <c r="I5" i="28"/>
  <c r="M4" i="28"/>
  <c r="O4" i="28"/>
  <c r="H4" i="28"/>
  <c r="I4" i="28"/>
  <c r="D22" i="28"/>
  <c r="H22" i="28"/>
  <c r="M13" i="28"/>
  <c r="O13" i="28"/>
  <c r="H13" i="28"/>
  <c r="I13" i="28"/>
  <c r="AF9" i="24" l="1"/>
  <c r="W6" i="24"/>
  <c r="AE9" i="24"/>
  <c r="T6" i="24"/>
  <c r="X4" i="24"/>
  <c r="AD9" i="24"/>
  <c r="X5" i="24"/>
  <c r="U6" i="24"/>
  <c r="V6" i="24"/>
  <c r="X3" i="24"/>
  <c r="X3" i="23"/>
  <c r="X4" i="23"/>
  <c r="AF5" i="22"/>
  <c r="X3" i="22"/>
  <c r="X4" i="22"/>
  <c r="AG5" i="22"/>
  <c r="AH5" i="22"/>
  <c r="AI4" i="22" s="1"/>
  <c r="T5" i="20"/>
  <c r="V5" i="20"/>
  <c r="U5" i="20"/>
  <c r="X3" i="20"/>
  <c r="W5" i="20"/>
  <c r="AF8" i="20"/>
  <c r="AG3" i="20" s="1"/>
  <c r="AD8" i="20"/>
  <c r="W6" i="19"/>
  <c r="AD5" i="19"/>
  <c r="U6" i="19"/>
  <c r="X5" i="19"/>
  <c r="AF5" i="19"/>
  <c r="AG4" i="19" s="1"/>
  <c r="AG3" i="19"/>
  <c r="X3" i="19"/>
  <c r="AE5" i="19"/>
  <c r="V6" i="19"/>
  <c r="W4" i="21"/>
  <c r="X4" i="21" s="1"/>
  <c r="W9" i="18"/>
  <c r="V9" i="18"/>
  <c r="AG5" i="18"/>
  <c r="AH3" i="18" s="1"/>
  <c r="AE5" i="18"/>
  <c r="X3" i="18"/>
  <c r="U9" i="18"/>
  <c r="AF8" i="17"/>
  <c r="AG3" i="17" s="1"/>
  <c r="T6" i="17"/>
  <c r="AE8" i="17"/>
  <c r="W4" i="16"/>
  <c r="X4" i="16" s="1"/>
  <c r="AH3" i="16"/>
  <c r="AH4" i="16" s="1"/>
  <c r="AE5" i="15"/>
  <c r="T11" i="15"/>
  <c r="V11" i="15"/>
  <c r="X8" i="15"/>
  <c r="AD5" i="15"/>
  <c r="W11" i="15"/>
  <c r="U11" i="15"/>
  <c r="AF5" i="15"/>
  <c r="AG3" i="15" s="1"/>
  <c r="AH4" i="14"/>
  <c r="U6" i="12"/>
  <c r="V6" i="12"/>
  <c r="T6" i="12"/>
  <c r="X5" i="12"/>
  <c r="X6" i="11"/>
  <c r="W7" i="11"/>
  <c r="X5" i="11"/>
  <c r="AG4" i="11"/>
  <c r="U7" i="11"/>
  <c r="AG3" i="11"/>
  <c r="AG6" i="11" s="1"/>
  <c r="AE6" i="11"/>
  <c r="T8" i="10"/>
  <c r="AE5" i="10"/>
  <c r="V8" i="10"/>
  <c r="W8" i="10"/>
  <c r="AF5" i="10"/>
  <c r="AG4" i="10" s="1"/>
  <c r="X3" i="10"/>
  <c r="U8" i="10"/>
  <c r="W9" i="9"/>
  <c r="X6" i="9"/>
  <c r="AF5" i="9"/>
  <c r="AG4" i="9" s="1"/>
  <c r="X7" i="9"/>
  <c r="X4" i="9"/>
  <c r="U9" i="9"/>
  <c r="V9" i="9"/>
  <c r="X9" i="9" s="1"/>
  <c r="X8" i="9"/>
  <c r="T9" i="9"/>
  <c r="X5" i="9"/>
  <c r="AE5" i="9"/>
  <c r="W4" i="8"/>
  <c r="X4" i="8" s="1"/>
  <c r="AG4" i="8"/>
  <c r="AG5" i="8"/>
  <c r="AG3" i="7"/>
  <c r="T8" i="6"/>
  <c r="AE7" i="6"/>
  <c r="X5" i="6"/>
  <c r="U8" i="6"/>
  <c r="V8" i="6"/>
  <c r="W8" i="6"/>
  <c r="AD7" i="6"/>
  <c r="X4" i="6"/>
  <c r="X7" i="6"/>
  <c r="X6" i="17"/>
  <c r="X5" i="14"/>
  <c r="X4" i="14"/>
  <c r="X4" i="13"/>
  <c r="AH3" i="13"/>
  <c r="AH4" i="13" s="1"/>
  <c r="X3" i="13"/>
  <c r="AG4" i="12"/>
  <c r="AG5" i="12" s="1"/>
  <c r="W6" i="12"/>
  <c r="X4" i="11"/>
  <c r="V7" i="11"/>
  <c r="X7" i="11" s="1"/>
  <c r="AG3" i="9"/>
  <c r="AF7" i="6"/>
  <c r="AG7" i="24" l="1"/>
  <c r="AG4" i="24"/>
  <c r="AG8" i="24"/>
  <c r="AG5" i="24"/>
  <c r="AG3" i="24"/>
  <c r="AG6" i="24"/>
  <c r="X6" i="24"/>
  <c r="AI3" i="22"/>
  <c r="AI5" i="22" s="1"/>
  <c r="X5" i="20"/>
  <c r="AG4" i="20"/>
  <c r="AG8" i="20" s="1"/>
  <c r="AG6" i="20"/>
  <c r="AG5" i="20"/>
  <c r="AG7" i="20"/>
  <c r="X6" i="19"/>
  <c r="AG5" i="19"/>
  <c r="X9" i="18"/>
  <c r="AH4" i="18"/>
  <c r="AH5" i="18" s="1"/>
  <c r="AG8" i="17"/>
  <c r="X11" i="15"/>
  <c r="AG4" i="15"/>
  <c r="AG5" i="15" s="1"/>
  <c r="X6" i="12"/>
  <c r="X8" i="10"/>
  <c r="AG3" i="10"/>
  <c r="AG5" i="10" s="1"/>
  <c r="AG5" i="9"/>
  <c r="X8" i="6"/>
  <c r="AG5" i="6"/>
  <c r="AG4" i="6"/>
  <c r="AG3" i="6"/>
  <c r="AG6" i="6"/>
  <c r="AG9" i="24" l="1"/>
  <c r="AG7" i="6"/>
</calcChain>
</file>

<file path=xl/sharedStrings.xml><?xml version="1.0" encoding="utf-8"?>
<sst xmlns="http://schemas.openxmlformats.org/spreadsheetml/2006/main" count="34061" uniqueCount="3344">
  <si>
    <t>Ministerio/Institución</t>
  </si>
  <si>
    <t>Solicitado</t>
  </si>
  <si>
    <t>Ejecutado</t>
  </si>
  <si>
    <t>Ministerio de Agricultura</t>
  </si>
  <si>
    <t>Comisión Nacional de Riego</t>
  </si>
  <si>
    <t>Corporación Nacional Forestal</t>
  </si>
  <si>
    <t>Instituto de Desarrollo Agropecuario</t>
  </si>
  <si>
    <t>Seremi de Agricultura</t>
  </si>
  <si>
    <t>Servicio Agrícola y Ganadero</t>
  </si>
  <si>
    <t>Ministerio de Bienes Nacionales</t>
  </si>
  <si>
    <t>Seremi de Bienes Nacionales</t>
  </si>
  <si>
    <t>Ministerio de Defensa Nacional</t>
  </si>
  <si>
    <t>Carabineros de Chile</t>
  </si>
  <si>
    <t>Direccion General de Aeronautica Civil</t>
  </si>
  <si>
    <t>Ministerio de Desarrollo Social</t>
  </si>
  <si>
    <t>Corporación Nacional de Desarrollo indígena</t>
  </si>
  <si>
    <t>Fondo de Solidaridad e Inversión Social</t>
  </si>
  <si>
    <t>Instituto de la Juventud</t>
  </si>
  <si>
    <t>Seremi de Desarrollo Social</t>
  </si>
  <si>
    <t>Servicio Nacional de la Discapacidad</t>
  </si>
  <si>
    <t>Servicio Nacional del Adulto Mayor</t>
  </si>
  <si>
    <t>Ministerio de Economía, Fomento y Turismo</t>
  </si>
  <si>
    <t>Corporación de Fomento de la Producción</t>
  </si>
  <si>
    <t>Instituto Nacional de Estadísticas</t>
  </si>
  <si>
    <t>Servicio de Cooperación Técnica</t>
  </si>
  <si>
    <t>Servicio Nacional de Pesca</t>
  </si>
  <si>
    <t>Servicio Nacional de Turismo</t>
  </si>
  <si>
    <t>Subsecretaría de Pesca</t>
  </si>
  <si>
    <t>Ministerio de Educación</t>
  </si>
  <si>
    <t>Comisión Nacional de Investigación Científica y Tecnológica</t>
  </si>
  <si>
    <t>Consejo Nacional de la Cultura y las Artes</t>
  </si>
  <si>
    <t>Junta Nacional de Auxilio Escolar y Becas</t>
  </si>
  <si>
    <t>Junta Nacional de Jardines Infantiles</t>
  </si>
  <si>
    <t>Seremi de Educación</t>
  </si>
  <si>
    <t>Ministerio de Justicia y Derechos Humanos</t>
  </si>
  <si>
    <t>Seremi de Justicia</t>
  </si>
  <si>
    <t>Servicio Nacional de Menores</t>
  </si>
  <si>
    <t>Ministerio de la Mujer y la Equidad de Género</t>
  </si>
  <si>
    <t>Servicio Nacional de la Mujer y la Equidad de Género</t>
  </si>
  <si>
    <t>Ministerio de las Culturas, las Artes y el Patrimonio</t>
  </si>
  <si>
    <t>Subsecretaría de las Culturas y Las Artes</t>
  </si>
  <si>
    <t>Ministerio de Obras Públicas</t>
  </si>
  <si>
    <t>Admin Sistema de Concesiones Mop</t>
  </si>
  <si>
    <t>Agua Potable Rural</t>
  </si>
  <si>
    <t>Dirección de Aeropuertos</t>
  </si>
  <si>
    <t>Dirección de Arquitectura</t>
  </si>
  <si>
    <t>Dirección de Obras Hidráulicas</t>
  </si>
  <si>
    <t>Dirección General de Aguas</t>
  </si>
  <si>
    <t>Dirección Obras Portuarias</t>
  </si>
  <si>
    <t>Dirección Vialidad</t>
  </si>
  <si>
    <t>Ministerio de Relaciones Exteriores</t>
  </si>
  <si>
    <t>Dirección General de Relaciones Económicas Internacionales</t>
  </si>
  <si>
    <t>Ministerio de Salud</t>
  </si>
  <si>
    <t>Fondo Nacional de Salud</t>
  </si>
  <si>
    <t>Seremi  de Salud</t>
  </si>
  <si>
    <t>Servicio de Salud Coquimbo</t>
  </si>
  <si>
    <t>Subsecretaría de Redes Asistenciales</t>
  </si>
  <si>
    <t>Ministerio de Trabajo y Previsión Social</t>
  </si>
  <si>
    <t>Caja de Previsión de la Defensa Nacional</t>
  </si>
  <si>
    <t>Instituto de Previsión Social</t>
  </si>
  <si>
    <t>Instituto de Seguridad Laboral</t>
  </si>
  <si>
    <t>Servicio Nacional de Capacitación y Empleo</t>
  </si>
  <si>
    <t>Subsecretaría de Previsión Social</t>
  </si>
  <si>
    <t>Subsecretaría del Trabajo</t>
  </si>
  <si>
    <t>Ministerio de Transportes y Telecomunicaciones</t>
  </si>
  <si>
    <t>Secretaría de Transporte</t>
  </si>
  <si>
    <t>Seremi de Transportes y Telecomunicaciones</t>
  </si>
  <si>
    <t>Ministerio de Vivienda y Urbanismo</t>
  </si>
  <si>
    <t>Seremi de Vivienda y Urbanismo</t>
  </si>
  <si>
    <t>Servicio de Vivienda y Urbanismo</t>
  </si>
  <si>
    <t>Ministerio del Deporte</t>
  </si>
  <si>
    <t>Instituto Nacional de Deportes</t>
  </si>
  <si>
    <t>Ministerio del Interior y Seguridad Pública</t>
  </si>
  <si>
    <t>Gobierno Regional</t>
  </si>
  <si>
    <t>Servicio Gobierno del Interior</t>
  </si>
  <si>
    <t>Servicio Nacional para la Prevención y Rehabilitación del Consumo de Drogas y Alcohol</t>
  </si>
  <si>
    <t>Subsecretaria de Desarrollo Regional</t>
  </si>
  <si>
    <t>Subsecretaría de Prevención del Delito</t>
  </si>
  <si>
    <t>Ministerio del Medio Ambiente</t>
  </si>
  <si>
    <t>Subsecretaria de Medio Ambiente</t>
  </si>
  <si>
    <t>Ministerio Secretaría General de Gobierno</t>
  </si>
  <si>
    <t>Seremi de Gobierno</t>
  </si>
  <si>
    <t>Total general</t>
  </si>
  <si>
    <t>OTROS</t>
  </si>
  <si>
    <t>Resumen por tipo  de Inversion</t>
  </si>
  <si>
    <t>Nº</t>
  </si>
  <si>
    <t>Código</t>
  </si>
  <si>
    <t>Tipo Código</t>
  </si>
  <si>
    <t>Nombre de la Iniciativa</t>
  </si>
  <si>
    <t>Rate</t>
  </si>
  <si>
    <t>Ítem Presupuestario</t>
  </si>
  <si>
    <t>Etapa</t>
  </si>
  <si>
    <t>Nivel</t>
  </si>
  <si>
    <t>Provincia</t>
  </si>
  <si>
    <t>Comuna</t>
  </si>
  <si>
    <t>Localidad</t>
  </si>
  <si>
    <t>Sector</t>
  </si>
  <si>
    <t>Servicio Responsable</t>
  </si>
  <si>
    <t>Ministerio</t>
  </si>
  <si>
    <t>Unidad Técnica</t>
  </si>
  <si>
    <t>Fuente de Financiamiento</t>
  </si>
  <si>
    <t>Descriptor</t>
  </si>
  <si>
    <t>Costo Consejo Regional</t>
  </si>
  <si>
    <t>Costo EBI</t>
  </si>
  <si>
    <t>Costo Total Ajustado</t>
  </si>
  <si>
    <t>Gastado Años Anteriores</t>
  </si>
  <si>
    <t>Saldo Próximo Año</t>
  </si>
  <si>
    <t>Saldo Años Restantes</t>
  </si>
  <si>
    <t>Total Pagado</t>
  </si>
  <si>
    <t>Pagado
Enero</t>
  </si>
  <si>
    <t>Pagado
Febrero</t>
  </si>
  <si>
    <t>Pagado
Marzo</t>
  </si>
  <si>
    <t>Pagado
Abril</t>
  </si>
  <si>
    <t>Pagado
Mayo</t>
  </si>
  <si>
    <t>Pagado
Junio</t>
  </si>
  <si>
    <t>Pagado
Julio</t>
  </si>
  <si>
    <t>Pagado
Agosto</t>
  </si>
  <si>
    <t>Pagado
Septiembre</t>
  </si>
  <si>
    <t>Pagado
Octubre</t>
  </si>
  <si>
    <t>Pagado
Noviembre</t>
  </si>
  <si>
    <t>Pagado
Diciembre</t>
  </si>
  <si>
    <t>% Avance Físico</t>
  </si>
  <si>
    <t>% Avance Financiero</t>
  </si>
  <si>
    <t>Nº Iniciativas</t>
  </si>
  <si>
    <t>Costo Total</t>
  </si>
  <si>
    <t>% de Avance</t>
  </si>
  <si>
    <t>Substitulo</t>
  </si>
  <si>
    <t>Nombre</t>
  </si>
  <si>
    <t>% del Total</t>
  </si>
  <si>
    <t>30125721</t>
  </si>
  <si>
    <t>BIP</t>
  </si>
  <si>
    <t>Mejoramiento Uso y Regulación de Recursos Hídricos en el Río Mostazal, Comuna de Monte Patria, IV Región.</t>
  </si>
  <si>
    <t>RS</t>
  </si>
  <si>
    <t>Proyectos (31.02)</t>
  </si>
  <si>
    <t>Prefactibilidad</t>
  </si>
  <si>
    <t>Comunal</t>
  </si>
  <si>
    <t/>
  </si>
  <si>
    <t>Monte Patria</t>
  </si>
  <si>
    <t>RECURSOS NATURALES Y MEDIO AMBIENTE</t>
  </si>
  <si>
    <t>Sectorial Agricultura</t>
  </si>
  <si>
    <t>539.998.600</t>
  </si>
  <si>
    <t>Trasnferencias Corrientes (Públicas, Privadas)</t>
  </si>
  <si>
    <t>30460071</t>
  </si>
  <si>
    <t>TRANSFERENCIA PARA MEJORAR GESTIÓN DEL RECURSO HÍDRICO RÍO CHALINGA</t>
  </si>
  <si>
    <t>Programas de Inversión (31.03)</t>
  </si>
  <si>
    <t>Ejecución</t>
  </si>
  <si>
    <t>Salamanca</t>
  </si>
  <si>
    <t>230.000.000</t>
  </si>
  <si>
    <t>0</t>
  </si>
  <si>
    <t>Iniciativas de Inversion</t>
  </si>
  <si>
    <t>30468101</t>
  </si>
  <si>
    <t>MEJORAMIENTO DE CONDUCCIÓN Y DISTRIBUCIÓN DE AGUA VALLE RIO PAMA</t>
  </si>
  <si>
    <t>Combarbala</t>
  </si>
  <si>
    <t>225.000.000</t>
  </si>
  <si>
    <t>249.023.340</t>
  </si>
  <si>
    <t>Anticipo Contrastistas</t>
  </si>
  <si>
    <t>30469144</t>
  </si>
  <si>
    <t>Transferencia Tecnol para mejorar gestion del riego en Choapa Bajo</t>
  </si>
  <si>
    <t>Canela</t>
  </si>
  <si>
    <t>Trasnferencia de Capital</t>
  </si>
  <si>
    <t>33.01.001</t>
  </si>
  <si>
    <t>OTRO</t>
  </si>
  <si>
    <t>Proyectos pagados Ley 18.450</t>
  </si>
  <si>
    <t>Al Sector Privado (33.01)</t>
  </si>
  <si>
    <t>Regional</t>
  </si>
  <si>
    <t>Tesoro Público (CNR)</t>
  </si>
  <si>
    <t>-</t>
  </si>
  <si>
    <t>Total</t>
  </si>
  <si>
    <t>18/2017</t>
  </si>
  <si>
    <t>METODOLOGÍA PARA LA CARACTERIZACIÓN Y RESTAURACIÓN DE FORMACIONES XEROFÍTICAS UTILIZANDO IMÁGENES ESPEJOS COMO ECOSISTEMAS DE REFERENCIA</t>
  </si>
  <si>
    <t>Al Sector Privado (24.01)</t>
  </si>
  <si>
    <t>Andacollo,Ovalle,Paihuano,Punitaqui,Rio Hurtado,Salamanca,Vicuña,Canela,Combarbala,Coquimbo,Illapel,La Higuera,La Serena,Los Vilos,Monte Patria</t>
  </si>
  <si>
    <t>24.01.389</t>
  </si>
  <si>
    <t>Sistema De Incentivos Ley 20.412</t>
  </si>
  <si>
    <t>24.01.404</t>
  </si>
  <si>
    <t>PROGRAMA DE EMERGENCIA</t>
  </si>
  <si>
    <t>24.01.407</t>
  </si>
  <si>
    <t>Servicio Desarrollo Capacidades Productivas y Empresariales</t>
  </si>
  <si>
    <t>24.01.415</t>
  </si>
  <si>
    <t>Servicio de Asesoría Técnica - SAT</t>
  </si>
  <si>
    <t>24.01.416</t>
  </si>
  <si>
    <t>Programa de Desarrollo de Acción Local - PRODESAL</t>
  </si>
  <si>
    <t>24.01.419</t>
  </si>
  <si>
    <t>Desarrollo Integral de Pequeños Productores Campesinos del Secano-PADIS</t>
  </si>
  <si>
    <t>24.01.420</t>
  </si>
  <si>
    <t>Alianzas Productivas</t>
  </si>
  <si>
    <t>24.01421</t>
  </si>
  <si>
    <t>Asesoría para Comercialización</t>
  </si>
  <si>
    <t>32.04.004</t>
  </si>
  <si>
    <t>Prestamo de Fomento Corto Plazo</t>
  </si>
  <si>
    <t>De Fomento (32.04)</t>
  </si>
  <si>
    <t>32.04.005</t>
  </si>
  <si>
    <t>Prestamos de Fomento Largo Plazo</t>
  </si>
  <si>
    <t>32.04.006</t>
  </si>
  <si>
    <t>FONDO ROTATORIO LEY-18451</t>
  </si>
  <si>
    <t>Programa Riego tecnificado</t>
  </si>
  <si>
    <t>33.01.002</t>
  </si>
  <si>
    <t>Programa Desarrollo Inversiones</t>
  </si>
  <si>
    <t>33.01.006</t>
  </si>
  <si>
    <t>Programa De Desarrollo De Acción Local Prodesal</t>
  </si>
  <si>
    <t>33.01.008</t>
  </si>
  <si>
    <t>Programa Praderas Suplementarias</t>
  </si>
  <si>
    <t>33.01.009</t>
  </si>
  <si>
    <t>33.01.010</t>
  </si>
  <si>
    <t>Convenio INDAP-PRODEMU</t>
  </si>
  <si>
    <t>33.01.011</t>
  </si>
  <si>
    <t>Programa desarrollo de integral de pequeños productores del Secano</t>
  </si>
  <si>
    <t>Sistema de Incentivos Ley N° 20.412 Región Coquimbo</t>
  </si>
  <si>
    <t>Sistema de Incentivos Ley N° 20.412 Región Coquimbo  Provincia de Choapa Comuna de Canela</t>
  </si>
  <si>
    <t>Sistema de Incentivos Ley N° 20.412 Región Coquimbo  Provincia de Limarí Comuna Punitaqui</t>
  </si>
  <si>
    <t>Punitaqui</t>
  </si>
  <si>
    <t>Sistema de Incentivos Ley N° 20.412 Región Coquimbo Provincia de Limarí Comuna Ovalle</t>
  </si>
  <si>
    <t>Ovalle</t>
  </si>
  <si>
    <t>sin codigo</t>
  </si>
  <si>
    <t>Emergencias Sanitarias Bagrada hilaris</t>
  </si>
  <si>
    <t>Provincial</t>
  </si>
  <si>
    <t>CHOAPA,LIMARI</t>
  </si>
  <si>
    <t>PLANES ESPECIALES</t>
  </si>
  <si>
    <t>24.01.371</t>
  </si>
  <si>
    <t>Instituto de Investigaciones Agropecuarias - INIA</t>
  </si>
  <si>
    <t>Coquimbo</t>
  </si>
  <si>
    <t>24.01.372</t>
  </si>
  <si>
    <t>Gestión de iniciativas de Arrastre - FIA</t>
  </si>
  <si>
    <t>24.01.373</t>
  </si>
  <si>
    <t>Reporte 2018:Avances para la restauración con Geofroea decorticans, Pilgerodendron uviferum, y otras especies con vulnerabilidad ecológica: evaluación</t>
  </si>
  <si>
    <t>Coquimbo,La Serena</t>
  </si>
  <si>
    <t>Reporte técnico de seguimiento de monitoreo en obras de cosecha de aguas lluvias y gestión del agua en zonas áridas y semiáridas.  Reporte 2018</t>
  </si>
  <si>
    <t>24.01.002</t>
  </si>
  <si>
    <t>Gestión y Normalización de Inmuebles fiscales.</t>
  </si>
  <si>
    <t>MULTISECTORIAL</t>
  </si>
  <si>
    <t>Sectorial Bienes Nacionales</t>
  </si>
  <si>
    <t>24.01.003</t>
  </si>
  <si>
    <t>Normalización de la cartera de postulaciones a propiedad fiscal</t>
  </si>
  <si>
    <t>24.01.004</t>
  </si>
  <si>
    <t>Programa de gestión de la propiedad fiscal en relación a los pueblos indígenas</t>
  </si>
  <si>
    <t>24.01.007</t>
  </si>
  <si>
    <t>Programa Regularización Rezago de la Pequeña Propiedad Raíz</t>
  </si>
  <si>
    <t>VIVIENDA Y DESARROLLO URBANO</t>
  </si>
  <si>
    <t>30415525</t>
  </si>
  <si>
    <t>AMPLIACION ESCUELA FORMACION DE CARABINEROS, GRUPO OVALLE</t>
  </si>
  <si>
    <t>SEGURIDAD PUBLICA</t>
  </si>
  <si>
    <t>Sectorial Interior</t>
  </si>
  <si>
    <t>CARABINEROS</t>
  </si>
  <si>
    <t>4.239.720.000</t>
  </si>
  <si>
    <t>30420652</t>
  </si>
  <si>
    <t>REPOSICION 5Âª COMISARÃ�A VICUÃ‘A, PLAN CUADRANTE VICUÃ‘A</t>
  </si>
  <si>
    <t>Vicuña</t>
  </si>
  <si>
    <t>CARABINEROS,PLAN CUADRANTE</t>
  </si>
  <si>
    <t>1</t>
  </si>
  <si>
    <t>Pagos a Concesionario Aeroportuario La Florida</t>
  </si>
  <si>
    <t>La Serena</t>
  </si>
  <si>
    <t>Sectorial Defensa</t>
  </si>
  <si>
    <t>24.01.576</t>
  </si>
  <si>
    <t>Asistencia Técnica para beneficiarios del Concurso Público Planes de Negocios Indígenas Urbanos</t>
  </si>
  <si>
    <t>TURISMO Y COMERCIO</t>
  </si>
  <si>
    <t>Sectorial MIDESO</t>
  </si>
  <si>
    <t>Catalogo electrónico de emprendedores y micro empresarios indígenas</t>
  </si>
  <si>
    <t>Concurso Público Planes de Negocios Indígenas Urbanos</t>
  </si>
  <si>
    <t>Fomento a la Participación y liderazgo de juventudes indígenas</t>
  </si>
  <si>
    <t>Participación en Expo de Microempresarios Indígenas de la Macro Región</t>
  </si>
  <si>
    <t>Promoviendo el rol de la mujer Diaguita de la Región de Coquimbo</t>
  </si>
  <si>
    <t>24.03.889</t>
  </si>
  <si>
    <t>Apoyo a la Difusión de derechos Indígenas mediante Convenio colaborativo con Gore Coquimbo</t>
  </si>
  <si>
    <t>A Otras Entidades Públicas (24.03)</t>
  </si>
  <si>
    <t>2401579</t>
  </si>
  <si>
    <t>ADQUISICIÓN DE MATERIAL DIDÁCTICO INTERCULTURAL</t>
  </si>
  <si>
    <t>EDUCACION, CULTURA Y PATRIMONIO</t>
  </si>
  <si>
    <t>ASESORÍA TÉCNICA Y PEDAGÓGICA PARA JARDINES INFANTILES INTERCULTURALES</t>
  </si>
  <si>
    <t>Ovalle,Coquimbo,La Serena</t>
  </si>
  <si>
    <t>ASESORIA Y ACOMPAÑAMIENTO DE TALLERES DE LENGUA</t>
  </si>
  <si>
    <t>CONCURSO DE INICIATIVAS CULTURALES URBANAS</t>
  </si>
  <si>
    <t>CONCURSO DE MEDICINA TRADICIONAL Y AGENTES DE SALUD</t>
  </si>
  <si>
    <t>CONCURSO DE TALLERES DE LENGUA Y CULTURA INDÍGENA</t>
  </si>
  <si>
    <t>2403999</t>
  </si>
  <si>
    <t>REVITALIZACIÓN LINGUÍSTICA Y CULTURAL EN JARDINES CLÁSICOS INTERCULTURALES</t>
  </si>
  <si>
    <t>Ovalle,Coquimbo,La Serena,Monte Patria</t>
  </si>
  <si>
    <t>24.01.581</t>
  </si>
  <si>
    <t>Ayudas Técnicas CHILE SOLIDARIO</t>
  </si>
  <si>
    <t>SOCIAL</t>
  </si>
  <si>
    <t>Centros comunitarios de rehabilitación</t>
  </si>
  <si>
    <t>Fondo Nacional de Proyectos</t>
  </si>
  <si>
    <t>Programa Regular Ayudas Técnicas</t>
  </si>
  <si>
    <t>24.01.582</t>
  </si>
  <si>
    <t>Corporación de ayuda al niño limitado - COANIL</t>
  </si>
  <si>
    <t>24.01.583</t>
  </si>
  <si>
    <t>Programa de Atención Temprana</t>
  </si>
  <si>
    <t>24.01.587</t>
  </si>
  <si>
    <t>Acceso a la Justicia de las Personas con Discapacidad</t>
  </si>
  <si>
    <t>24.01.588</t>
  </si>
  <si>
    <t>Participación Inclusiva Territorial</t>
  </si>
  <si>
    <t>24.01.590</t>
  </si>
  <si>
    <t>Programa de Desarrollo de Organizaciones Inclusivas</t>
  </si>
  <si>
    <t>24.01.591</t>
  </si>
  <si>
    <t>Programa de Tránsito a la Vida Independiente</t>
  </si>
  <si>
    <t>2401581</t>
  </si>
  <si>
    <t>Programa Apoyo a Instituciones Educativas para la Inclusión de Estudiantes en Situación de Discapacidad</t>
  </si>
  <si>
    <t>Programa de Apoyo a la Intermediación Laboral</t>
  </si>
  <si>
    <t>Programa Recursos de Apoyo a Estudiantes en Situación de Discapacidad en Instituciones de Educación Superior</t>
  </si>
  <si>
    <t>04-387101-00058-18</t>
  </si>
  <si>
    <t>ACCION EN FAMILIA ELQUI</t>
  </si>
  <si>
    <t>04-387104-00150-18</t>
  </si>
  <si>
    <t>ACCION INTEGRAL Y SISTEMATICA PARA FAMILIAS DE LA PROVINCIA DE LIMARI</t>
  </si>
  <si>
    <t>04-387302-00055-18</t>
  </si>
  <si>
    <t>ACCION EN COMUNIDAD ELQUI</t>
  </si>
  <si>
    <t>04-387503-00090-18</t>
  </si>
  <si>
    <t>REPOSICIÓN SISTEMA ELECTRICO E IMPLEMENTACION DE SEDE CLUB DEPORTIVO ESTRELLA DEL ORIENTE</t>
  </si>
  <si>
    <t>04-387503-00091-18</t>
  </si>
  <si>
    <t>ACONDICIONANDO ESPACIOS PARA UN MAYOR BIENESTAR SOCIAL</t>
  </si>
  <si>
    <t>04-387503-00094-18</t>
  </si>
  <si>
    <t>ADQUISICIÓN DE UN PANEL TERMOSOLAR E IMPLEMENTACIÓN DE SEDE SOCIAL</t>
  </si>
  <si>
    <t>04-387503-00097-18</t>
  </si>
  <si>
    <t>IMPLEMENTACIÓN DE TALLER DE GOALBALL</t>
  </si>
  <si>
    <t>04-387503-00102-18</t>
  </si>
  <si>
    <t>INTERVENCIÓN SOCIAL A TRAVÉS DE ENCUENTROS DEPORTIVOS</t>
  </si>
  <si>
    <t>04-387503-00104-18</t>
  </si>
  <si>
    <t>IMPLEMENTACIÓN DE COCINA COMEDOR AGRUPACIÓN</t>
  </si>
  <si>
    <t>04-387503-00106-18</t>
  </si>
  <si>
    <t>CONSTRUYENDO NUESTRO SUEÑO</t>
  </si>
  <si>
    <t>04-387503-00109-18</t>
  </si>
  <si>
    <t>AL SON DE LAS ESTRELLAS Y LAS CUECAS</t>
  </si>
  <si>
    <t>04-387503-00113-18</t>
  </si>
  <si>
    <t>MASTTAY SE LA JUEGA POR BOCHAS</t>
  </si>
  <si>
    <t>04-387503-00116-18</t>
  </si>
  <si>
    <t>IMPLEMENTACIÓN DE SEDE DE LA ORGANIZACIÓN</t>
  </si>
  <si>
    <t>04-387503-00117-18</t>
  </si>
  <si>
    <t>CIERRE PERIMETRAL SEDE JUNTA DE VECINO EL PROGRESO</t>
  </si>
  <si>
    <t>04-387503-00119-18</t>
  </si>
  <si>
    <t>PILOTO Y PRIMERA ETAPA SISTEMA DE CONEXIÓN RADIAL COMUNAL: EL PALQUIAL, CAMISAS-ARRAYAN Y PELADEROS</t>
  </si>
  <si>
    <t>04-387503-00126-18</t>
  </si>
  <si>
    <t>REMODELACIÓN DE NUESTRA SEDE COMUNITARIA</t>
  </si>
  <si>
    <t>04-387503-00129-18</t>
  </si>
  <si>
    <t>EJERCICIOS EN COMUNIDAD PARA UNA VIDA SANA</t>
  </si>
  <si>
    <t>04-488102-00069-18</t>
  </si>
  <si>
    <t>MEJORANDO LAS CONDICIONES DE GENERACIÓN DE INGRESOS EN EL ELQUI</t>
  </si>
  <si>
    <t>04-488102-00071-18</t>
  </si>
  <si>
    <t>MEJORANDO LAS CONDICIONES DE GENERACIÓN DE INGRESOS EN EL LIMARÍ</t>
  </si>
  <si>
    <t>04-488102-00075-18</t>
  </si>
  <si>
    <t>MEJORANDO LAS CONDICIONES DE GENERACIÓN DE INGRESOS EN EL CHOAPA</t>
  </si>
  <si>
    <t>04-488105-00081-18</t>
  </si>
  <si>
    <t>YO EMPRENDO SEMILLA TELETON TERRITORIO ELQUI</t>
  </si>
  <si>
    <t>04-488106-00079-18</t>
  </si>
  <si>
    <t>YO EMPRENDO BÁSICO RECICLADORES TERRITORIO ELQUI</t>
  </si>
  <si>
    <t>04-488301-00036-18</t>
  </si>
  <si>
    <t>POTENCIANDO CARACTERÍSTICAS EMPRENDEDORAS EN EL ELQUI</t>
  </si>
  <si>
    <t>04-488301-00038-18</t>
  </si>
  <si>
    <t>FORTALECIENDO MI EMPRENDIMIENTO</t>
  </si>
  <si>
    <t>04-488304-00061-18</t>
  </si>
  <si>
    <t>POTENCIANDO CARACTERÍSTICAS EMPRENDEDORAS EN EL CHOAPA</t>
  </si>
  <si>
    <t>04-488507-00136-18</t>
  </si>
  <si>
    <t>MEJORAMIENTO DEL SECTOR TURÍSTICO LAS TACITAS DE QUELÉN</t>
  </si>
  <si>
    <t>04-489103-00063-18</t>
  </si>
  <si>
    <t>POTENCIANDO CARACTERÍSTICAS EMPRENDEDORAS EN LA REGIÓN DE COQUIMBO</t>
  </si>
  <si>
    <t>04-491401-00047-18</t>
  </si>
  <si>
    <t>EDUCACION FINANCIERA</t>
  </si>
  <si>
    <t>04-491602-00042-18</t>
  </si>
  <si>
    <t>EDUCACION FINANCIERA NIÑOS LA SERENA-VICUÑA</t>
  </si>
  <si>
    <t>04-581101-00001-18</t>
  </si>
  <si>
    <t>PRIMERA LICITACION PUBLICA YO EMPRENDO SEMILLA TERRITORIO LIMARI</t>
  </si>
  <si>
    <t>04-581101-00011-18</t>
  </si>
  <si>
    <t>DESARROLLANDO ACTIVIDADES ECONOMICAS EN EL CHOAPA</t>
  </si>
  <si>
    <t>04-581101-00013-18</t>
  </si>
  <si>
    <t>DESARROLLANDO ACTIVIDADES ECONOMICAS EN EL ELQUI</t>
  </si>
  <si>
    <t>04-591101-00014-18</t>
  </si>
  <si>
    <t>FORTALECIENDO INICIATIVAS ECONOMICAS EN EL ELQUI T 1</t>
  </si>
  <si>
    <t>04-591101-00023-18</t>
  </si>
  <si>
    <t>PROGRAMA YO EMPRENDO SEMILLA ELQUI, TERRITORIO 2</t>
  </si>
  <si>
    <t>04-591101-00030-18</t>
  </si>
  <si>
    <t>PRIMERA LICITACION PUBLICA YO EMPRENDO SEMILLA SSYOO</t>
  </si>
  <si>
    <t>04-591101-00031-18</t>
  </si>
  <si>
    <t>FORTALECIENDO INICIATIVAS ECONOMICAS EN EL LIMARI T 2</t>
  </si>
  <si>
    <t>04-591101-00035-18</t>
  </si>
  <si>
    <t>FORTALECIENDO INICIATIVAS ECONOMICAS EN EL CHOAPA</t>
  </si>
  <si>
    <t>04-781102-00146-18</t>
  </si>
  <si>
    <t>APOYANDO LA INSERCIÓN LABORAL DE JÓVENES DE ANDACOLLO</t>
  </si>
  <si>
    <t>04-791101-00148-18</t>
  </si>
  <si>
    <t>FORMACIÓN INTEGRAL PARA LA INSERCIÓN LABORAL DE JÓVENES, SSYOO</t>
  </si>
  <si>
    <t>04-881102-00077-18</t>
  </si>
  <si>
    <t>INSERCIÓN LABORAL</t>
  </si>
  <si>
    <t>04-891301-00085-18</t>
  </si>
  <si>
    <t>APOYANDO EL PLAN LABORAL DE USUARIOS DE LA PROVINCIA DE ELQUI</t>
  </si>
  <si>
    <t>04-891301-00088-18</t>
  </si>
  <si>
    <t>CONTRIBUYENDO A MEJORAR LA INSERCION LABORAL EN EL LIMARI</t>
  </si>
  <si>
    <t>04-891301-00089-18</t>
  </si>
  <si>
    <t>CONTRIBUYENDO A MEJORAR LA INSERCION LABORAL EN EL CHOAPA</t>
  </si>
  <si>
    <t>24-01-012</t>
  </si>
  <si>
    <t>GESTIÓN DE CONVENIOS</t>
  </si>
  <si>
    <t>TARJETA JOVEN IV REGION</t>
  </si>
  <si>
    <t>24-01-618</t>
  </si>
  <si>
    <t>ACTIVO PAÍS SOCIAL IV REGION</t>
  </si>
  <si>
    <t>ACTIVO PAIS TERRITORIAL</t>
  </si>
  <si>
    <t>24.01.010</t>
  </si>
  <si>
    <t>CASAS INTEGRALES DE JUVENTUD (CIJ)</t>
  </si>
  <si>
    <t>RED NACIONAL DE INFOCENTROS</t>
  </si>
  <si>
    <t>24.01.618</t>
  </si>
  <si>
    <t>ACTIVO PAÍS PUBLICO IV REGION</t>
  </si>
  <si>
    <t>24.03.001</t>
  </si>
  <si>
    <t>Fondo de Intervenciones de Apoyo al Desarrollo Infantil (Región de Coquimbo)</t>
  </si>
  <si>
    <t>24.03.003</t>
  </si>
  <si>
    <t>Programa de Fortalecimiento Municipal</t>
  </si>
  <si>
    <t>24.03.341</t>
  </si>
  <si>
    <t>Sistema de Apoyo a la Seleccion de Beneficios Sociales (REGION DE COQUIMBO)</t>
  </si>
  <si>
    <t>24.03.342</t>
  </si>
  <si>
    <t>Supervisión y Seguimiento a la Gestión Territorial - Fortalecimiento Provincial</t>
  </si>
  <si>
    <t>CHOAPA,ELQUI,LIMARI</t>
  </si>
  <si>
    <t>24.03.344</t>
  </si>
  <si>
    <t>Programa de Apoyo a Familias Para el Autoconsumo (Región de Coquimbo)</t>
  </si>
  <si>
    <t>24.01.597</t>
  </si>
  <si>
    <t>Consejo Nacional de Proteccion a la Ancianidad</t>
  </si>
  <si>
    <t>Illapel</t>
  </si>
  <si>
    <t>24.03.700</t>
  </si>
  <si>
    <t>Fondo Nacional del Adulto Mayor</t>
  </si>
  <si>
    <t>24.03.709</t>
  </si>
  <si>
    <t>Programa de Escuelas de Formación para Dirigentes Mayores</t>
  </si>
  <si>
    <t>24.03.716</t>
  </si>
  <si>
    <t>Fondo Servicios de Atención al  Adulto Mayor</t>
  </si>
  <si>
    <t>24.03.717</t>
  </si>
  <si>
    <t>Programa de Buen Trato al Adulto Mayor</t>
  </si>
  <si>
    <t>24.03.721</t>
  </si>
  <si>
    <t>Programa Fondo Subsidio ELEAM</t>
  </si>
  <si>
    <t>24.03.722</t>
  </si>
  <si>
    <t>Programa de Cuidados Domiciliarios</t>
  </si>
  <si>
    <t>24.03.723</t>
  </si>
  <si>
    <t>Programa Centros Diurnos del Adulto Mayor</t>
  </si>
  <si>
    <t>24.03.724</t>
  </si>
  <si>
    <t>Programa Voluntariado País de Mayores</t>
  </si>
  <si>
    <t>30353322</t>
  </si>
  <si>
    <t>CONSTRUCCION ESTABLECIMIENTO DE LARGA ESTADIA LA SERENA</t>
  </si>
  <si>
    <t>178.174.000</t>
  </si>
  <si>
    <t>n</t>
  </si>
  <si>
    <t>24.01.079</t>
  </si>
  <si>
    <t>Apoyo Actividades Pesca Artesanal</t>
  </si>
  <si>
    <t>PESCA</t>
  </si>
  <si>
    <t>Sectorial Economía, Fomento y Reconstrucción</t>
  </si>
  <si>
    <t>24.03.002</t>
  </si>
  <si>
    <t>Cumplimiento Art. 173 Ley Nro 18.892 - Fondo Administración Pesquero</t>
  </si>
  <si>
    <t>24.03.054</t>
  </si>
  <si>
    <t>Fondo de Investigación Pesquera</t>
  </si>
  <si>
    <t>24.03.475</t>
  </si>
  <si>
    <t>Bonificación cultivo y repoblamiento de algas</t>
  </si>
  <si>
    <t>ADQUISICIÓN DE EQUIPAMIENTO PARA LA OPERACIÓN DE CENTROS DE DESEMBARQUE ARTESANAL, ID 5186-91-LE17</t>
  </si>
  <si>
    <t>DESARROLLO DEL BORDE COSTERO</t>
  </si>
  <si>
    <t>ADQUISICIÓN DE LINTERNAS PARA EL CULTIVO DEL RECURSO OSTIÓN DEL NORTE, EN LA BAHÍA DE TONGOY, REGIÓN DE COQUIMBO ID 5186-92-LE17</t>
  </si>
  <si>
    <t>ADQUISICIÓN DE RADIOBALIZAS DE EMERGENCIA EPIRB PARA PESCADORES ARTESANALES DE LA MACROZONA CENTRO DEL PAÍS ID 5186-97-LQ17</t>
  </si>
  <si>
    <t>ADQUISICIÓN DE UN CAMIÓN JAC URBAN HFC1061 E5, CON CAPACIDAD DE CARGA DE 5.560 KG, OC 5186-202-CM18</t>
  </si>
  <si>
    <t>ASISTENCIA TÉCNICA PARA EL DESARROLLO DE ACTIVIDADES DE COMPLEMENTO A LA FIESTA DE SAN PEDRO EN NUEVE CALETAS DE CHILE, ID 5186-14-LE18</t>
  </si>
  <si>
    <t>CONTRATACIÓN CONSULTORÍAS DIAGNÓSTICO Y CARACTERIZACIÓN FORMULACIÓN PLANES DESARROLLO ÁREAS DE MANEJO ID 5186-82-LQ17</t>
  </si>
  <si>
    <t>FERIA DEL PESCADO 2018, “YO COMO PESCA’O” , OC 5186-135-SE18</t>
  </si>
  <si>
    <t>Fondo de Fomento de la Pesca Artesanal  Gastos de Operación 2018</t>
  </si>
  <si>
    <t>PARTICIPACIÓN FESTIVAL ÑAM SANTIAGO DE COCINA, CERRO SANTA LUCÍA SANTIAGO, OC 5186-97-CM18</t>
  </si>
  <si>
    <t>SERVICIOS EXTENSIONISMO ACUÍCOLA PARA IDENTIFICACIÓN NECESIDADES PRESENTES EN DESARROLLO DE ACTIVIDADES ACUICULTURA SECTOR ARTESANAL, OC 5186-76-SE18</t>
  </si>
  <si>
    <t>SERVICIOS PROFESIONALES ESPECIALIZADOS 6099-2-IN18 OC 5186-33-SE19</t>
  </si>
  <si>
    <t>SERVICIOS PROFESIONALES ESPECIALIZADOS IDENTIFICACIÓN NECESIDADES EN EL DESARROLLO ACTIVIDADES DE ACUICULTURA PARA EL SECTOR ARTESANAL OC 5186-68-SE18</t>
  </si>
  <si>
    <t>SUSCRIPCIÓN CONTRATO SUMINISTRO ADQUISICIÓN EQUIP. BUCEO PARA PESCADORES MACRO ZONA CENTRO ID 5186-54-LR17(OC 2018 5186-130-SE18 y 5186-165-SE18)</t>
  </si>
  <si>
    <t>SUSCRIPCIÓN CONTRATO SUMINISTRO PARA REALIZACIÓN DE ESTUDIOS DE SEGUIMIENTO EN ÁREAS DE MANEJO Y EXPLOTACIÓN DE RECURSOS BENTÓNICOS, ID 5186-88-LE17</t>
  </si>
  <si>
    <t>SUSCRIPCIÓN DE UN CONTRATO DE SUMINISTRO PARA ADQUISICIÓN RADIOBALIZAS DE EMERGENCIA (EPIRB) PESCADORES ARTESANALES MACROZONA CENTRO ID 5186-57-LR17</t>
  </si>
  <si>
    <t>“YO COMPRO PESCA ARTESANAL” - FERIA GASTRONÓMICA  AÑO 2018, OC 5186-103-SE18</t>
  </si>
  <si>
    <t>24.01.132</t>
  </si>
  <si>
    <t>Programa Vacaciones Tercera Edad</t>
  </si>
  <si>
    <t>24.01.133</t>
  </si>
  <si>
    <t>Programa Gira de Estudio</t>
  </si>
  <si>
    <t>24.01.135</t>
  </si>
  <si>
    <t>Programa Turismo Familiar</t>
  </si>
  <si>
    <t>24.03.477</t>
  </si>
  <si>
    <t>Indice de Costo al Transporte Terrestre (ICCT)</t>
  </si>
  <si>
    <t>24.03.492</t>
  </si>
  <si>
    <t>Programa de estadísticas económicas</t>
  </si>
  <si>
    <t>24.03.493</t>
  </si>
  <si>
    <t>Programa de Infraestructura Estadísticas</t>
  </si>
  <si>
    <t>24.03.494</t>
  </si>
  <si>
    <t>Programa de Estadísticas de Hogares</t>
  </si>
  <si>
    <t>24.03.502</t>
  </si>
  <si>
    <t>ENCUESTA NACIONAL URBANA DE SEGURIDAD CIUDADANA (ENUSC)</t>
  </si>
  <si>
    <t>24.03.608</t>
  </si>
  <si>
    <t>Estudios Población General - SENDA</t>
  </si>
  <si>
    <t>24.01.090</t>
  </si>
  <si>
    <t>ESTUDIO DE SEGUIMIENTO AREA DE MANEJO "LA PENA" (SINDICATO DE TRABAJADORES  LA PENA DL) LA HIGUERA 17PIAM1-89383</t>
  </si>
  <si>
    <t>La Higuera</t>
  </si>
  <si>
    <t>INICIATIVAS DE FOMENTO INTEGRADOS  IFI MEJORAMIENTO DE LA COMPETITIVIDAD DEL ASTROTURISMO REGION DE COQUIMBO (ASOEX JS) 17IFI-86863 FIC</t>
  </si>
  <si>
    <t>PROGRAMA DE DESARROLLO DE PROVEEDORES PDP COMPETITIVO PARA EMPRESAS LOCALES DE ANDACOLLO (ASOEX EV) ANDACOLLO 16PDP-63731-3</t>
  </si>
  <si>
    <t>Andacollo</t>
  </si>
  <si>
    <t>MINERIA</t>
  </si>
  <si>
    <t>PROGRAMA DE FOMENTO DE LA CALIDAD Y LA PRODUCTIVIDAD FOCAL ALFATOUR, SELLO Q (ASOEX JS) COQUIMBO 18FOAVI-98363</t>
  </si>
  <si>
    <t>PROGRAMA DE FOMENTO DE LA CALIDAD Y LA PRODUCTIVIDAD FOCAL CONSTRUCCION ALIG (ASOEX JS) COQUIMBO 18FOAVI-97866</t>
  </si>
  <si>
    <t>PROGRAMA DE FOMENTO DE LA CALIDAD Y LA PRODUCTIVIDAD FOCAL GREGORIO ROJAS (ASOEX JS) ANDACOLLO 18FOAVI-97856</t>
  </si>
  <si>
    <t>PROGRAMA DE FOMENTO DE LA CALIDAD Y LA PRODUCTIVIDAD FOCAL INGENIERIA CARRIZO LTDA.Q (ASOEX JS) ANDACOLLO 18FOAVI-98382</t>
  </si>
  <si>
    <t>PROGRAMA DE FOMENTO DE LA CALIDAD Y LA PRODUCTIVIDAD FOCAL SERVICIO DE MANTENCION Y ASEO (ASOEX JS) LA SERENA 18FOAVI-97894</t>
  </si>
  <si>
    <t>PROGRAMA DE FORMACION PARA LA COMPETITIVIDAD PFC COMPETENCIAS EN ASTROTURISMO (ASOEX BL) REGION DE COQUIMBO 18PFC-97241</t>
  </si>
  <si>
    <t>PROGRAMA DE FORMACION PARA LA COMPETITIVIDAD PFC DATA SCIENCE EN EL CAMPO DE LA ASTROINFORMÁTICA (ASOEX FC) SERENA 18PFC-94047</t>
  </si>
  <si>
    <t>PROGRAMA DE FORMACION PARA LA COMPETITIVIDAD PFC MODELACIÓN Y REVISIÓN DE PROYECTOS EN BIM DE LA CONSTRUCCIÓN (ASOEX EV) 18PFC-93190 REGIONAL</t>
  </si>
  <si>
    <t>Programas de Fomento (Saldo por Ejecutar)</t>
  </si>
  <si>
    <t>PROYECTO DE FOMENTO PROFO CLUSTER COMERCIAL Y DEPORTIVO PUCLARO (CODESSER BL)  VICUÑA 17PROFO-84789-2</t>
  </si>
  <si>
    <t>PROYECTO DE FOMENTO PROFO CONSORCIO ACL (ARQUITECTURA, CONSTRUCCION Y LOGISTICA) (CODESSER DL) VICUNA Y LA SERENA 15PROF-46463-3</t>
  </si>
  <si>
    <t>Vicuña,La Serena</t>
  </si>
  <si>
    <t>PROYECTO DE FOMENTO PROFO DISFRUTA COQUIMBO (ASOEX JS)  LA SERENA 17PROFO-81441-2</t>
  </si>
  <si>
    <t>PROYECTO DE FOMENTO PROFO EXPANSIÓN DE SERVICIOS INDUSTRIALES Y MINERÍA (CODESSER FC) ANDACOLLO Y LA SERENA 17PROFO-72999-2</t>
  </si>
  <si>
    <t>Andacollo,La Serena</t>
  </si>
  <si>
    <t>PROYECTO DE FOMENTO PROFO EXPORTACION DE ALGAS PARDAS (ASOEX. BL) COQUIMBO OVALLE Y LA LIGUA 15PROF-43655-4</t>
  </si>
  <si>
    <t>Ovalle,Coquimbo</t>
  </si>
  <si>
    <t>PROYECTO DE FOMENTO PROFO SOLUCIONES HIDRICAS Y ENERGETICAS (CODESSER AV)  LA SERENA 17PROFO-86835-2</t>
  </si>
  <si>
    <t>24.01.095</t>
  </si>
  <si>
    <t>AGRÍCOLA PROGRAMA DE PREINVERSION EN RIEGO PIR REPARACIÓN CANAL VENADO  (CODESSER DL) RÍO HURTADO 18PIRN-97366</t>
  </si>
  <si>
    <t>Rio Hurtado</t>
  </si>
  <si>
    <t>Fomento Productivo Agropecuario (Saldo por Ejecutar)</t>
  </si>
  <si>
    <t>NODO FORTALECIMIENTO PYMES UVA DE MESA - VALLE DEL ELQUI (ASOEX FC) PROVINCIA DEL ELQUI 17NODO-89091-2</t>
  </si>
  <si>
    <t>ELQUI</t>
  </si>
  <si>
    <t>PROGRAMA DE DESARROLLO DE PROVEEDORES PDP APOYO MANEJO HIDRICO PARA AGRICOLAS CAPEL (ASOEX DG) MONTE PATRIA, PUNITAQUI, OVALLE 16PDP-67678-3</t>
  </si>
  <si>
    <t>Ovalle,Punitaqui,Monte Patria</t>
  </si>
  <si>
    <t>PROGRAMA DE DESARROLLO DE PROVEEDORES PDP CHOAPA WALNUTS (CODESSER DG) SALAMANCA, ILLAPEL Y LOS VILOS 16PDP-57789-3</t>
  </si>
  <si>
    <t>Salamanca,Illapel,Los Vilos</t>
  </si>
  <si>
    <t>PROGRAMA DE DESARROLLO DE PROVEEDORES PDP EXSER NORTE INOCUIDAD Y RECAMBIO VARIETAL (GEDES AV) PAIHUANO, MONTEPATRIA Y VICUÑA 17PDP-88312-2</t>
  </si>
  <si>
    <t>Paihuano,Vicuña,Monte Patria</t>
  </si>
  <si>
    <t>PROGRAMA DE FOMENTO DE LA CALIDAD Y LA PRODUCTIVIDAD FOCAL CERTIFICACIÓN ORGANICA PARA ARANDANOS - AGRI PARAISO (GEDES JS) PUNITAQUI 18FOAVI-97091</t>
  </si>
  <si>
    <t>PROGRAMA DE FOMENTO DE LA CALIDAD Y LA PRODUCTIVIDAD FOCAL CLEMENTINA -  UVA DE MESA JOSE VALENZUELA (GEDES JS) MONTE PATRIA 18FOAVI-97079</t>
  </si>
  <si>
    <t>PROGRAMA DE FOMENTO DE LA CALIDAD Y LA PRODUCTIVIDAD FOCAL GLOBALGAP  CÍTRICOS - AGRÍCOLA VALLE SANTA INÉS (GEDES JS) COQUIMBO 18FOAVI-97082</t>
  </si>
  <si>
    <t>PROGRAMA DE FOMENTO DE LA CALIDAD Y LA PRODUCTIVIDAD FOCAL GLOBALGAP ARANDANOS - JAIME ROBLES ESPINOZA (GEDES JS) OVALLE 18FOAVI-97093</t>
  </si>
  <si>
    <t>PROGRAMA DE FOMENTO DE LA CALIDAD Y LA PRODUCTIVIDAD FOCAL GLOBALGAP ARANDANOS AGRICOLA Y COMERCIAL PARAISO (GEDES JS) PUNITAQUI 18FOAVI-97085</t>
  </si>
  <si>
    <t>PROGRAMA DE FOMENTO DE LA CALIDAD Y LA PRODUCTIVIDAD FOCAL GLOBALGAP CÍTRICOS  AGRÍCOLA CALLEGARI S.A. (GEDES JS) LA SERENA 18FOAVI-97086</t>
  </si>
  <si>
    <t>PROGRAMA DE FOMENTO DE LA CALIDAD Y LA PRODUCTIVIDAD FOCAL GLOBALGAP UVA DE MESA - CLARA CARMONA (GEDES JS) MONTE PATRIA 18FOAVI-97088</t>
  </si>
  <si>
    <t>PROGRAMA DE FOMENTO DE LA CALIDAD Y LA PRODUCTIVIDAD FOCAL GLOBALGAP UVA DE MESA - GONZALO CARMONA JOPIA (GEDES JS) MONTE PATRIA 18FOAVI-97092</t>
  </si>
  <si>
    <t>PROGRAMA DE FOMENTO DE LA CALIDAD Y LA PRODUCTIVIDAD FOCAL GLOBALGAP UVA DE MESA - MISAEL HERRERA CASTIZAGA (GEDES JS) MONTE PATRIA 18FOAVI-97089</t>
  </si>
  <si>
    <t>PROGRAMA DE FOMENTO DE LA CALIDAD Y LA PRODUCTIVIDAD FOCAL GLOBALGAP V5.1 CLEMENTINAS - AGRÍCOLA CENTINELA (GEDES JS) COMBARBALÁ 18FOAVI-97081</t>
  </si>
  <si>
    <t>PROGRAMA DE FOMENTO DE LA CALIDAD Y LA PRODUCTIVIDAD FOCAL IMPLEMENTACIÓN  GESTIÓN DE CALIDAD JUAN ANDRES (ASOEX JS) MONTE PATRIA  18FOAVI-93187</t>
  </si>
  <si>
    <t>PROGRAMA DE FOMENTO DE LA CALIDAD Y LA PRODUCTIVIDAD FOCAL UVA DE MESA - AGRÍCOLA VILLANUEVA ARANCIBIA (GEDES JS) MONTE PATRIA 18FOAVI-97084</t>
  </si>
  <si>
    <t>PROGRAMA DE FOMENTO DE LA CALIDAD Y LA PRODUCTIVIDAD FOCAL UVA DE MESA - SOC. AGRÍCOLA LOS TURNOS (GEDES JS) MONTE PATRIA 18FOAVI-97087</t>
  </si>
  <si>
    <t>PROGRAMA DE PREINVERSION EN RIEGO PIR  ENTUBACIÓN PARCIAL CANAL LOS LEICES, (CODESSER DL) OVALLE 18PIRN-97365</t>
  </si>
  <si>
    <t>PROGRAMA DE PREINVERSION EN RIEGO PIR  REPARACIÓN CANAL VERTIENTE (CODESSER DL) RÍO HURTADO 18PIRN-97368</t>
  </si>
  <si>
    <t>PROGRAMA DE PREINVERSION EN RIEGO PIR CANAL TEBAL, ETAPA Nº 4, RIO CHALINGA (CODESSER DG) SALAMANCA 18PIRN-97019</t>
  </si>
  <si>
    <t>PROGRAMA DE PREINVERSION EN RIEGO PIR CONSTRUCCIÓN DE COMPUERTAS Y AFORADORES (ASOEX DL) MONTE PATRIA 18PIRN-97649</t>
  </si>
  <si>
    <t>PROGRAMA DE PREINVERSION EN RIEGO PIR ENTUBACIÓN CANAL SAUCE (CODESSER DL) RIO HURTADO 18PIRN-97371</t>
  </si>
  <si>
    <t>PROGRAMA DE PREINVERSION EN RIEGO PIR ENTUBACIÓN PARCIAL CANAL ARENAL (CODESSER DL) MONTE PATRIA 18PIRN-98344</t>
  </si>
  <si>
    <t>PROGRAMA DE PREINVERSION EN RIEGO PIR ENTUBACIÓN PARCIAL CANAL II (CODESSER DL) OVALLE 18PIRN-97369</t>
  </si>
  <si>
    <t>PROGRAMA DE PREINVERSION EN RIEGO PIR ENTUBACIÓN PARCIAL CANAL MOLLAR (CODESSER DL) MONTE PATRIA 18PIRN-98343</t>
  </si>
  <si>
    <t>PROGRAMA DE PREINVERSION EN RIEGO PIR ENTUBACIÓN PARCIAL CANAL SANTA ROSA (CODESSER DL) OVALLE 18PIRN-97667</t>
  </si>
  <si>
    <t>PROGRAMA DE PREINVERSION EN RIEGO PIR ENTUBACION TUBERIA DE HDPE CORRUGADA CANAL  MARAVILLAL (CODESSER DG) SALAMANCA 18PIRN-97023</t>
  </si>
  <si>
    <t>PROGRAMA DE PREINVERSION EN RIEGO PIR INSTALACION DE COMPUERTAS PREDIALES, CANAL BATUCO DE CHALINGA (CODESSER DG)  18PIRN-96990</t>
  </si>
  <si>
    <t>PROGRAMA DE PREINVERSION EN RIEGO PIR INSTALACION DE COMPUERTAS PREDIALES, CANAL CHILCAS (CODESSER DG) SALAMANCA 18PIRN-97020</t>
  </si>
  <si>
    <t>PROGRAMA DE PREINVERSION EN RIEGO PIR MEJORAMIENTO PARCIAL CANAL COCINERA (ASOEX DG) ILLAPEL 18PIRN-97280</t>
  </si>
  <si>
    <t>PROGRAMA DE PREINVERSION EN RIEGO PIR MEJORAMIENTO PARCIAL CANAL COQUIMBITO (ASOEX JS) LA SERENA 18PIRN-99029</t>
  </si>
  <si>
    <t>PROGRAMA DE PREINVERSION EN RIEGO PIR MEJORAMIENTO PARCIAL CANAL PUNTILLA (COPEVAL JS) VICUÑA 18PIRN-97498</t>
  </si>
  <si>
    <t>PROGRAMA DE PREINVERSION EN RIEGO PIR MEJORAMIENTO PARCIAL CANAL VARILLAR ALTO (COPEVAL JS) VICUNA 18PIRN-97499</t>
  </si>
  <si>
    <t>PROGRAMA DE PREINVERSION EN RIEGO PIR REHABILITACIÓN E IMPERMEABILIZACIÓN DE TRANQUES (ASOEX JS) COQUIMBO 18PIRN-97648</t>
  </si>
  <si>
    <t>PROGRAMA DE PREINVERSION EN RIEGO PIR REPARACIÓN CANAL ALGARROBO ALTO (COPEVAL DL) OVALLE 18PIRN-98303</t>
  </si>
  <si>
    <t>PROGRAMA DE PREINVERSION EN RIEGO PIR REPARACIÓN CANAL ALGARROBO BAJO Y PIZARRINA (COPEVAL DL) OVALLE 18PIRN-98304</t>
  </si>
  <si>
    <t>PROGRAMA DE PREINVERSION EN RIEGO PIR REPARACIÓN CANAL CANUTAL  (CODESSER DL) RÍO HURTADO 18PIRN-97367</t>
  </si>
  <si>
    <t>PROGRAMA DE PREINVERSION EN RIEGO PIR REPARACION CANAL DERIVADO CAMPO LINDO (CODESSER DL) OVALLE 18PIRN-98326</t>
  </si>
  <si>
    <t>PROGRAMA DE PREINVERSION EN RIEGO PIR REPARACIÓN CANAL DERIVADO LOUERDES (CODESSER DL) OVALLE 18PIRN-98329</t>
  </si>
  <si>
    <t>PROGRAMA DE PREINVERSION EN RIEGO PIR REPARACION CANAL LOS LEONES (CODESSER DL) RIO HURTADO 18PIRN-97377</t>
  </si>
  <si>
    <t>PROGRAMA DE PREINVERSION EN RIEGO PIR REPARACIÓN CANAL MOLLACAS (ASOEX DL) MONTE PATRIA 18PIRN-97647</t>
  </si>
  <si>
    <t>PROGRAMA DE PREINVERSION EN RIEGO PIR REPARACIÓN CANAL PANTEÓN (CODESSER DL) RIO HURTADO 18PIRN-97378</t>
  </si>
  <si>
    <t>PROGRAMA DE PREINVERSION EN RIEGO PIR REPARACION CANAL SANTA GERTRUDIS (COPEVAL DL) PAIHUANO 18PIRN-97497</t>
  </si>
  <si>
    <t>Paihuano</t>
  </si>
  <si>
    <t>PROGRAMA DE PREINVERSION EN RIEGO PIR REPARACION CANAL TABALI (COPEVAL DL) OVALLE 18PIRN-98305</t>
  </si>
  <si>
    <t>PROGRAMA DE PREINVERSION EN RIEGO PIR REPARACION CANAL TOMESITO (COPEVAL DL) OVALLE 18PIRN-98306</t>
  </si>
  <si>
    <t>PROGRAMA DE PREINVERSION EN RIEGO PIR REPARACIÓN Y CONSTRUCCIÓN DE AFORADORES (ASOEX DG) ILLAPEL 18PIRN-97258</t>
  </si>
  <si>
    <t>PROGRAMA DE PREINVERSION EN RIEGO PIR REVESTIMIENTO DE COMPUERTAS , CANAL MOLINO DE TRANQUILLA (CODESSER DG) SALAMANCA 18PIRN-96991</t>
  </si>
  <si>
    <t>PROGRAMA DE PREINVERSION EN RIEGO PIR REVESTIMIENTO DE COMPUERTAS, CANAL ARBOLEDA GRANDE (CODESSER DG) SALAMANCA 18PIRN-97017</t>
  </si>
  <si>
    <t>PROGRAMA DE PREINVERSION EN RIEGO PIR REVESTIMIENTO E INSTALACION DE COMPUERTAS PREDIALES, CANAL MINCHA SUR (CODESSER DG) CANELA 18PIRN-97025</t>
  </si>
  <si>
    <t>PROGRAMA DE PREINVERSION EN RIEGO PIR REVESTIMIENTO E INSTALACION DE COMPUERTAS, CANAL RODADERO (CODESSER DG) SALAMANCA 18PIRN-96989</t>
  </si>
  <si>
    <t>PROGRAMA DE PREINVERSION EN RIEGO PIR REVESTIMIENTO EN HORMIGON ARMADO, CANAL SAN PEDRO (CODESSER DG) SALAMANCA 18PIRN-97027</t>
  </si>
  <si>
    <t>PROGRAMA DE PREINVERSION EN RIEGO PIR REVESTIMIENTO PARCIAL CANAL MILLAHUE (CODESSER DG) CANELA 18PIRN-97568</t>
  </si>
  <si>
    <t>PROGRAMA DE PREINVERSION EN RIEGO PIR REVESTIMIENTO PARCIAL EN HORMIGON ARMADO CANAL SILVANO (CODESSER DG) SALAMANCA 18PIRN-97024</t>
  </si>
  <si>
    <t>PROGRAMA DE PREINVERSION EN RIEGO PIR SISTEMA DE MONITOREO DE LA CALIDAD DE AGUAS (CODESSER DG) SALAMANCA 18PIRN-97589</t>
  </si>
  <si>
    <t>PROYECTO DE FOMENTO PROFO EXPORTADORA PEDREGAL (CODESER DG) MONTEPATRIA Y OVALLE 17PROFO-74613-2</t>
  </si>
  <si>
    <t>Ovalle,Monte Patria</t>
  </si>
  <si>
    <t>PROYECTO DE FOMENTO PROFO PARA LA EXPORTACION (COPEVAL DG)  MONTE PATRIA 17PROFO-80894-2</t>
  </si>
  <si>
    <t>24.01.122</t>
  </si>
  <si>
    <t>NODO DE EXPORTACION PARA PROVEEDORES DE LA INDUSTRIA MINERA (COPEVAL EV) LA SERENA Y COQUIMBO 17NODO-87287-2</t>
  </si>
  <si>
    <t>NODO LOCACIONES FILMICAS REGION DE COQUIMBO (CODESSER DL) LA SERENA OVALLE  PAIHUANO MONTE PATRIA Y COMBARBALA 17NODO-89124-2</t>
  </si>
  <si>
    <t>Ovalle,Paihuano,Combarbala,La Serena,Monte Patria</t>
  </si>
  <si>
    <t>Paihuano,Vicuña</t>
  </si>
  <si>
    <t>NODO TURISMO WELLNESS 2017 (COPEVAL JS) (LA SERENA, COQUIMBO, VICUÑA, PAIHUANO) 17NODO-88708-2</t>
  </si>
  <si>
    <t>Paihuano,Vicuña,Coquimbo,La Serena</t>
  </si>
  <si>
    <t>24.01/03</t>
  </si>
  <si>
    <t>ALAMBIQUE ELECTRICO PARA INDUSTRIA PISCO (SOCIEDAD DE INVERSIONES Y SERVICIOS EL SANTO LTDA FJ) LA SERENA 17PIREL-88507</t>
  </si>
  <si>
    <t>BIENES PUBLICOS PARA LA COMPETITIVIDAD REGIONAL ANALISIS HIDROGEOLOGICO PARA POZOS EN CUENCA DE LIMARI (HIDROGESTION FJ) LIMARI 17BPCR-89146 FIC</t>
  </si>
  <si>
    <t>LIMARI</t>
  </si>
  <si>
    <t>RECURSOS HIDRICOS</t>
  </si>
  <si>
    <t>BIENES PUBLICOS PARA LA COMPETITIVIDAD REGIONAL OPORTUNIDADES Y POTENCIAL DE DESECHOS DE JIBIA Y OSTION (FUNDACION CHILE FJ) REGIONAL 17BPCR-81497 FIC</t>
  </si>
  <si>
    <t>Canela,Coquimbo,La Higuera,La Serena,Los Vilos</t>
  </si>
  <si>
    <t>CENTROS TECNOLOGICOS PARA LA INNOVACION: CENTRO DE INNOVACION Y DESARROLLO PARA UNA ACUICULTURA SOSTENIBLE (CINNDAS) REGIONAL 15PCTI-46284</t>
  </si>
  <si>
    <t>Ovalle,Canela,Coquimbo,La Higuera,La Serena,Los Vilos</t>
  </si>
  <si>
    <t>CONTRATOS TECNOLÓGICOS DESARROLLO DE MEMBRANAS POLIMÉRICAS (MINERA MONTE ALTO CG) COMBARBALA 18COTE-89637</t>
  </si>
  <si>
    <t>CONTRATOS TECNOLOGICOS GENERACION DE RECUBRIMIENTO COMESTIBLE DE LANGOSTINOS Y CAMARONES (WYS EXPORTS S.P.A. SL)COQUIMBO 18COTE-89737</t>
  </si>
  <si>
    <t>DESARROLLO DE PROCESO DE TRATAMIENTO DE RESIDUO DE UVA PISQUERA PARA REUTILIZAR AGUA EN USO INDUSTRIAL Y/O USO HUMANO (CAPEL FJ)  VICUÑA 18ITE1-90709</t>
  </si>
  <si>
    <t>DESARROLLO DE UN PROTOTIPO DE SOPA MARINA READY TO COOK (SOCIEDAD DISTRIBUIDORA PRODUCTOS DEL MAR LIMITADA) COQUIMBO 17VIP-87850</t>
  </si>
  <si>
    <t>DESARROLLO DE UNA PASTA CON ANTIOXIDANTES MICROENCAPSULADOS DEL PELON Y/O HOJAS DEL NOGAL (NUECES DEL CHOAPA) SALAMANCA 18COTE-89580</t>
  </si>
  <si>
    <t>MEJORAMIENTO DE LA ACTIVIDAD BACTERIANA (FAKU SPA) LA SERENA 17VIP-87971</t>
  </si>
  <si>
    <t>MITIGACION DE POLVO EN DESCARGA DE MINERAL (GOLDEN WEST INDUSTRIES FJ) LA SERENA 17PIREL-88521</t>
  </si>
  <si>
    <t>PROGRAMA DE DIFUSION TECNOLOGICA PDT CULTIVO COJINOBA DEL NORTE (UNIVERSIDAD CATOLICA DEL NORTE AV) COQUIMBO, LA HIGUERA Y  LOS VILOS 17PDT2-88940</t>
  </si>
  <si>
    <t>Coquimbo,La Higuera,Los Vilos</t>
  </si>
  <si>
    <t>PROGRAMA DE DIFUSION TECNOLOGICA PDT DESARROLLO DE PANADERIA INTELIGENTE (INNOVATIVA DESARROLLO EMPRESARIAL FJ) COQUIMBO Y LA SERENA 17PDT2-88840</t>
  </si>
  <si>
    <t>PROGRAMA DE DIFUSION TECNOLOGICA PDT DIGITALIZACION PARA GESTION Y DESARROLLO AGRICOLA (J.VIGILANCIA RIO HURTADO FJ) OVALLE Y RIO HURTADO 17PDT2-88928</t>
  </si>
  <si>
    <t>Ovalle,Rio Hurtado</t>
  </si>
  <si>
    <t>PROGRAMA DE DIFUSION TECNOLOGICA PDT MODELO DE RECAMBIO VARIETAL (ASOEX FJ) PUNITAQUI VICUÑA PAIHUANO MONTEPATRIA OVALLE Y COMBARBALA 17PDT2-88941</t>
  </si>
  <si>
    <t>Ovalle,Paihuano,Punitaqui,Vicuña,Combarbala,Monte Patria</t>
  </si>
  <si>
    <t>PROGRAMA DE DIFUSION TECNOLOGICA PDT PARA AUMENTO DE CAPACIDAD EXTRACTIVA DE FAENAS PEQUEÑA MINERIA (IDEA GROUP FC) ANDACOLLO MONTEPATRIA 17PDT2-88948</t>
  </si>
  <si>
    <t>Andacollo,Monte Patria</t>
  </si>
  <si>
    <t>Programa de Innovación (Saldo por Ejecutar)</t>
  </si>
  <si>
    <t>PROGRAMA TECNOLÓGICO COMPLEMENTARIO A PDACH CULTIVO DE CORVINA (CILUS GILBERTI) (FUNDACIÓN CHILE) REGIONAL 15PTEC-45862</t>
  </si>
  <si>
    <t>PROGRAMA TECNOLOGICO ESTRATEGICO (PTEC) EN CONGRIO COLORADO Y DORADO (COLORADO CHILE) REGIONAL 15PTEC-47381</t>
  </si>
  <si>
    <t>PROTOTIPO TRATAMIENTO DE AGUA RESIDUAL CON TECNOLOGIA BIOTEXTIL (CDH INGENIERIA LIMITADA FC) LA SERENA 17PIREL-88570</t>
  </si>
  <si>
    <t>SISTEMA EXPERTO DE MONITOREO DE SISTEMAS CONTRA INCENDIO (ARTICULOS DE SEGURIDAD WILUG AV) COQUIMBO 17PIREL-88572</t>
  </si>
  <si>
    <t>24.01/03E</t>
  </si>
  <si>
    <t>CAPITAL SEMILLA DAPI (IGNACIO JAVIER GARAFULICH ROJAS CJ) COQUIMBO, 17CS-86063</t>
  </si>
  <si>
    <t>CAPITAL SEMILLA PEG IT (GUILLERMO PATRICIO MUÑOZ SOTO PC) COQUIMBO 17CS-78064</t>
  </si>
  <si>
    <t>CAPITAL SEMILLA REDUBICUA (REDUBICUA SPA JD) LA SERENA 18CS-95958</t>
  </si>
  <si>
    <t>CAPITAL SEMILLA WIBBOT (NICOLAS MAURICIO ALFARO QUINTEROS CJ) LA SERENA, 17CS-85978</t>
  </si>
  <si>
    <t>PROGRAMA DE APOYO AL ENTORNO PARA EL EMPRENDIMIENTO INNOVADOR REGIONAL EMPRENDE ROBOTICO (EMPRENDEJOVEN CJ) COQUIMBO 17PAEI-86870</t>
  </si>
  <si>
    <t>PROGRAMA DE APOYO AL ENTORNO PARA EMPRENDIMIENTO INNOVADOR REGIONAL SUMMIT PAIS DIGITAL 2018 (FUNDACIÓN PAIS DIGITAL EG) COQUIMBO 18PAEI-91635</t>
  </si>
  <si>
    <t>Programa de Emprendimiento (Saldo por Ejecutar)</t>
  </si>
  <si>
    <t>24.01.131</t>
  </si>
  <si>
    <t>CRECE, Fondo de desarrollo de negocios</t>
  </si>
  <si>
    <t>Almacenes de Chile Coquimbo</t>
  </si>
  <si>
    <t>Mejora Negocios, asesorías empresariales</t>
  </si>
  <si>
    <t>Redes de Oportunidades de negocio</t>
  </si>
  <si>
    <t>EMPRENDE, Capital Semilla y Abeja</t>
  </si>
  <si>
    <t>Punto Mipe Región de Coquimbo</t>
  </si>
  <si>
    <t>Fondo de ferias libres</t>
  </si>
  <si>
    <t>Juntos, fondo para negocios asociativos</t>
  </si>
  <si>
    <t>Programa de Fortalecimiento Gremial y Cooperativo</t>
  </si>
  <si>
    <t>24.03.087</t>
  </si>
  <si>
    <t>Actividades De Fomento Y Desarrollo Cultural</t>
  </si>
  <si>
    <t>Sectorial Educación</t>
  </si>
  <si>
    <t>CULTURA</t>
  </si>
  <si>
    <t>24.03.094</t>
  </si>
  <si>
    <t>Fondo Nacional De Fomento Del Libro Y La Lectura Ley 19227</t>
  </si>
  <si>
    <t>24.03.097</t>
  </si>
  <si>
    <t>Fondo Nacional De Desarrollo Cultural Y Las Artes Ley 19891</t>
  </si>
  <si>
    <t>24.03.098</t>
  </si>
  <si>
    <t>Conjunto Artísticos estables</t>
  </si>
  <si>
    <t>24.03.122</t>
  </si>
  <si>
    <t>Fomento De La Creación Artística En La Educación (Acciona)</t>
  </si>
  <si>
    <t>24.03.123</t>
  </si>
  <si>
    <t>Fomento Y Desarrollo Del Patrimonio Nacional</t>
  </si>
  <si>
    <t>24.03.129</t>
  </si>
  <si>
    <t>TRANSFERENCIA  RED CULTURA</t>
  </si>
  <si>
    <t>24.03.135</t>
  </si>
  <si>
    <t>Centros de Creación y Desarrollo Artístico para Niños y Jóvenes</t>
  </si>
  <si>
    <t>24.03.136</t>
  </si>
  <si>
    <t>Sistema Nacional de Patrimonio Material e Inmaterial</t>
  </si>
  <si>
    <t>24.03.139</t>
  </si>
  <si>
    <t>Programa Nacional Desarrollo Artístico en la Educación</t>
  </si>
  <si>
    <t>24.03.143</t>
  </si>
  <si>
    <t>Fomento y Difusión del Arte y las Culturas de Pueblos Indígenas</t>
  </si>
  <si>
    <t>24.03.520</t>
  </si>
  <si>
    <t>Fondos Para El Fomento De La Música Nacional Ley 19.928</t>
  </si>
  <si>
    <t>24.03.521</t>
  </si>
  <si>
    <t>Fondo de fomento audivisual, Ley 19.981</t>
  </si>
  <si>
    <t>24.01.006</t>
  </si>
  <si>
    <t>Otras Transferencias Sector Privado</t>
  </si>
  <si>
    <t>24.01.221</t>
  </si>
  <si>
    <t>Becas Nacionales de Postgrado</t>
  </si>
  <si>
    <t>24.01.232</t>
  </si>
  <si>
    <t>Apoyo Complementario para Estudiantes de Postgrado</t>
  </si>
  <si>
    <t>24.03.160</t>
  </si>
  <si>
    <t>Fondo Nacional de Desarrollo Científico y Tecnológico - FONDECYT</t>
  </si>
  <si>
    <t>24.03.161</t>
  </si>
  <si>
    <t>Fondo de Fomento Ciencia y Tecnología (FONDEF)</t>
  </si>
  <si>
    <t>24.03.163</t>
  </si>
  <si>
    <t>Programa Explora - CONICYT</t>
  </si>
  <si>
    <t>24.03.166</t>
  </si>
  <si>
    <t>Programas Regionales de investigación Científica y Tecnológica</t>
  </si>
  <si>
    <t>24.01.189</t>
  </si>
  <si>
    <t>Programas de Becas Indigenas</t>
  </si>
  <si>
    <t>24.01.190</t>
  </si>
  <si>
    <t>Programa Alimentación JUNJI</t>
  </si>
  <si>
    <t>24.01.231</t>
  </si>
  <si>
    <t>Programa de Alimentación para Educación Básica</t>
  </si>
  <si>
    <t>Programa de Campamentos Recreativo para Escolares</t>
  </si>
  <si>
    <t>24.01.234</t>
  </si>
  <si>
    <t>Capacitación a Terceros</t>
  </si>
  <si>
    <t>24.01.235</t>
  </si>
  <si>
    <t>Programa Especial de Utiles Escolares</t>
  </si>
  <si>
    <t>24.01.236</t>
  </si>
  <si>
    <t>Residencia Familiar Estudiantil</t>
  </si>
  <si>
    <t>24.01.239</t>
  </si>
  <si>
    <t>Control de Programas de la JUNAEB</t>
  </si>
  <si>
    <t>24.01.240</t>
  </si>
  <si>
    <t>Programa de Alimentación de Vacaciones</t>
  </si>
  <si>
    <t>24.01.242</t>
  </si>
  <si>
    <t>Programa de Alimentación para Kinder</t>
  </si>
  <si>
    <t>24.01.243</t>
  </si>
  <si>
    <t>Programa de Alimentación Enseñanza Media</t>
  </si>
  <si>
    <t>24.01.246</t>
  </si>
  <si>
    <t>Programa de Alimentación para Prekinder</t>
  </si>
  <si>
    <t>24.01.248</t>
  </si>
  <si>
    <t>Programa de Alimentación Especiales para Estudiantes Adultos</t>
  </si>
  <si>
    <t>24.01.250</t>
  </si>
  <si>
    <t>Programa de Becas Presidente de la Republica</t>
  </si>
  <si>
    <t>24.01.251</t>
  </si>
  <si>
    <t>Subsidio para la Prueba de Seleccion Universitaria</t>
  </si>
  <si>
    <t>24.01.252</t>
  </si>
  <si>
    <t>Becas de Mantención para Educación Superior</t>
  </si>
  <si>
    <t>24.01.257</t>
  </si>
  <si>
    <t>Tarjeta Nacional del Estudiante</t>
  </si>
  <si>
    <t>24.01.259</t>
  </si>
  <si>
    <t>Bonificación de Prácticas Profesionales, Educación Media Técnico Profesional</t>
  </si>
  <si>
    <t>24.01.260</t>
  </si>
  <si>
    <t>Becas de Apoyo y Retención Escolar</t>
  </si>
  <si>
    <t>24.03.167</t>
  </si>
  <si>
    <t>Salud Oral y Salud Oral Chile Solidario</t>
  </si>
  <si>
    <t>24.03.168</t>
  </si>
  <si>
    <t>Asistencia Medica Prebasica Basica Y Media</t>
  </si>
  <si>
    <t>24.03.169</t>
  </si>
  <si>
    <t>Habilidades Para La Vida Y Escuelas Saludables</t>
  </si>
  <si>
    <t>Becas Acceso A Tics Estudiantes 7º Básico Con Excelencia</t>
  </si>
  <si>
    <t>Becas Acceso A Tics Estudiantes 7º Básico Escuelas Municipales</t>
  </si>
  <si>
    <t>24.02.001</t>
  </si>
  <si>
    <t>Servicios Locales de Educación</t>
  </si>
  <si>
    <t>Andacollo,Coquimbo</t>
  </si>
  <si>
    <t>JARDIN INFANTIL</t>
  </si>
  <si>
    <t>24.03.170</t>
  </si>
  <si>
    <t>Convenios con Municipalidades y Otras Instituciones</t>
  </si>
  <si>
    <t>24.03.171</t>
  </si>
  <si>
    <t>Programa De Material De Enseñanza</t>
  </si>
  <si>
    <t>24.03.172</t>
  </si>
  <si>
    <t>Programa Conozca a su Hijo y Proyecto Mejoramiento Atención a la Infancia</t>
  </si>
  <si>
    <t>JARDINES FAMILIARES</t>
  </si>
  <si>
    <t>24.03.178</t>
  </si>
  <si>
    <t>Plan de Fomento de Lectura Primera Infancia</t>
  </si>
  <si>
    <t>31.02</t>
  </si>
  <si>
    <t>Iniciativas de Inversión Subt31</t>
  </si>
  <si>
    <t>Otro</t>
  </si>
  <si>
    <t>5.060.362.701</t>
  </si>
  <si>
    <t>10.885.806.701</t>
  </si>
  <si>
    <t>24.01.255</t>
  </si>
  <si>
    <t>Subvencion De Escolaridad</t>
  </si>
  <si>
    <t>24.01.256</t>
  </si>
  <si>
    <t>Subvencion De Internado</t>
  </si>
  <si>
    <t>Subvencion De Ruralidad</t>
  </si>
  <si>
    <t>Subvención de Refuerzo Educativo, Art.39, D.F.L.(Ed) N°2, de 1998</t>
  </si>
  <si>
    <t>24.01.262</t>
  </si>
  <si>
    <t>Subvencion Inciso 1° y 2° Art 5° Transitorio DFL Ed N°2 de 1998</t>
  </si>
  <si>
    <t>24.01.263</t>
  </si>
  <si>
    <t>Subvencion Inciso 3° Art. 5° Transitorio DFL Ed N°2 De 1998</t>
  </si>
  <si>
    <t>24.01.265</t>
  </si>
  <si>
    <t>Subvención Educacional Proretención Ley N°19.873</t>
  </si>
  <si>
    <t>24.01.266</t>
  </si>
  <si>
    <t>Subvención Preferencial, Ley N°20.248</t>
  </si>
  <si>
    <t>24.01.268</t>
  </si>
  <si>
    <t>Subvención por Concentración, Art.16 de la Ley N°20.248</t>
  </si>
  <si>
    <t>24.01.269</t>
  </si>
  <si>
    <t>Aporte por Gratuidad</t>
  </si>
  <si>
    <t>Al Gobierno Central (24.02)</t>
  </si>
  <si>
    <t>24.03.053</t>
  </si>
  <si>
    <t>Asesoría y Apoyo a la Educación Escolar</t>
  </si>
  <si>
    <t>Perfeccionamiento para Profesionales de la Educación</t>
  </si>
  <si>
    <t>24.03.056</t>
  </si>
  <si>
    <t>Apoyo al deporte y la Recreación</t>
  </si>
  <si>
    <t>24.03.091</t>
  </si>
  <si>
    <t>Centro de Recursos de Aprendizaje (Bibliotecas CRA)</t>
  </si>
  <si>
    <t>24.03.133</t>
  </si>
  <si>
    <t>Perfeccionamiento de los Profesionales de la Educacion</t>
  </si>
  <si>
    <t>24.03.180</t>
  </si>
  <si>
    <t>Asignacion Desempeno Dificil</t>
  </si>
  <si>
    <t>24.03.181</t>
  </si>
  <si>
    <t>Bonificacion Compensatoria Art.3° Ley 19.200</t>
  </si>
  <si>
    <t>24.03.182</t>
  </si>
  <si>
    <t>Asignación desempeño difícil asistentes de la educación Art. 39 Ley 20779</t>
  </si>
  <si>
    <t>24.03.186</t>
  </si>
  <si>
    <t>Subvencion Adicional Especial Art 41 DFL Ed N°2 De 1998</t>
  </si>
  <si>
    <t>24.03.187</t>
  </si>
  <si>
    <t>Subvención De Desempeño De Excelencia, Art 40, DFL Ed. N°2 De 1998</t>
  </si>
  <si>
    <t>24.03.383</t>
  </si>
  <si>
    <t>Textos Escolares de Educación Basíca y Media</t>
  </si>
  <si>
    <t>24.03.385</t>
  </si>
  <si>
    <t>Programa de Educación Intercultural Bilingue</t>
  </si>
  <si>
    <t>24.03.386</t>
  </si>
  <si>
    <t>Informática Educativa en Escuelas y Liceos</t>
  </si>
  <si>
    <t>24.03.387</t>
  </si>
  <si>
    <t>Bonificacion De Profesores Encargados Ley 19.715 Art 13</t>
  </si>
  <si>
    <t>24.03.389</t>
  </si>
  <si>
    <t>Asignacion De Excelencia Pedagogica Ley N°19715</t>
  </si>
  <si>
    <t>24.03.393</t>
  </si>
  <si>
    <t>Asignacion Variable De Desempeño Individual Art 17 Ley 19.933</t>
  </si>
  <si>
    <t>24.03.394</t>
  </si>
  <si>
    <t>Asignaciones Por Desempeño Colectivo Art 18 Ley 19.933</t>
  </si>
  <si>
    <t>24.03.398</t>
  </si>
  <si>
    <t>Bonificación De Reconocimiento Profesional, Ley Nº 20.158</t>
  </si>
  <si>
    <t>24.03.515</t>
  </si>
  <si>
    <t>Evaluacion De Desempeño Docente</t>
  </si>
  <si>
    <t>24.03.517</t>
  </si>
  <si>
    <t>Fortalecimiento del Aprendizaje del Inglés</t>
  </si>
  <si>
    <t>24.03.519</t>
  </si>
  <si>
    <t>Bonificación por aplicación letra g, Art. 72</t>
  </si>
  <si>
    <t>24.03.531</t>
  </si>
  <si>
    <t>Modernización de la Supervisión Técnico Pedagógica</t>
  </si>
  <si>
    <t>24.03.604</t>
  </si>
  <si>
    <t>Fomento a la Calidad de la Formación Inicial de Docentes</t>
  </si>
  <si>
    <t>24.03.610</t>
  </si>
  <si>
    <t>Recursos de Apoyo al Deporte y la Recreación</t>
  </si>
  <si>
    <t>24.03.611</t>
  </si>
  <si>
    <t>Plan de Formación de Directores y Liderazgo Educativo.</t>
  </si>
  <si>
    <t>24.03.621</t>
  </si>
  <si>
    <t>Programa de Educación Técnico Profesional</t>
  </si>
  <si>
    <t>Subvención Desempeño de Excelencia, Asistentes de la Educación, Ley N°20.244</t>
  </si>
  <si>
    <t>24.03.720</t>
  </si>
  <si>
    <t>Aporte Fiscal Extraordinario</t>
  </si>
  <si>
    <t>Aporte Complementario</t>
  </si>
  <si>
    <t>Asignacion por Tramo de Desarrollo Profesional, artículos 49 y 63 del D.F.L. (Ed.) N°1, de 1996</t>
  </si>
  <si>
    <t>Asignación por Docencia en Establecimientos de Alta Concentración de Alumnos Prioritarios</t>
  </si>
  <si>
    <t>24.03.725</t>
  </si>
  <si>
    <t>Bona al personal asistente de la educación.</t>
  </si>
  <si>
    <t>24.03.901</t>
  </si>
  <si>
    <t>24.03.902</t>
  </si>
  <si>
    <t>Normalización  de Estudios  y Reinserción  Escolar</t>
  </si>
  <si>
    <t>24.03.903</t>
  </si>
  <si>
    <t>Transversalidad Educativa, Convivencia escolar y Prevención del Consumo de Drogas.</t>
  </si>
  <si>
    <t>24.03.904</t>
  </si>
  <si>
    <t>Apoyo a la Educación Rural</t>
  </si>
  <si>
    <t>33.01.264</t>
  </si>
  <si>
    <t>Subvención Anual de Apoyo al Mantenimiento, Art.37, DFL Ed. N°2, de 1998</t>
  </si>
  <si>
    <t>24</t>
  </si>
  <si>
    <t>ASE ATENCION SOCIOEDUCATIVA  LIMARI CHOAPA GAMI 1040341</t>
  </si>
  <si>
    <t>JUSTICIA</t>
  </si>
  <si>
    <t>Sectorial Justicia</t>
  </si>
  <si>
    <t>ASE EDUCANDO PARA PARA LA PAZ (CIP CRC LS)  SERPAJ 1040343</t>
  </si>
  <si>
    <t>ASE PAULO FREIRE SERPAJ 1040342</t>
  </si>
  <si>
    <t>ASR PIL -ALA PIL COQUIMBO OPCION 1040324-1040325</t>
  </si>
  <si>
    <t>CLA - CTRO. DIAG. PARA LACTANTES STA. MARÍA DE LA INFANCIA  1040069</t>
  </si>
  <si>
    <t>DAM - CHOAPA 1040157</t>
  </si>
  <si>
    <t>CHOAPA</t>
  </si>
  <si>
    <t>DAM – LA SERENA (GAMI)  100298</t>
  </si>
  <si>
    <t>La Higuera,La Serena</t>
  </si>
  <si>
    <t>DAM – VICUÑA (GAMI)  1040295</t>
  </si>
  <si>
    <t>FAE PRO LA SERENA 1040298 -1040299</t>
  </si>
  <si>
    <t>FAE PRO – COQUIMBO 1040300 - 1040301</t>
  </si>
  <si>
    <t>FAE PRO – OVALLE  1040302 - 1040303</t>
  </si>
  <si>
    <t>MCA ELQUI GAMI 1040336</t>
  </si>
  <si>
    <t>MCA LIMARI CHOAPA GAMI</t>
  </si>
  <si>
    <t>OPD ANDACOLLO 1040353</t>
  </si>
  <si>
    <t>OPD COQUIMBO 1040352</t>
  </si>
  <si>
    <t>OPD LA SERENA 1040349</t>
  </si>
  <si>
    <t>OPD OVALLE I.MUNICIPALIDAD DE OVALLE 1040347</t>
  </si>
  <si>
    <t>PAD ALELI COANIL 1040309</t>
  </si>
  <si>
    <t>PDC - OSCAR ROMERO (24 HRS)  1040222</t>
  </si>
  <si>
    <t>PDE 24 HORAS CRESERES 1040312</t>
  </si>
  <si>
    <t>PEE CIUDAD DEL NINO  10401314</t>
  </si>
  <si>
    <t>PIB - OPCIONES MONTE PATRIA 1040257</t>
  </si>
  <si>
    <t>PIE - CHOAPA PAICABI (CENTRO KUPAL) 1040294</t>
  </si>
  <si>
    <t>PIE 24 HORAS COQUIMBO 1040311</t>
  </si>
  <si>
    <t>PLA ELQUI GAMI 1040338</t>
  </si>
  <si>
    <t>PLA LIMARI CHOAPA GAMI 1040339</t>
  </si>
  <si>
    <t>PPF - AYELEN  1040304</t>
  </si>
  <si>
    <t>PPF LAS COMPAÑIAS GAMI 1040323</t>
  </si>
  <si>
    <t>PPF MAHUIDA CORP G MISTRAL 1040322</t>
  </si>
  <si>
    <t>PPF – CIUDAD DEL NIÑO ILLAPEL  1040293</t>
  </si>
  <si>
    <t>PPF – SUYAI  1040310</t>
  </si>
  <si>
    <t>PRJ CENTRO ANA FRANK 1040313</t>
  </si>
  <si>
    <t>RDS – PRD – PRE OSCAR PEREIRA TAPIA  1040319-1040320-1040321</t>
  </si>
  <si>
    <t>REM PER LUIS GALVEZ OLIVARES 1040317-1040318</t>
  </si>
  <si>
    <t>RPM - RESIDENCIA INFANTO ADOLESCENTE HATARY 1040183</t>
  </si>
  <si>
    <t>RSP -  RIMANAKUY 1040181</t>
  </si>
  <si>
    <t>24.001</t>
  </si>
  <si>
    <t>ACL- PIL COQUIMBO Y ALA-PIL COQUIMBO 1040268  / 1040269</t>
  </si>
  <si>
    <t>DAM COQUIMBO CORPORACION OPCION   1040270</t>
  </si>
  <si>
    <t>PER LAURA VICUÑA   1040267  LOS VILOS</t>
  </si>
  <si>
    <t>PPF I. Municipalidad de Coquimbo   1040263</t>
  </si>
  <si>
    <t>PPF OVALLE 1040258 OPCION</t>
  </si>
  <si>
    <t>PPF San Juan Coquimbo 1040265</t>
  </si>
  <si>
    <t>PRM  CEPIJ PUNITAQUI    1040259</t>
  </si>
  <si>
    <t>PRM CENTRO  RELMU   1040262</t>
  </si>
  <si>
    <t>PRM CENTRO RUKAN  1040261</t>
  </si>
  <si>
    <t>REM LAURA VICUÑA  1040266 LOS VILOS</t>
  </si>
  <si>
    <t>RPP RENUEVO LA SERENA   1040256</t>
  </si>
  <si>
    <t>24.01</t>
  </si>
  <si>
    <t>DAM – OVALLE (GAMI)  1040296</t>
  </si>
  <si>
    <t>24.01.001</t>
  </si>
  <si>
    <t>OPD  LOS VILOS  1040241</t>
  </si>
  <si>
    <t>Los Vilos</t>
  </si>
  <si>
    <t>OPD  MONTE PATRIA    1040227</t>
  </si>
  <si>
    <t>OPD  SALAMANCA   1040240</t>
  </si>
  <si>
    <t>OPD -  VICUNA  - 1040175</t>
  </si>
  <si>
    <t>OPD - ILLAPEL 1040178</t>
  </si>
  <si>
    <t>OPD - OVALLE- 1040174</t>
  </si>
  <si>
    <t>OPD ANDACOLLO  1040173</t>
  </si>
  <si>
    <t>OPD CANELA   1040239</t>
  </si>
  <si>
    <t>OPD COMBARBALA  1040224</t>
  </si>
  <si>
    <t>OPD COMPAÑIA LA SERENA  1040254</t>
  </si>
  <si>
    <t>OPD COQUIMBO 1040176</t>
  </si>
  <si>
    <t>OPD LA HIGUERA 1040279</t>
  </si>
  <si>
    <t>OPD LA SERENA 1040177</t>
  </si>
  <si>
    <t>OPD PAIHUANO 1040284</t>
  </si>
  <si>
    <t>OPD PUNITAQUI  1040223</t>
  </si>
  <si>
    <t>PAS CENTRO KUYEN  COQUIMBO 1040251</t>
  </si>
  <si>
    <t>PER RIMANAKUY  1040182</t>
  </si>
  <si>
    <t>PIB PROGRAMA INTERVENCION BREVE 1040193</t>
  </si>
  <si>
    <t>PIE  CENTRO AMULEN 1040272</t>
  </si>
  <si>
    <t>PIE COQUIMBO OPCION 140278</t>
  </si>
  <si>
    <t>PIE ELENA CAFFARENA SERPAJ 1040285</t>
  </si>
  <si>
    <t>PIE RIGOBERTA MENCHU 1040276</t>
  </si>
  <si>
    <t>PPF  24 horas Tierras Blancas  1040264</t>
  </si>
  <si>
    <t>PPF  ERNESTO CARDENAL 1040274</t>
  </si>
  <si>
    <t>PPF COMBARBALA 1040275</t>
  </si>
  <si>
    <t>PPF RAFAEL MAROTO 1040277</t>
  </si>
  <si>
    <t>PRI  LA SERENA  1040199</t>
  </si>
  <si>
    <t>PRM CENIM OVALLE   1040255</t>
  </si>
  <si>
    <t>PRM CIUDAD DEL NIÑO  ILLAPEL 1040252</t>
  </si>
  <si>
    <t>REM PER OVALLE FUND NINO Y PATRIA 1040290 1040291</t>
  </si>
  <si>
    <t>RPM HOGAR DE LA DIVINA PROVIDENCIA  1040161</t>
  </si>
  <si>
    <t>RPM HOGAR SAN JOSÉ  1040162</t>
  </si>
  <si>
    <t>ASR -  PRE  JOSE  MARTI  SERPAJ CHILE 1040271</t>
  </si>
  <si>
    <t>ASR EDUCANDO PARA LA PAZ 1040158</t>
  </si>
  <si>
    <t>MCA MEDIDAS CAUTELARES CHOAPA 1040167</t>
  </si>
  <si>
    <t>MCA MEDIDAS CAUTELARES LIMARÍ 1040166</t>
  </si>
  <si>
    <t>MCA- MEDIDAS CAUTELARES ELQUI 1040165</t>
  </si>
  <si>
    <t>PLA   LIMARÍ  1040170</t>
  </si>
  <si>
    <t>PLA  CHOAPA  1040168</t>
  </si>
  <si>
    <t>PLA  ELQUI   1040169</t>
  </si>
  <si>
    <t>PLE LIMARI CHOAPA 1040292</t>
  </si>
  <si>
    <t>PLE LUIS CARDENAS 1040220</t>
  </si>
  <si>
    <t>PSA  LIMARI  1040214</t>
  </si>
  <si>
    <t>PSA - ELQUI  1040213</t>
  </si>
  <si>
    <t>PSA GABRIELA MISTRAL CHOAPA 1040212</t>
  </si>
  <si>
    <t>SBC MEDIACIÓN Y SERVICIOS COMUNITARIOS  LA SERENA 1040215</t>
  </si>
  <si>
    <t>Programa de Licitaciones Sistema Nacional de Mediación</t>
  </si>
  <si>
    <t>Sin Rate</t>
  </si>
  <si>
    <t>Prestaciones de Seguridad Social</t>
  </si>
  <si>
    <t>24.03.208</t>
  </si>
  <si>
    <t>Corporaciones de Asistencia Judicial</t>
  </si>
  <si>
    <t>24.01.005</t>
  </si>
  <si>
    <t>(24.01.630), Programa 4 a 7  COMUNA  DE LA SERENA CORP GGV</t>
  </si>
  <si>
    <t>Andacollo,Ovalle,Punitaqui,Combarbala,Coquimbo,Illapel,La Serena,Monte Patria</t>
  </si>
  <si>
    <t>(24.01.630), Programa 4 a 7  COMUNA DE ANDACOLLO</t>
  </si>
  <si>
    <t>(24.01.630), Programa 4 a 7  COMUNA DE MONTE PATRIA</t>
  </si>
  <si>
    <t>(24.01.630), Programa 4 a 7 COMUNA DE COMBARBALA</t>
  </si>
  <si>
    <t>(24.01.630), Programa 4 a 7 COMUNA DE COQUIMBO</t>
  </si>
  <si>
    <t>(24.01.630), Programa 4 a 7 COMUNA DE PUNITAQUI</t>
  </si>
  <si>
    <t>(24.01.630), Programa 4 a 7 COMUNA OVALLE</t>
  </si>
  <si>
    <t>(24.03.325), Programa 02, MJH – M. y T.  COMUNA DE PUNITAQUI</t>
  </si>
  <si>
    <t>Andacollo,Ovalle,Paihuano,Salamanca,Canela,Combarbala,Coquimbo,Illapel,La Higuera,La Serena,Los Vilos,Monte Patria</t>
  </si>
  <si>
    <t>(24.03.325), Programa 02, MJH – M. y T. COMUNA DE ANDACOLLO</t>
  </si>
  <si>
    <t>(24.03.325), Programa 02, MJH – M. y T. COMUNA DE CANELA</t>
  </si>
  <si>
    <t>(24.03.325), Programa 02, MJH – M. y T. COMUNA DE COMBARBALA</t>
  </si>
  <si>
    <t>(24.03.325), Programa 02, MJH – M. y T. COMUNA DE COQUIMBO</t>
  </si>
  <si>
    <t>(24.03.325), Programa 02, MJH – M. y T. COMUNA DE ILLAPEL</t>
  </si>
  <si>
    <t>(24.03.325), Programa 02, MJH – M. y T. COMUNA DE LA HIGUERA</t>
  </si>
  <si>
    <t>(24.03.325), Programa 02, MJH – M. y T. COMUNA DE LA SERENA</t>
  </si>
  <si>
    <t>(24.03.325), Programa 02, MJH – M. y T. COMUNA DE LOS VILOS</t>
  </si>
  <si>
    <t>(24.03.325), Programa 02, MJH – M. y T. COMUNA DE MONTE PATRIA</t>
  </si>
  <si>
    <t>(24.03.325), Programa 02, MJH – M. y T. COMUNA DE OVALLE</t>
  </si>
  <si>
    <t>(24.03.325), Programa 02, MJH – M. y T. COMUNA DE SALAMANCA</t>
  </si>
  <si>
    <t>2401634</t>
  </si>
  <si>
    <t>(24.01.007) Atención, Protección y Reparación, ,VCM COMUNA DE LA SERENA</t>
  </si>
  <si>
    <t>Ovalle,Coquimbo,Illapel,La Serena</t>
  </si>
  <si>
    <t>(24.01.007) Atención, Protección y Reparación, CENTRO DE HOMBRES DE LA SERENA</t>
  </si>
  <si>
    <t>(24.01.007) Atención, Protección y Reparación, VCM, CASA ACOGIDA COMIUNA DE OVALLE</t>
  </si>
  <si>
    <t>(24.01.007) Atención, Protección y Reparación, VCM, COMUNA DE COQUIMBO</t>
  </si>
  <si>
    <t>(24.01.007) Atención, Protección y Reparación, VCM, COMUNA DE ILLAPEL</t>
  </si>
  <si>
    <t>(24.01.007) Atención, Protección y Reparación, VCM, COMUNA DE OVALLE</t>
  </si>
  <si>
    <t>(24.01.007) Atención, Protección y Reparación, VCM, FUNDACION MI CASA DE LA SERENA</t>
  </si>
  <si>
    <t>2401635</t>
  </si>
  <si>
    <t>(24.01.008), Prevención VCM, COMUNA DE COQUIMBO</t>
  </si>
  <si>
    <t>Coquimbo,Illapel,La Serena</t>
  </si>
  <si>
    <t>(24.01.008), Prevención VCM, COMUNA DE ILLAPEL</t>
  </si>
  <si>
    <t>(24.01.008), Prevención VCM, Programa 02 MUNICIPALIDAD DE LA SERENA</t>
  </si>
  <si>
    <t>2401637</t>
  </si>
  <si>
    <t>(24.01.003) Buen Vivir de la Sexualidad y Reproduccion  COMUNA DE OVALLE</t>
  </si>
  <si>
    <t>Combarbala,La Serena</t>
  </si>
  <si>
    <t>(24.01.003) Buen Vivir de la Sexualidad y Reproduccion COMUNA DE LA SERENA</t>
  </si>
  <si>
    <t>2401638</t>
  </si>
  <si>
    <t>(24.01.004) Mujer, Ciudadanía y Participación  COMUNA DE ANDACOLLO</t>
  </si>
  <si>
    <t>Andacollo,Ovalle,Illapel</t>
  </si>
  <si>
    <t>(24.01.004) Mujer, Ciudadanía y Participación  COMUNA DE LOS VILOS</t>
  </si>
  <si>
    <t>(24.01.004) Mujer, Ciudadanía y Participación  COMUNA DE OVALLE</t>
  </si>
  <si>
    <t>Sectorial Cultura Artes y Patrimonio</t>
  </si>
  <si>
    <t>30464382</t>
  </si>
  <si>
    <t>CONSERVACION AERODROMO EL TUQUI DE OVALLE. IV REGIÓN DE COQUIMBO</t>
  </si>
  <si>
    <t>TRANSPORTE</t>
  </si>
  <si>
    <t>Sectorial Obras Publicas</t>
  </si>
  <si>
    <t>40002965</t>
  </si>
  <si>
    <t>CONSERVACION RUTINARIA AREA DE MOVIMIENTO AERÓDROMO LA FLORIDA REGIÓN DE COQUIMBO</t>
  </si>
  <si>
    <t>253.058.411</t>
  </si>
  <si>
    <t>30464757</t>
  </si>
  <si>
    <t>CONSERVACION INFRAESTRUCTURA DE APOYO COQUIMBO</t>
  </si>
  <si>
    <t>64.077.062</t>
  </si>
  <si>
    <t>30046530</t>
  </si>
  <si>
    <t>CONSTRUCCIÓN CALETA PESQUERA TOTORALILLO NORTE, LA HIGUERA</t>
  </si>
  <si>
    <t>(C117) RECUPERACIÓN BORDE COSTERO Y MEJORAMIENTO INFRAESTRUCTURA PESQUERA ARTESANAL DE LA REGIÓN DE COQUIMBO</t>
  </si>
  <si>
    <t>1.061.815.719</t>
  </si>
  <si>
    <t>30066711</t>
  </si>
  <si>
    <t>MEJORAMIENTO CALETA GUAYACAN, COQUIMBO</t>
  </si>
  <si>
    <t>Glosa GORE. Glosa 04 (Subt. 29, 31, 33),Glosa GORE. Glosa 08 (Subt. 29, 31, 33),(C117) RECUPERACIÓN BORDE COSTERO Y MEJORAMIENTO INFRAESTRUCTURA PESQUERA ARTESANAL DE LA REGIÓN DE COQUIMBO</t>
  </si>
  <si>
    <t>30084249</t>
  </si>
  <si>
    <t>CONSTRUCCIÓN OBRAS ANEXAS MUELLE PESQUERO TONGOY, REGIÓN COQUIMBO</t>
  </si>
  <si>
    <t>30096566</t>
  </si>
  <si>
    <t>MEJORAMIENTO BORDE COSTERO SOCOS -TONGOY, COQUIMBO</t>
  </si>
  <si>
    <t>Diseño</t>
  </si>
  <si>
    <t>129.887.000</t>
  </si>
  <si>
    <t>30100454</t>
  </si>
  <si>
    <t>CONSTRUCCION INFRAESTRUCTURA PESQUERA CALETA CASCABELES COMUNA DE LOS VILOS</t>
  </si>
  <si>
    <t>(C161) MEJORAMIENTO DE LAS CALETAS PESQUERAS RURALES DE LA REGIÓN DE COQUIMBO PERÍODO 2015-2020</t>
  </si>
  <si>
    <t>30121129</t>
  </si>
  <si>
    <t>CONSTRUCCIÓN OBRAS PORTUARIAS CALETA CHUNGUNGO</t>
  </si>
  <si>
    <t>30426422</t>
  </si>
  <si>
    <t>CONSTRUCCION INFRAESTRUCTURA PESQUERA ARTESANAL CALETA  APOLILLADO</t>
  </si>
  <si>
    <t>30426876</t>
  </si>
  <si>
    <t>CONSTRUCCION INFRAESTRUCTURA PESQUERA ARTESANAL CALETA TALQUILLA</t>
  </si>
  <si>
    <t>30464311</t>
  </si>
  <si>
    <t>CONSERVACION OBRAS PORTUARIAS MENORES Y BORDES COSTEROS IV REGION</t>
  </si>
  <si>
    <t>20185034</t>
  </si>
  <si>
    <t>CONSTRUCCIÓN EMBALSE VALLE HERMOSO EN RIO PAMA, COMUNA DE COMBARBALÁ</t>
  </si>
  <si>
    <t>20188777</t>
  </si>
  <si>
    <t>CONSTRUCCION EMBALSE LA TRANCA EN RÍO COGOTÍ</t>
  </si>
  <si>
    <t>Glosa GORE. Glosa 04 (Subt. 29, 31, 33),Glosa GORE. Glosa 08 (Subt. 29, 31, 33)</t>
  </si>
  <si>
    <t>2.078.109.000</t>
  </si>
  <si>
    <t>30065689</t>
  </si>
  <si>
    <t>CONSTRUCCIÓN EMBALSE MURALLAS VIEJAS RÍO COMBARBALÁ</t>
  </si>
  <si>
    <t>4.546.467.000</t>
  </si>
  <si>
    <t>30091693</t>
  </si>
  <si>
    <t>CONSERVACIÓN MANEJO Y CONTROL EMBALSE EL BATO RÍO ILLAPEL</t>
  </si>
  <si>
    <t>30091704</t>
  </si>
  <si>
    <t>HABILITACIÓN MEDIDAS AMBIENTALES EMBALSE EL BATO, ILLAPEL</t>
  </si>
  <si>
    <t>30117947</t>
  </si>
  <si>
    <t>CONSERVACIÓN OBRAS DE REGADIO SEQUÍA IV REGIÓN</t>
  </si>
  <si>
    <t>32.066.862.000</t>
  </si>
  <si>
    <t>30229923</t>
  </si>
  <si>
    <t>DIAGNOSTICO PLAN DE MANEJO DE CAUCE CUENCA RÍO CHOAPA PROVINCIA DE CHOAPA</t>
  </si>
  <si>
    <t>Estudios Básicos (31.01)</t>
  </si>
  <si>
    <t>653.560.000</t>
  </si>
  <si>
    <t>30403375</t>
  </si>
  <si>
    <t>DIAGNOSTICO ESTUDIO DE VULNERABILIDAD PLAN MANEJO CUENCA RIO ELQUI PROVINCIA DE ELQUI</t>
  </si>
  <si>
    <t>881.330.000</t>
  </si>
  <si>
    <t>30485804</t>
  </si>
  <si>
    <t>CONSERVACION RED PRIMARIA AGUAS LLUVIAS REG. DE COQUIMBO (2018-2022)</t>
  </si>
  <si>
    <t>30485810</t>
  </si>
  <si>
    <t>CONSERVACION DE RIBERAS IV REGIÓN (2018-2022)</t>
  </si>
  <si>
    <t>30485829</t>
  </si>
  <si>
    <t>CONSERVACION OBRAS DE RIEGO FISCAL REGIÓN DE COQUIMBO (2018 - 2022)</t>
  </si>
  <si>
    <t>520.688.000</t>
  </si>
  <si>
    <t>20183456</t>
  </si>
  <si>
    <t>HABILITACIÓN COSTANERA RÍO LIMARI (OVALLE)</t>
  </si>
  <si>
    <t>20193112</t>
  </si>
  <si>
    <t>MEJORAMIENTO CAMINO 64D305 ALTOVALSOL - LAS ROJAS - PELICANA</t>
  </si>
  <si>
    <t>30042765</t>
  </si>
  <si>
    <t>MEJORAMIENTO RUTA D-805, ILLAPEL - CAREN, SECTOR CÁRCAMO - HUINTIL</t>
  </si>
  <si>
    <t>7.616.611.000</t>
  </si>
  <si>
    <t>30058458</t>
  </si>
  <si>
    <t>REPOSICIÓN PUENTE ALTOVALSOL EN RUTA D-315, IV REGIÓN</t>
  </si>
  <si>
    <t>5.133.247.000</t>
  </si>
  <si>
    <t>30068643</t>
  </si>
  <si>
    <t>MEJORAMIENTO CAMINO 64D825 SECTOR: SALAMANCA - QUELÉN BAJO</t>
  </si>
  <si>
    <t>30070450</t>
  </si>
  <si>
    <t>MEJORAMIENTO ACCESO PUERTO DE COQUIMBO DESDE RUTA 5 NORTE</t>
  </si>
  <si>
    <t>310.151.000</t>
  </si>
  <si>
    <t>30070679</t>
  </si>
  <si>
    <t>REPOSICIÓN PAVIMENTO RUTA D-81. ILLAPEL - SALAMANCA, IV REGIÓN</t>
  </si>
  <si>
    <t>Salamanca,Illapel</t>
  </si>
  <si>
    <t>30091221</t>
  </si>
  <si>
    <t>MEJORAMIENTO RUTA D-605 SECTOR: SORUCO - COMBARBALÁ</t>
  </si>
  <si>
    <t>30093389</t>
  </si>
  <si>
    <t>REPOSICIÓN LABORATORIO DE VIALIDAD REGIÓN DE COQUIMBO</t>
  </si>
  <si>
    <t>30095498</t>
  </si>
  <si>
    <t>CONSTRUCCIÓN ENLACE JUAN ANTONIO RÍOS EN RUTA 5, COQUIMBO</t>
  </si>
  <si>
    <t>20.056.170.000</t>
  </si>
  <si>
    <t>30101424</t>
  </si>
  <si>
    <t>CONSTRUCCION ACCESO PONIENTE A VICUÑA, PROVINCIA ELQUI</t>
  </si>
  <si>
    <t>463.704.000</t>
  </si>
  <si>
    <t>30102057</t>
  </si>
  <si>
    <t>CONSTRUCCION ENLACE PEÑUELAS EN RUTA 5, COMUNAS DE COQUIMBO Y LA SERENA</t>
  </si>
  <si>
    <t>No Definido</t>
  </si>
  <si>
    <t>12.958.293.207</t>
  </si>
  <si>
    <t>30108778</t>
  </si>
  <si>
    <t>MEJORAMIENTO RUTA 41CH SECTOR: JUNTAS DEL TORO - PUENTE EL CAMARÓN, VICUÑA</t>
  </si>
  <si>
    <t>30113691</t>
  </si>
  <si>
    <t>CONSERVACIÓN GLOBAL MIXTO CAMINOS RED VIAL REGIÓN COQUIMBO 2012-2016</t>
  </si>
  <si>
    <t>36.595.852.000</t>
  </si>
  <si>
    <t>30122007</t>
  </si>
  <si>
    <t>MEJORAMIENTO RUTA 41 CH SECTOR: PUENTE EL CAMARÓN - LA LAGUNA, COMUNA DE VICUÑA</t>
  </si>
  <si>
    <t>12.954.638.000</t>
  </si>
  <si>
    <t>30122993</t>
  </si>
  <si>
    <t>CONSERVACIÓN GLOBAL MIXTA REGIÓN DE COQUIMBO AÑO 2013</t>
  </si>
  <si>
    <t>30126339</t>
  </si>
  <si>
    <t>MEJORAMIENTO CBI RUTA D-697, SECTOR LA LIGUA - LA ISLA, LIMARI</t>
  </si>
  <si>
    <t>896.965.000</t>
  </si>
  <si>
    <t>30127254</t>
  </si>
  <si>
    <t>MEJORAMIENTO CBI RUTA D-37 E, SECTOR LIMAHUIDA - SOCAVÓN</t>
  </si>
  <si>
    <t>30128748</t>
  </si>
  <si>
    <t>REPOSICIÓN RUTA 41 - CH SECTOR: LA SERENA - VICUÑA</t>
  </si>
  <si>
    <t>3.704.080.000</t>
  </si>
  <si>
    <t>30175225</t>
  </si>
  <si>
    <t>CONSERVACIÓN GLOBAL MIXTA - RED VIAL - REGIÓN DE COQUIMBO, 2013-2018</t>
  </si>
  <si>
    <t>30213422</t>
  </si>
  <si>
    <t>MEJORAMIENTO RUTA D-605, SECTOR MANQUEHUA-SORUCO</t>
  </si>
  <si>
    <t>Punitaqui,Combarbala</t>
  </si>
  <si>
    <t>30217223</t>
  </si>
  <si>
    <t>MEJORAMIENTO CBI RUTA D-595, SECTOR: EL PUERTO - SERÓN</t>
  </si>
  <si>
    <t>30224036</t>
  </si>
  <si>
    <t>CONSERVACION GLOBAL MIXTA CAMINOS RED VIAL IV REGION 2015-2019</t>
  </si>
  <si>
    <t>30224274</t>
  </si>
  <si>
    <t>CONSERVACION RED VIAL COQUIMBO (2015-2016-2017)</t>
  </si>
  <si>
    <t>30249622</t>
  </si>
  <si>
    <t>MEJORAMIENTO RUTA D-81 SECTOR: ILLAPEL - SALAMANCA, ETAPA II</t>
  </si>
  <si>
    <t>30259323</t>
  </si>
  <si>
    <t>CONSERVACIÓN CAMINOS BÁSICOS REGIÓN DE COQUIMBO 2014-2015</t>
  </si>
  <si>
    <t>82.640.077</t>
  </si>
  <si>
    <t>30342975</t>
  </si>
  <si>
    <t>MEJORAMIENTO CBI RUTA D-110, SECTOR CRUCE RUTA 5 - LOS CHOROS</t>
  </si>
  <si>
    <t>30343935</t>
  </si>
  <si>
    <t>MEJORAMIENTO CBI RUTA D-110,S:LOS CHOROS-PUNTA DE CHOROS, LA HIGUERA</t>
  </si>
  <si>
    <t>30370927</t>
  </si>
  <si>
    <t>CONSERVACION CAMINOS BASICOS REGION DE COQUIMBO 2016-2018</t>
  </si>
  <si>
    <t>30376625</t>
  </si>
  <si>
    <t>MEJORAMIENTO RUTA 597, SECTOR: CARÉN-TULAHUÉN, PROV.LIMARÍ, IV REG.</t>
  </si>
  <si>
    <t>30379474</t>
  </si>
  <si>
    <t>CONSTRUCCION  TUNEL INTERNACIONAL PASO DE AGUA NEGRA</t>
  </si>
  <si>
    <t>OT</t>
  </si>
  <si>
    <t>21.833.703.000</t>
  </si>
  <si>
    <t>30381293</t>
  </si>
  <si>
    <t>REPOSICION PAVIMENTO RUTA D-55, SECTOR: EMBALSE LA PALOMA - OVALLE</t>
  </si>
  <si>
    <t>30447972</t>
  </si>
  <si>
    <t>CONSERVACION GLOBAL MIXTA CAMINOS RED VIAL IV REGIÓN 2017-2021</t>
  </si>
  <si>
    <t>30463572</t>
  </si>
  <si>
    <t>CONSERVACION CAMINOS GLOSA 06 DIVERSAS PROVINCIAS, REGION COQUIMBO</t>
  </si>
  <si>
    <t>Vicuña,Coquimbo,La Serena</t>
  </si>
  <si>
    <t>30466094</t>
  </si>
  <si>
    <t>CONSERVACION SISTEMA DE SEÑALIZACION INFORMATIVA REG COQUIMBO 2017</t>
  </si>
  <si>
    <t>30466405</t>
  </si>
  <si>
    <t>MEJORAMIENTO RUTA D-605, SECTOR PUNITAQUI - MANQUEHUA</t>
  </si>
  <si>
    <t>30467435</t>
  </si>
  <si>
    <t>AMPLIACION RUTA 41-CH SECTOR: BIF. LAS ROJAS - BIF. A MARQUESA</t>
  </si>
  <si>
    <t>30468533</t>
  </si>
  <si>
    <t>AMPLIACION TERCERAS PISTAS D-51 ACCESO ANDACOLLO S: CUESTA SAN ANTONIO</t>
  </si>
  <si>
    <t>30481233</t>
  </si>
  <si>
    <t>CONSERVACION RED VIAL ADMINISTRACIÓN DIRECTA IV REGIÓN AÑO 2018</t>
  </si>
  <si>
    <t>30481236</t>
  </si>
  <si>
    <t>CONSERVACION RED VIAL REGION DE COQUIMBO (2018 - 2020)</t>
  </si>
  <si>
    <t>30481266</t>
  </si>
  <si>
    <t>CONSERVACION GLOBAL MIXTA CAMINOS RED VIAL IV REGIÓN (2018-2022)</t>
  </si>
  <si>
    <t>30481279</t>
  </si>
  <si>
    <t>CONSERVACION CAMINOS BÁSICOS REGIÓN DE COQUIMBO 2018-2020</t>
  </si>
  <si>
    <t>30482035</t>
  </si>
  <si>
    <t>MEJORAMIENTO CBI RUTA D-37 E, SECTOR TUNEL LAS PALMAS - TILAMA, PROV. CHOAPA</t>
  </si>
  <si>
    <t>30486473</t>
  </si>
  <si>
    <t>REPOSICION PUENTE MARQUESA EN RUTA D-215</t>
  </si>
  <si>
    <t>02401</t>
  </si>
  <si>
    <t>Transferencias Corrientes, al Sector Privado</t>
  </si>
  <si>
    <t>30409122</t>
  </si>
  <si>
    <t>ANÁLISIS PARA EL DESARROLLO DE UN PLAN DE GESTIÓN INTEGRADA DEL RECURSO HÍDRICO EN LA CUENCA DEL CHOAPA</t>
  </si>
  <si>
    <t>426.432.000</t>
  </si>
  <si>
    <t>29000010</t>
  </si>
  <si>
    <t>AMPLIACION, REHABILITACION Y MEJORAMIENTO DE LA RUTA 5 SECTOR LOS VILOS-LA SERENA (INSPECCION FISCAL)</t>
  </si>
  <si>
    <t>29000012</t>
  </si>
  <si>
    <t>CONCESION RUTA 5 TRAMO LOS VILOS - LA SERENA  (SUBSIDIO)</t>
  </si>
  <si>
    <t>29000073</t>
  </si>
  <si>
    <t>CONCESION TERMINAL DE PASAJEROS AEROPUERTO LA FLORIDA - LA SERENA (INSPECCION FISCAL) -</t>
  </si>
  <si>
    <t>7.008.033.000</t>
  </si>
  <si>
    <t>29000235</t>
  </si>
  <si>
    <t>RUTA 5 TRAMO LOS VILOS - LA SERENA (EXPROPIACIONES)</t>
  </si>
  <si>
    <t>113.004.000</t>
  </si>
  <si>
    <t>29000305</t>
  </si>
  <si>
    <t>AMPLIACIÓN RUTA 43, LA SERENA - OVALLE (INSPECCIÓN FISCAL)</t>
  </si>
  <si>
    <t>ELQUI,LIMARI</t>
  </si>
  <si>
    <t>29000450</t>
  </si>
  <si>
    <t>RUTA D-43 LA SERENA - OVALLE (EXPROPIACIONES)</t>
  </si>
  <si>
    <t>29000492</t>
  </si>
  <si>
    <t>CONCESIÓN AERÓDROMO LA FLORIDA DE LA SERENA, IV REGIÓN DE COQUIMBO (COMPENSACIONES)</t>
  </si>
  <si>
    <t>444.002.000</t>
  </si>
  <si>
    <t>29000509</t>
  </si>
  <si>
    <t>RUTA D-43 LA SERENA-OVALLE (COMPENSACIONES)</t>
  </si>
  <si>
    <t>29000512</t>
  </si>
  <si>
    <t>RUTA 5 TRAMO LOS VILOS - LA SERENA, RELICITACIÓN (PUBLICACIONES)</t>
  </si>
  <si>
    <t>500.000</t>
  </si>
  <si>
    <t>29000522</t>
  </si>
  <si>
    <t>CONCESIÓN RUTA 43 REGIÓN DE COQUIMBO (SUBSIDIO)</t>
  </si>
  <si>
    <t>95.943.342.000</t>
  </si>
  <si>
    <t>629</t>
  </si>
  <si>
    <t>-- CONCESIÓN EMBALSE MURALLAS VIEJAS (INSPECCIÓN FISCAL)</t>
  </si>
  <si>
    <t>631</t>
  </si>
  <si>
    <t>-- CONCESIÓN EMBALSE LA TRANCA (INSPECCIÓN FISCAL)</t>
  </si>
  <si>
    <t>30128636</t>
  </si>
  <si>
    <t>CONSERVACION OBRAS POR SEQUÍA 2012- 2013 REGIÓN DE COQUIMBO</t>
  </si>
  <si>
    <t>5.046.599.000</t>
  </si>
  <si>
    <t>30155927</t>
  </si>
  <si>
    <t>MEJORAMIENTO Y AMPLIACIÓN SISTEMA DE APR CAÑAS UNO Y SUR, ILLAPEL</t>
  </si>
  <si>
    <t>682.266.010</t>
  </si>
  <si>
    <t>30354089</t>
  </si>
  <si>
    <t>CONSTRUCCION SISTEMA APR HIGUERITAS UNIDAS OVALLE</t>
  </si>
  <si>
    <t>30356425</t>
  </si>
  <si>
    <t>CONSTRUCCION SISTEMA APR LOS MAQUIS LOS VILOS</t>
  </si>
  <si>
    <t>529.318.000</t>
  </si>
  <si>
    <t>30356431</t>
  </si>
  <si>
    <t>CONSTRUCCION SISTEMA APR BELLAVISTA CARÉN, COMUNA DE MONTE PATRIA</t>
  </si>
  <si>
    <t>30392822</t>
  </si>
  <si>
    <t>AMPLIACION SISTEMA APR PALOMA-TAMELCURA, COMUNA OVALLE</t>
  </si>
  <si>
    <t>30393122</t>
  </si>
  <si>
    <t>CONSTRUCCION SISTEMA APR PANGALILLO LOS VILOS</t>
  </si>
  <si>
    <t>30393477</t>
  </si>
  <si>
    <t>MEJORAMIENTO SISTEMA APR EL ISLON LA SERENA</t>
  </si>
  <si>
    <t>30393673</t>
  </si>
  <si>
    <t>MEJORAMIENTO SISTEMA APR JUNTAS-DOS RIOS, COMUNA DE MONTE PATRIA</t>
  </si>
  <si>
    <t>30397322</t>
  </si>
  <si>
    <t>MEJORAMIENTO SISTEMA APR QUEBRADA DE PAIHUANO PAIHUANO</t>
  </si>
  <si>
    <t>251.935.478</t>
  </si>
  <si>
    <t>30401023</t>
  </si>
  <si>
    <t>MEJORAMIENTO SAPR GABRIELA MISTRAL-EL ROSARIO, COMUNA DE LA SERENA</t>
  </si>
  <si>
    <t>805.854.435</t>
  </si>
  <si>
    <t>30410974</t>
  </si>
  <si>
    <t>MEJORAMIENTO SISTEMA AGUA POTABLE RURAL LA CALERA VICUÑA</t>
  </si>
  <si>
    <t>278.848.055</t>
  </si>
  <si>
    <t>30434423</t>
  </si>
  <si>
    <t>AMPLIACION SISTEMA APR SONORA LOS ACACIOS OVALLE</t>
  </si>
  <si>
    <t>30434583</t>
  </si>
  <si>
    <t>MEJORAMIENTO SISTEMA APR PEDREGAL, COMUNA MONTE PATRIA</t>
  </si>
  <si>
    <t>30434984</t>
  </si>
  <si>
    <t>AMPLIACION SAPR VILLASECA, CANELILLA ALTO EL ESPINAL, OVALLE</t>
  </si>
  <si>
    <t>863.932.270</t>
  </si>
  <si>
    <t>30435074</t>
  </si>
  <si>
    <t>MEJORAMIENTO SISTEMA APR CUNLAGUA,ARBOLEDA GRANDE,EL TEBAL SALAMANCA</t>
  </si>
  <si>
    <t>895.157.000</t>
  </si>
  <si>
    <t>30435224</t>
  </si>
  <si>
    <t>MEJORAMIENTO SISTEMA APR CERRILLOS DE TAMAYA, COMUNA DE OVALLE</t>
  </si>
  <si>
    <t>1.534.300.000</t>
  </si>
  <si>
    <t>Almendras de Limari en Feria Anuga 2017</t>
  </si>
  <si>
    <t>Sectorial Relaciones Exteriores</t>
  </si>
  <si>
    <t>Festival Internacional de Diseño FID</t>
  </si>
  <si>
    <t>Mejorando el negocio de las nueces de Agronuez Choapa</t>
  </si>
  <si>
    <t>Mio Capriccio Gourmet: EEUU, Mex, Esp - Cont</t>
  </si>
  <si>
    <t>Misión Comercial al mercado de México de Productores de bebidas Premium</t>
  </si>
  <si>
    <t>Misión Comercial de Prospección Cu Textil Store</t>
  </si>
  <si>
    <t>Mision Comercial Emiratos Arabes</t>
  </si>
  <si>
    <t>Misión Comercial México y Estados Unidos Caser</t>
  </si>
  <si>
    <t>Mision Comercial para Exportacion directa uva de mesa Canada</t>
  </si>
  <si>
    <t>Molmarc Consolidado en el mercado estadounidense</t>
  </si>
  <si>
    <t>Molmarc Exporta</t>
  </si>
  <si>
    <t>Orfebrería Diaguita Chilena en Espana</t>
  </si>
  <si>
    <t>Penetracion de Mercado Bolivia GEDETEC</t>
  </si>
  <si>
    <t>Penetracion del pisco chileno en el mercado de New England, USA</t>
  </si>
  <si>
    <t>Promoción Internacional del Pisco mediante Mundial Espirituosos</t>
  </si>
  <si>
    <t>Promocionar y dar a conocer mis obras de arte</t>
  </si>
  <si>
    <t>Prospeccion Comercial Mio Capriccio Colombia y Uruguay</t>
  </si>
  <si>
    <t>RCR Guitars, Arte y musica de Chile a Alemania</t>
  </si>
  <si>
    <t>Seminario de Mineralogía Aplicada Ecuador y Bolivia</t>
  </si>
  <si>
    <t>Seminario de Mineralogía Aplicada Peru y Argentina</t>
  </si>
  <si>
    <t>VII Seminario y Rueda Internacional de negocios de productos agrícolas 2018</t>
  </si>
  <si>
    <t>Visita a Feria Gulfood y fidelizacion de clientes Choapa Walnuts Ltda</t>
  </si>
  <si>
    <t>Visita a Feria Prodexpo y fidelizacion de clientes Choapa Walnuts Ltda</t>
  </si>
  <si>
    <t>23.01.009.001</t>
  </si>
  <si>
    <t>VENTA LIBRE ELECCIÓN</t>
  </si>
  <si>
    <t>Prestaciones Previsionales (23.01)</t>
  </si>
  <si>
    <t>SALUD</t>
  </si>
  <si>
    <t>Sectorial Salud</t>
  </si>
  <si>
    <t>Prestaciones Previsionales</t>
  </si>
  <si>
    <t>23.01.009.14</t>
  </si>
  <si>
    <t>Déficit CCAF - SUBSIDIO POR INCAPACIDAD LABORAL</t>
  </si>
  <si>
    <t>32.05</t>
  </si>
  <si>
    <t>Prestamos Medicos Fonasa</t>
  </si>
  <si>
    <t>Médicos (32.05)</t>
  </si>
  <si>
    <t>Aquisición de Activos No Financieros</t>
  </si>
  <si>
    <t>20133773</t>
  </si>
  <si>
    <t>NORMALIZACION                  HOSPITAL OVALLE</t>
  </si>
  <si>
    <t>87.278.660.000</t>
  </si>
  <si>
    <t>84.096.638.000</t>
  </si>
  <si>
    <t>20158342</t>
  </si>
  <si>
    <t>NORMALIZACION HOSPITAL DE LA SERENA (CDT)</t>
  </si>
  <si>
    <t>COMPROMISO PRESIDENCIAL</t>
  </si>
  <si>
    <t>71.646.048.000</t>
  </si>
  <si>
    <t>71.629.410.000</t>
  </si>
  <si>
    <t>29</t>
  </si>
  <si>
    <t>PABELLÓN A PUNTO HOSPITAL DE ANDACOLLO</t>
  </si>
  <si>
    <t>ADQUISICIÓN DE ACTIVOS NO FINANCIEROS (29)</t>
  </si>
  <si>
    <t>HOSPITAL TIPO 4</t>
  </si>
  <si>
    <t>PABELLÓN A PUNTO HOSPITAL DE COMBARBALÁ</t>
  </si>
  <si>
    <t>PABELLÓN A PUNTO HOSPITAL DE COQUIMBO</t>
  </si>
  <si>
    <t>HOSPITAL TIPO 1</t>
  </si>
  <si>
    <t>PABELLÓN A PUNTO HOSPITAL DE ILLAPEL</t>
  </si>
  <si>
    <t>PABELLÓN A PUNTO HOSPITAL DE LA SERENA</t>
  </si>
  <si>
    <t>PABELLÓN A PUNTO HOSPITAL DE LOS VILOS</t>
  </si>
  <si>
    <t>29.03.298</t>
  </si>
  <si>
    <t>TRANSFERENCIAS MUNICIPALES  RIO HURTADO (LEY N°19.378)</t>
  </si>
  <si>
    <t>TRANSFERENCIAS MUNICIPALES  SALAMANCA (LEY N°19.378)</t>
  </si>
  <si>
    <t>TRANSFERENCIAS MUNICIPALES CANELA (LEY N°19.378)</t>
  </si>
  <si>
    <t>TRANSFERENCIAS MUNICIPALES COMBARBALA (LEY N°19.378)</t>
  </si>
  <si>
    <t>TRANSFERENCIAS MUNICIPALES COQUIMBO (LEY N°19.378)</t>
  </si>
  <si>
    <t>TRANSFERENCIAS MUNICIPALES ILLAPEL (LEY N°19.378)</t>
  </si>
  <si>
    <t>TRANSFERENCIAS MUNICIPALES LA HIGUERA (LEY N°19.378)</t>
  </si>
  <si>
    <t>TRANSFERENCIAS MUNICIPALES LA SERENA (LEY N°19.378)</t>
  </si>
  <si>
    <t>TRANSFERENCIAS MUNICIPALES LOS VILOS (LEY N°19.378)</t>
  </si>
  <si>
    <t>TRANSFERENCIAS MUNICIPALES MONTE PATRIA (LEY N°19.378)</t>
  </si>
  <si>
    <t>TRANSFERENCIAS MUNICIPALES OVALLE(LEY N°19.378)</t>
  </si>
  <si>
    <t>TRANSFERENCIAS MUNICIPALES PAIHUANO (LEY N°19.378)</t>
  </si>
  <si>
    <t>TRANSFERENCIAS MUNICIPALES PUNITAQUI (LEY N°19.378)</t>
  </si>
  <si>
    <t>TRANSFERENCIAS MUNICIPALES VICUÑA (LEY N°19.378)</t>
  </si>
  <si>
    <t>30400382</t>
  </si>
  <si>
    <t>REPOSICION CESFAM EMILIO SCHAFFHAUSER, LA SERENA</t>
  </si>
  <si>
    <t>8.152.747.000</t>
  </si>
  <si>
    <t>30433830</t>
  </si>
  <si>
    <t>CONSERVACION POST-TERREMOTO HOSPITAL DE COQUIMBO</t>
  </si>
  <si>
    <t>10.050.014.000</t>
  </si>
  <si>
    <t>9.913.905.000</t>
  </si>
  <si>
    <t>30449172</t>
  </si>
  <si>
    <t>CONSERVACION INFRAESTRUCTURA CIERRE DE BRECHAS HOSPITAL LA SERENA</t>
  </si>
  <si>
    <t>1.398.335.000</t>
  </si>
  <si>
    <t>1.611.673.000</t>
  </si>
  <si>
    <t>30458624</t>
  </si>
  <si>
    <t>CONSTRUCCION SAR MARCOS MACUADA, OVALLE.</t>
  </si>
  <si>
    <t>1.174.279.000</t>
  </si>
  <si>
    <t>30458627</t>
  </si>
  <si>
    <t>CONSTRUCCION SAR MONTE PATRIA, COMUNA DE MONTE PATRIA</t>
  </si>
  <si>
    <t>1.170.951.000</t>
  </si>
  <si>
    <t>30458648</t>
  </si>
  <si>
    <t>CONSTRUCCION SAR CARDENAL  RAÚL SILVA HENRÍQUEZ, LAS CÍAS, LA SERENA</t>
  </si>
  <si>
    <t>1.186.294.000</t>
  </si>
  <si>
    <t>40002659</t>
  </si>
  <si>
    <t>HABILITACION UNIDAD DE MEDICINA HIPERBARICA, HOSPITAL DE COQUIMBO</t>
  </si>
  <si>
    <t>272.176.000</t>
  </si>
  <si>
    <t>40004576</t>
  </si>
  <si>
    <t>CONSERVACION INFRAESTRUCTURA HOSPITAL DE LA SERENA</t>
  </si>
  <si>
    <t>233.576.000</t>
  </si>
  <si>
    <t>40004577</t>
  </si>
  <si>
    <t>CONSERVACION  INFRAESTRUCTURA HOSPITAL DE COQUIMBO</t>
  </si>
  <si>
    <t>234.086.000</t>
  </si>
  <si>
    <t>23.01.011</t>
  </si>
  <si>
    <t>Subsidio de Enfermedad y Medicina Curativa</t>
  </si>
  <si>
    <t>23.01.012</t>
  </si>
  <si>
    <t>Subsidios por Accidentes del Trabajo</t>
  </si>
  <si>
    <t>23.01.013</t>
  </si>
  <si>
    <t>Subsidio de Reposo Maternal, Art. 196, Código del Trabajo</t>
  </si>
  <si>
    <t>23.02.005</t>
  </si>
  <si>
    <t>Subsidio de Reposo Maternal y Cuidados del Niño</t>
  </si>
  <si>
    <t>Prestaciones de Asistencia Social (23.02)</t>
  </si>
  <si>
    <t>Programa Nacional de Alimentación Complementaria</t>
  </si>
  <si>
    <t>Programa Ampliado de Inmunizaciones</t>
  </si>
  <si>
    <t>Programa de Alimentación Complementaria para el Adulto Mayor</t>
  </si>
  <si>
    <t>24.03.299</t>
  </si>
  <si>
    <t>Promoción de la Salud, Atención Primaria Ley N° 19.378</t>
  </si>
  <si>
    <t>24.01.011</t>
  </si>
  <si>
    <t>Programa de Apoyo al Recién Nacido</t>
  </si>
  <si>
    <t>24.03.396</t>
  </si>
  <si>
    <t>Programa Campaña de Invierno</t>
  </si>
  <si>
    <t>23.01.001</t>
  </si>
  <si>
    <t>Jubilaciones, Pensiones y Montepios  Comuna Andacollo</t>
  </si>
  <si>
    <t>Sectorial Trabajo y Previsión Social</t>
  </si>
  <si>
    <t>Prestaciones (Previsionales ,Asistencia Social)</t>
  </si>
  <si>
    <t>Jubilaciones, Pensiones y Montepios  Comuna Canela</t>
  </si>
  <si>
    <t>Jubilaciones, Pensiones y Montepios  Comuna Combarbala</t>
  </si>
  <si>
    <t>Jubilaciones, Pensiones y Montepios  Comuna Coquimbo</t>
  </si>
  <si>
    <t>Jubilaciones, Pensiones y Montepios  Comuna Illapel</t>
  </si>
  <si>
    <t>Jubilaciones, Pensiones y Montepios  Comuna La Higuera</t>
  </si>
  <si>
    <t>Jubilaciones, Pensiones y Montepios  Comuna La Serena</t>
  </si>
  <si>
    <t>Jubilaciones, Pensiones y Montepios  Comuna Los Vilos</t>
  </si>
  <si>
    <t>Jubilaciones, Pensiones y Montepios  Comuna Monte Patria</t>
  </si>
  <si>
    <t>Jubilaciones, Pensiones y Montepios  Comuna Ovalle</t>
  </si>
  <si>
    <t>Jubilaciones, Pensiones y Montepios  Comuna Paihuano</t>
  </si>
  <si>
    <t>Jubilaciones, Pensiones y Montepios  Comuna Punitaqui</t>
  </si>
  <si>
    <t>Jubilaciones, Pensiones y Montepios  Comuna Rio Hurtado</t>
  </si>
  <si>
    <t>Jubilaciones, Pensiones y Montepios  Comuna Salamanca</t>
  </si>
  <si>
    <t>Jubilaciones, Pensiones y Montepios  Comuna Vicuna</t>
  </si>
  <si>
    <t>23.01.016</t>
  </si>
  <si>
    <t>Bonificacion por Hijo para las Mujeres  Comuna Andacollo</t>
  </si>
  <si>
    <t>Bonificacion por Hijo para las Mujeres  Comuna Canela</t>
  </si>
  <si>
    <t>Bonificacion por Hijo para las Mujeres  Comuna Combarbala</t>
  </si>
  <si>
    <t>Bonificacion por Hijo para las Mujeres  Comuna Coquimbo</t>
  </si>
  <si>
    <t>Bonificacion por Hijo para las Mujeres  Comuna Illapel</t>
  </si>
  <si>
    <t>Bonificacion por Hijo para las Mujeres  Comuna La Higuera</t>
  </si>
  <si>
    <t>Bonificacion por Hijo para las Mujeres  Comuna La Serena</t>
  </si>
  <si>
    <t>Bonificacion por Hijo para las Mujeres  Comuna Los Vilos</t>
  </si>
  <si>
    <t>Bonificacion por Hijo para las Mujeres  Comuna Monte Patria</t>
  </si>
  <si>
    <t>Bonificacion por Hijo para las Mujeres  Comuna Ovalle</t>
  </si>
  <si>
    <t>Bonificacion por Hijo para las Mujeres  Comuna Paihuano</t>
  </si>
  <si>
    <t>Bonificacion por Hijo para las Mujeres  Comuna Punitaqui</t>
  </si>
  <si>
    <t>Bonificacion por Hijo para las Mujeres  Comuna Rio Hurtado</t>
  </si>
  <si>
    <t>Bonificacion por Hijo para las Mujeres  Comuna Salamanca</t>
  </si>
  <si>
    <t>Bonificacion por Hijo para las Mujeres  Comuna Vicuna</t>
  </si>
  <si>
    <t>23.02.001</t>
  </si>
  <si>
    <t>Asignación Familiar  Comuna Andacollo</t>
  </si>
  <si>
    <t>Asignación Familiar  Comuna Canela</t>
  </si>
  <si>
    <t>Asignación Familiar  Comuna Combarbala</t>
  </si>
  <si>
    <t>Asignación Familiar  Comuna Coquimbo</t>
  </si>
  <si>
    <t>Asignación Familiar  Comuna Illapel</t>
  </si>
  <si>
    <t>Asignación Familiar  Comuna La Higuera</t>
  </si>
  <si>
    <t>Asignación Familiar  Comuna La Serena</t>
  </si>
  <si>
    <t>Asignación Familiar  Comuna Los Vilos</t>
  </si>
  <si>
    <t>Asignación Familiar  Comuna Monte Patria</t>
  </si>
  <si>
    <t>Asignación Familiar  Comuna Ovalle</t>
  </si>
  <si>
    <t>Asignación Familiar  Comuna Paihuano</t>
  </si>
  <si>
    <t>Asignación Familiar  Comuna Punitaqui</t>
  </si>
  <si>
    <t>Asignación Familiar  Comuna Rio Hurtado</t>
  </si>
  <si>
    <t>Asignación Familiar  Comuna Salamanca</t>
  </si>
  <si>
    <t>Asignación Familiar  Comuna Vicuna</t>
  </si>
  <si>
    <t>23.02.006</t>
  </si>
  <si>
    <t>Subsidio de Cesantía  Comuna Illapel</t>
  </si>
  <si>
    <t>Subsidio de Cesantía  Comuna La Serena</t>
  </si>
  <si>
    <t>Subsidio de Cesantía  Comuna Ovalle</t>
  </si>
  <si>
    <t>23.02.007</t>
  </si>
  <si>
    <t>Pensiones Básicas Solidarias de Vejez  Comuna Andacollo</t>
  </si>
  <si>
    <t>Pensiones Básicas Solidarias de Vejez  Comuna Canela</t>
  </si>
  <si>
    <t>Pensiones Básicas Solidarias de Vejez  Comuna Combarbala</t>
  </si>
  <si>
    <t>Pensiones Básicas Solidarias de Vejez  Comuna Coquimbo</t>
  </si>
  <si>
    <t>Pensiones Básicas Solidarias de Vejez  Comuna Illapel</t>
  </si>
  <si>
    <t>Pensiones Básicas Solidarias de Vejez  Comuna La Higuera</t>
  </si>
  <si>
    <t>Pensiones Básicas Solidarias de Vejez  Comuna La Serena</t>
  </si>
  <si>
    <t>Pensiones Básicas Solidarias de Vejez  Comuna Los Vilos</t>
  </si>
  <si>
    <t>Pensiones Básicas Solidarias de Vejez  Comuna Monte Patria</t>
  </si>
  <si>
    <t>Pensiones Básicas Solidarias de Vejez  Comuna Ovalle</t>
  </si>
  <si>
    <t>Pensiones Básicas Solidarias de Vejez  Comuna Paihuano</t>
  </si>
  <si>
    <t>Pensiones Básicas Solidarias de Vejez  Comuna Punitaqui</t>
  </si>
  <si>
    <t>Pensiones Básicas Solidarias de Vejez  Comuna Rio Hurtado</t>
  </si>
  <si>
    <t>Pensiones Básicas Solidarias de Vejez  Comuna Salamanca</t>
  </si>
  <si>
    <t>Pensiones Básicas Solidarias de Vejez  Comuna Vicuna</t>
  </si>
  <si>
    <t>23.02.008</t>
  </si>
  <si>
    <t>Pensiones Básicas Solidarias de Invalidez  Comuna Andacollo</t>
  </si>
  <si>
    <t>Pensiones Básicas Solidarias de Invalidez  Comuna Canela</t>
  </si>
  <si>
    <t>Pensiones Básicas Solidarias de Invalidez  Comuna Combarbala</t>
  </si>
  <si>
    <t>Pensiones Básicas Solidarias de Invalidez  Comuna Coquimbo</t>
  </si>
  <si>
    <t>Pensiones Básicas Solidarias de Invalidez  Comuna Illapel</t>
  </si>
  <si>
    <t>Pensiones Básicas Solidarias de Invalidez  Comuna La Higuera</t>
  </si>
  <si>
    <t>Pensiones Básicas Solidarias de Invalidez  Comuna La Serena</t>
  </si>
  <si>
    <t>Pensiones Básicas Solidarias de Invalidez  Comuna Los Vilos</t>
  </si>
  <si>
    <t>Pensiones Básicas Solidarias de Invalidez  Comuna Monte Patria</t>
  </si>
  <si>
    <t>Pensiones Básicas Solidarias de Invalidez  Comuna Ovalle</t>
  </si>
  <si>
    <t>Pensiones Básicas Solidarias de Invalidez  Comuna Paihuano</t>
  </si>
  <si>
    <t>Pensiones Básicas Solidarias de Invalidez  Comuna Punitaqui</t>
  </si>
  <si>
    <t>Pensiones Básicas Solidarias de Invalidez  Comuna Rio Hurtado</t>
  </si>
  <si>
    <t>Pensiones Básicas Solidarias de Invalidez  Comuna Salamanca</t>
  </si>
  <si>
    <t>Pensiones Básicas Solidarias de Invalidez  Comuna Vicuna</t>
  </si>
  <si>
    <t>23.02.009</t>
  </si>
  <si>
    <t>Subsidio de Discapacidad Mental  Comuna Andacollo</t>
  </si>
  <si>
    <t>Subsidio de Discapacidad Mental  Comuna Canela</t>
  </si>
  <si>
    <t>Subsidio de Discapacidad Mental  Comuna Combarbala</t>
  </si>
  <si>
    <t>Subsidio de Discapacidad Mental  Comuna Coquimbo</t>
  </si>
  <si>
    <t>Subsidio de Discapacidad Mental  Comuna Illapel</t>
  </si>
  <si>
    <t>Subsidio de Discapacidad Mental  Comuna La Higuera</t>
  </si>
  <si>
    <t>Subsidio de Discapacidad Mental  Comuna La Serena</t>
  </si>
  <si>
    <t>Subsidio de Discapacidad Mental  Comuna Los Vilos</t>
  </si>
  <si>
    <t>Subsidio de Discapacidad Mental  Comuna Monte Patria</t>
  </si>
  <si>
    <t>Subsidio de Discapacidad Mental  Comuna Ovalle</t>
  </si>
  <si>
    <t>Subsidio de Discapacidad Mental  Comuna Paihuano</t>
  </si>
  <si>
    <t>Subsidio de Discapacidad Mental  Comuna Punitaqui</t>
  </si>
  <si>
    <t>Subsidio de Discapacidad Mental  Comuna Rio Hurtado</t>
  </si>
  <si>
    <t>Subsidio de Discapacidad Mental  Comuna Salamanca</t>
  </si>
  <si>
    <t>Subsidio de Discapacidad Mental  Comuna Vicuna</t>
  </si>
  <si>
    <t>23.02.011</t>
  </si>
  <si>
    <t>Bonificación Ley 20.531  Comuna Andacollo</t>
  </si>
  <si>
    <t>Bonificación Ley 20.531  Comuna Canela</t>
  </si>
  <si>
    <t>Bonificación Ley 20.531  Comuna Combarbala</t>
  </si>
  <si>
    <t>Bonificación Ley 20.531  Comuna Coquimbo</t>
  </si>
  <si>
    <t>Bonificación Ley 20.531  Comuna Illapel</t>
  </si>
  <si>
    <t>Bonificación Ley 20.531  Comuna La Higuera</t>
  </si>
  <si>
    <t>Bonificación Ley 20.531  Comuna La Serena</t>
  </si>
  <si>
    <t>Bonificación Ley 20.531  Comuna Los Vilos</t>
  </si>
  <si>
    <t>Bonificación Ley 20.531  Comuna Monte Patria</t>
  </si>
  <si>
    <t>Bonificación Ley 20.531  Comuna Ovalle</t>
  </si>
  <si>
    <t>Bonificación Ley 20.531  Comuna Paihuano</t>
  </si>
  <si>
    <t>Bonificación Ley 20.531  Comuna Punitaqui</t>
  </si>
  <si>
    <t>Bonificación Ley 20.531  Comuna Rio Hurtado</t>
  </si>
  <si>
    <t>Bonificación Ley 20.531  Comuna Salamanca</t>
  </si>
  <si>
    <t>Bonificación Ley 20.531  Comuna Vicuna</t>
  </si>
  <si>
    <t>Programa Becas Fondo Solidario de Cesantía</t>
  </si>
  <si>
    <t>Bono De Capacitación Para Micro Y Pequeños Empresarios</t>
  </si>
  <si>
    <t>PROGRAMA DE CAPACITACIÓN MÁS CAPAZ</t>
  </si>
  <si>
    <t>Programa De Capacitación En Oficios</t>
  </si>
  <si>
    <t>Programa Formación En El Puesto De Trabajo</t>
  </si>
  <si>
    <t>Programa de Intermediación Laboral</t>
  </si>
  <si>
    <t>24.01.270</t>
  </si>
  <si>
    <t>Certificación de Competencias Laborales</t>
  </si>
  <si>
    <t>Programa Servicios Sociales</t>
  </si>
  <si>
    <t>24.03.264</t>
  </si>
  <si>
    <t>Programa Inversión en la Comunidad</t>
  </si>
  <si>
    <t>23-01-001</t>
  </si>
  <si>
    <t>24-01-453</t>
  </si>
  <si>
    <t>Programa de Ayudas Sociales</t>
  </si>
  <si>
    <t>23 01 009</t>
  </si>
  <si>
    <t>PRESTACIONES DE SEGURIDAD SOCIAL - Prestaciones Previsionales - Bonificaciones de Salud</t>
  </si>
  <si>
    <t>23 01 012</t>
  </si>
  <si>
    <t>PRESTACIONES DE SEGURIDAD SOCIAL - Prestaciones Previsionales - Subsidios por Accidentes del Trabajo</t>
  </si>
  <si>
    <t>PRESTACIONES DE SEGURIDAD SOCIAL - Prestaciones Previsionales - Jubilaciones, Pensiones y Montepíos</t>
  </si>
  <si>
    <t>001-13-12</t>
  </si>
  <si>
    <t>TANGO 360</t>
  </si>
  <si>
    <t>003-04-12</t>
  </si>
  <si>
    <t>CENTRO CULTURAL MANQUEHUA</t>
  </si>
  <si>
    <t>006-13-12</t>
  </si>
  <si>
    <t>CORPORACION CARPE DIEM</t>
  </si>
  <si>
    <t>010-05-12</t>
  </si>
  <si>
    <t>CONSEJO COMUNAL PARA LA DISCAPACIDAD DE QUILPUE</t>
  </si>
  <si>
    <t>013-13-12</t>
  </si>
  <si>
    <t>SINDICATO FERIAS LIBRES PUDAHUEL NORTE</t>
  </si>
  <si>
    <t>021-13-12</t>
  </si>
  <si>
    <t>FUNDACION INSTITUTO DE ESTUDIOS LABORALES</t>
  </si>
  <si>
    <t>023-04-12</t>
  </si>
  <si>
    <t>OTEC CYS SPA</t>
  </si>
  <si>
    <t>A007-13-10</t>
  </si>
  <si>
    <t>CENTRAL AUTÓNOMA DE TRABAJADORES DE CHILE</t>
  </si>
  <si>
    <t>A044-05-10</t>
  </si>
  <si>
    <t>INSTITUTO DE CAPACITACIÓN FUTURO Y DESARROLLO LTDA.</t>
  </si>
  <si>
    <t>A049-04-10</t>
  </si>
  <si>
    <t>Sociedad de Profesionales Navarrete y Rojas Ltda</t>
  </si>
  <si>
    <t>24.01.512.CTA0035</t>
  </si>
  <si>
    <t>SUBSIDIO NACIONAL AL TRANSPORTE PUBLICO-HUANILLA EL PALQUI</t>
  </si>
  <si>
    <t>Prov.Ley Nro 20.378 Transantiago</t>
  </si>
  <si>
    <t>TRANSANTIAGO</t>
  </si>
  <si>
    <t>24.01.512.CTA0036</t>
  </si>
  <si>
    <t>SUBSIDIO NACIONAL AL TRANSPORTE PUBLICO-PUERTO ALDEA-TONGOY</t>
  </si>
  <si>
    <t>24.01.512.CTA0037</t>
  </si>
  <si>
    <t>SUBSIDIO NACIONAL AL TRANSPORTE PUBLICO-ALGARROBO DE HORNILLOS-OVALLE</t>
  </si>
  <si>
    <t>24.01.512.CTA0038</t>
  </si>
  <si>
    <t>SUBSIDIO NACIONAL AL TRANSPORTE PUBLICO-CALETA SIERRA-OVALLE</t>
  </si>
  <si>
    <t>24.01.512.CTA0040</t>
  </si>
  <si>
    <t>SUBSIDIO NACIONAL AL TRANSPORTE PUBLICO-CALETA TALCARUCA-OVALLE</t>
  </si>
  <si>
    <t>24.01.512.CTA0043</t>
  </si>
  <si>
    <t>SUBSIDIO NACIONAL AL TRANSPORTE PUBLICO-LOS TOME(TENIENTE ALTO)-OVALLE</t>
  </si>
  <si>
    <t>24.01.512.CTA0044</t>
  </si>
  <si>
    <t>SUBSIDIO NACIONAL AL TRANSPORTE PUBLICO-LA VERDIONA-PANULCILLO-OVALLE</t>
  </si>
  <si>
    <t>24.01.512.CTA0045</t>
  </si>
  <si>
    <t>SUBSIDIO NACIONAL AL TRANSPORTE PUBLICO-SAMO BAJO-OVALLE</t>
  </si>
  <si>
    <t>24.01.512.CTA0046</t>
  </si>
  <si>
    <t>SUBSIDIO NACIONAL AL TRANSPORTE PUBLICO-LA CEJA DEL MONTE-OVALLE</t>
  </si>
  <si>
    <t>24.01.512.CTA0047</t>
  </si>
  <si>
    <t>SUBSIDIO NACIONAL AL TRANSPORTE PUBLICO-CHACAY ALTO-LA SERENA</t>
  </si>
  <si>
    <t>24.01.512.CTA0048</t>
  </si>
  <si>
    <t>SUBSIDIO NACIONAL AL TRANSPORTE PUBLICO-RINCON EL ROMERO-RABANALES-ILLAPEL</t>
  </si>
  <si>
    <t>24.01.512.CTA0049</t>
  </si>
  <si>
    <t>SUBSIDIO NACIONAL AL TRANSPORTE PUBLICO-QUEBRADA CULIMO-QUILLIMARI</t>
  </si>
  <si>
    <t>24.01.512.CTA0050</t>
  </si>
  <si>
    <t>SUBSIDIO NACIONAL AL TRANSPORTE PUBLICO-ALCAPARROSA-ILLAPEL</t>
  </si>
  <si>
    <t>24.01.512.CTA0051</t>
  </si>
  <si>
    <t>SUBSIDIO NACIONAL AL TRANSPORTE PUBLICO-QUILLAICILLO-ILLAPEL</t>
  </si>
  <si>
    <t>24.01.512.CTA0052</t>
  </si>
  <si>
    <t>SUBSIDIO NACIONAL AL TRANSPORTE PUBLICO-ALCONES ALTO-ALCONES BAJO-OVALLE</t>
  </si>
  <si>
    <t>24.01.512.CTA0053</t>
  </si>
  <si>
    <t>SUBSIDIO NACIONAL AL TRANSPORTE PUBLICO-ROMERAL-LAS MINILLAS-PICHASCA</t>
  </si>
  <si>
    <t>24.01.512.CTA0054</t>
  </si>
  <si>
    <t>SUBSIDIO NACIONAL AL TRANSPORTE PUBLICO-LOS MAITENES DE SERON-SERON</t>
  </si>
  <si>
    <t>24.01.512.CTA0055</t>
  </si>
  <si>
    <t>SUBSIDIO NACIONAL AL TRANSPORTE PUBLICO-COMBARBALA-PACLAS-LAGARRIGUE</t>
  </si>
  <si>
    <t>24.01.512.CTA0056</t>
  </si>
  <si>
    <t>SUBSIDIO NACIONAL AL TRANSPORTE PUBLICO-LITIPAMPA-EL DIVISADERO- COMBARBALA</t>
  </si>
  <si>
    <t>24.01.512.CTA0060</t>
  </si>
  <si>
    <t>SUBSIDIO NACIONAL AL TRANSPORTE PUBLICO-LA CHUPALLA-ANDACOLLO</t>
  </si>
  <si>
    <t>24.01.512.CTA0064</t>
  </si>
  <si>
    <t>SUBSIDIO NACIONAL AL TRANSPORTE PUBLICO-VILLORRIO EL TALHUEN-OVALLE</t>
  </si>
  <si>
    <t>24.01.512.CTA0066</t>
  </si>
  <si>
    <t>SUBSIDIO NACIONAL AL TRANSPORTE PUBLICO-QUEBRADA EL PERAL-ILLAPEL</t>
  </si>
  <si>
    <t>24.01.512.CTA0067</t>
  </si>
  <si>
    <t>SUBSIDIO NACIONAL AL TRANSPORTE PUBLICO-LOS MAITENES-SAMO ALTO</t>
  </si>
  <si>
    <t>24.01.512.CTA0068</t>
  </si>
  <si>
    <t>SUBSIDIO NACIONAL AL TRANSPORTE PUBLICO-EL SAUCE-PICHASCA</t>
  </si>
  <si>
    <t>24.01.512.CTA0069</t>
  </si>
  <si>
    <t>SUBSIDIO NACIONAL AL TRANSPORTE PUBLICO-CARRIZAL-SAMO ALTO</t>
  </si>
  <si>
    <t>24.01.512.CTA0070</t>
  </si>
  <si>
    <t>SUBSIDIO NACIONAL AL TRANSPORTE PUBLICO-EL COLORADO-MONTE GRANDE</t>
  </si>
  <si>
    <t>24.01.512.CTA0370</t>
  </si>
  <si>
    <t>SUBSIDIO NACIONAL AL TRANSPORTE PUBLICO-LA SAUCERA-RINCON LAS CHILCAS-COMBARBALA</t>
  </si>
  <si>
    <t>24.01.512.CTA0398</t>
  </si>
  <si>
    <t>SUBSIDIO NACIONAL AL TRANSPORTE PUBLICO-LA RINCONADA-PUNITAQUI</t>
  </si>
  <si>
    <t>24.01.512.CTA0399</t>
  </si>
  <si>
    <t>SUBSIDIO NACIONAL AL TRANSPORTE PUBLICO-CARCAMO-MONTE PATRIA</t>
  </si>
  <si>
    <t>24.01.512.CTA0421</t>
  </si>
  <si>
    <t>SUBSIDIO NACIONAL AL TRANSPORTE PUBLICO-CALETA EL TORO-CALETA TALQUILLA-OVALLE</t>
  </si>
  <si>
    <t>24.01.512.CTA0478</t>
  </si>
  <si>
    <t>SUBSIDIO NACIONAL AL TRANSPORTE PUBLICO-GUANTA-VICUÑA</t>
  </si>
  <si>
    <t>24.01.512.CTA0479</t>
  </si>
  <si>
    <t>SUBSIDIO NACIONAL AL TRANSPORTE PUBLICO-VIÑITA ALTA-MARQUESA</t>
  </si>
  <si>
    <t>24.01.512.CTA0495</t>
  </si>
  <si>
    <t>SUBSIDIO NACIONAL AL TRANSPORTE PUBLICO-ALMIRANTE LATORRE-LA SERENA</t>
  </si>
  <si>
    <t>24.01.512.CTA0509</t>
  </si>
  <si>
    <t>SUBSIDIO NACIONAL AL TRANSPORTE PUBLICO-CHUNGUNGO-LA SERENA</t>
  </si>
  <si>
    <t>24.01.512.CTA0529</t>
  </si>
  <si>
    <t>SUBSIDIO NACIONAL AL TRANSPORTE PUBLICO-PLACILLA- LA SERENA</t>
  </si>
  <si>
    <t>24.01.512.CTA0530</t>
  </si>
  <si>
    <t>SUBSIDIO NACIONAL AL TRANSPORTE PUBLICO-LOS RULOS-CANELA BAJA</t>
  </si>
  <si>
    <t>24.01.512.CTE0060</t>
  </si>
  <si>
    <t>SUBSIDIO NACIONAL AL TRANSPORTE ESCOLAR-Colegio Camilo Henriquez</t>
  </si>
  <si>
    <t>24.01.512.CTE0068</t>
  </si>
  <si>
    <t>SUBSIDIO NACIONAL AL TRANSPORTE ESCOLAR-Liceo Samuel Roman Rojas</t>
  </si>
  <si>
    <t>24.01.512.CTE0070</t>
  </si>
  <si>
    <t>SUBSIDIO NACIONAL AL TRANSPORTE ESCOLAR-Liceo Municipal Diego Portales Palazuelo</t>
  </si>
  <si>
    <t>24.01.512.CTE0071</t>
  </si>
  <si>
    <t>SUBSIDIO NACIONAL AL TRANSPORTE ESCOLAR-Instituto Israel</t>
  </si>
  <si>
    <t>24.01.512.CTE0758</t>
  </si>
  <si>
    <t>SUBSIDIO NACIONAL AL TRANSPORTE ESCOLAR-Liceo Federico Lohse</t>
  </si>
  <si>
    <t>24.01.512.CTE0910</t>
  </si>
  <si>
    <t>SUBSIDIO NACIONAL AL TRANSPORTE PUBLICO-ESCUELA PABLO BARRIOLHET</t>
  </si>
  <si>
    <t>24.01.512.CTE0917</t>
  </si>
  <si>
    <t>SUBSIDIO NACIONAL AL TRANSPORTE ESCOLAR-Escuela Basica Pichasca</t>
  </si>
  <si>
    <t>24.01.512.CTE0918</t>
  </si>
  <si>
    <t>SUBSIDIO NACIONAL AL TRANSPORTE ESCOLAR-Liceo Jorge Irribarren</t>
  </si>
  <si>
    <t>24.01.512.CTE0922</t>
  </si>
  <si>
    <t>SUBSIDIO NACIONAL AL TRANSPORTE ESCOLAR-Instituto Superior de Comercio</t>
  </si>
  <si>
    <t>24.01.512.CTE1276</t>
  </si>
  <si>
    <t>SUBSIDIO NACIONAL AL TRANSPORTE ESCOLAR-Escuela Amanecer-Liceo Jorge Iribarren</t>
  </si>
  <si>
    <t>24.01.512.CTE1290</t>
  </si>
  <si>
    <t>SUBSIDIO NACIONAL AL TRANSPORTE ESCOLAR-Escuela Pichasca- Samo Alto</t>
  </si>
  <si>
    <t>24.01.512.CTE1349</t>
  </si>
  <si>
    <t>SUBSIDIO NACIONAL AL TRANSPORTE ESCOLAR-CTE1349</t>
  </si>
  <si>
    <t>24.01.512.CTE1621</t>
  </si>
  <si>
    <t>SUBSIDIO NACIONAL AL TRANSPORTE ESCOLAR-CTE1621</t>
  </si>
  <si>
    <t>24.01.512.CTE1688</t>
  </si>
  <si>
    <t>SUBSIDIO NACIONAL AL TRANSPORTE PUBLICO-ESCUELA ESPECIAL LOS PENSAMIENTOS DE JUAN XXIII</t>
  </si>
  <si>
    <t>24.01.512.CTE1689</t>
  </si>
  <si>
    <t>SUBSIDIO NACIONAL AL TRANSPORTE PUBLICO-ESCUELA DIFERENCIAL JUAN SANDOVAL CARRASCO</t>
  </si>
  <si>
    <t>24.01.512.CTE1768</t>
  </si>
  <si>
    <t>SUBSIDIO NACIONAL AL TRANSPORTE PUBLICO-Liceo Industrial José Tomas de Urmeneta</t>
  </si>
  <si>
    <t>24.01.512.CTE1769</t>
  </si>
  <si>
    <t>SUBSIDIO NACIONAL AL TRANSPORTE PUBLICO-Liceo Industrial Fernando Binvignat Marín</t>
  </si>
  <si>
    <t>24.01.512.CTE1770</t>
  </si>
  <si>
    <t>SUBSIDIO NACIONAL AL TRANSPORTE PUBLICO-Colegio Coquimbito</t>
  </si>
  <si>
    <t>Sectorial Transporte y Telecomunicaciones</t>
  </si>
  <si>
    <t>24.01.512.CTE1772</t>
  </si>
  <si>
    <t>SUBSIDIO NACIONAL AL TRANSPORTE PUBLICO-Liceo Samuel Román Rojas</t>
  </si>
  <si>
    <t>24.01.512.CTE1774</t>
  </si>
  <si>
    <t>SUBSIDIO NACIONAL AL TRANSPORTE PUBLICO-Escuela Básica América/Liceo Samuel Román Rojas COMBARBA</t>
  </si>
  <si>
    <t>24.01.512.CTE1775</t>
  </si>
  <si>
    <t>SUBSIDIO NACIONAL AL TRANSPORTE PUBLICO-Escuela Básica América/Liceo Samuel Román Rojas</t>
  </si>
  <si>
    <t>24.01.512.CTE1850</t>
  </si>
  <si>
    <t>SUBSIDIO NACIONAL AL TRANSPORTE PUBLICO-Centro Laboral Jean Piaget</t>
  </si>
  <si>
    <t>24.01.512.CTE1851</t>
  </si>
  <si>
    <t>24.01.512.CTE1852</t>
  </si>
  <si>
    <t>SUBSIDIO NACIONAL AL TRANSPORTE PUBLICO-CORPADIS</t>
  </si>
  <si>
    <t>24.01.512.CTE1853</t>
  </si>
  <si>
    <t>24.01.512.CTR0017</t>
  </si>
  <si>
    <t>SUBSIDIO NACIONAL AL TRANSPORTE PUBLICO-LA HIGUERA-LA SERENA</t>
  </si>
  <si>
    <t>24.01.512.CTR0018</t>
  </si>
  <si>
    <t>SUBSIDIO NACIONAL AL TRANSPORTE PUBLICO-CALETA HORNOS-LA SERENA</t>
  </si>
  <si>
    <t>24.01.512.CTR0019</t>
  </si>
  <si>
    <t>SUBSIDIO NACIONAL AL TRANSPORTE PUBLICO-AJIAL DE QUILES-OVALLE</t>
  </si>
  <si>
    <t>24.01.512.CTR0020</t>
  </si>
  <si>
    <t>SUBSIDIO NACIONAL AL TRANSPORTE PUBLICO-LA HIGUERA DE QUILES-OVALLE</t>
  </si>
  <si>
    <t>24.01.512.CTR0021</t>
  </si>
  <si>
    <t>SUBSIDIO NACIONAL AL TRANSPORTE PUBLICO-RINCON DE LA CALERA-OVALLE</t>
  </si>
  <si>
    <t>24.01.512.CTR0022</t>
  </si>
  <si>
    <t>SUBSIDIO NACIONAL AL TRANSPORTE PUBLICO-ESPIRITU SANTO-CANELA BAJA</t>
  </si>
  <si>
    <t>24.01.512.CTR0023</t>
  </si>
  <si>
    <t>SUBSIDIO NACIONAL AL TRANSPORTE PUBLICO-JABONERIA-CANELA BAJA</t>
  </si>
  <si>
    <t>24.01.512.CTR0024</t>
  </si>
  <si>
    <t>SUBSIDIO NACIONAL AL TRANSPORTE PUBLICO-CANELA BAJA-LOS VILOS</t>
  </si>
  <si>
    <t>24.01.512.CTR0025</t>
  </si>
  <si>
    <t>SUBSIDIO NACIONAL AL TRANSPORTE PUBLICO-SANTA ELISA-CAJON EL ROMERO-LA SERENA</t>
  </si>
  <si>
    <t>24.01.512.CTR0031</t>
  </si>
  <si>
    <t>SUBSIDIO NACIONAL AL TRANSPORTE PUBLICO-PUNTA COLORADA-LA SERENA</t>
  </si>
  <si>
    <t>24.01.512.CTR0056</t>
  </si>
  <si>
    <t>SUBSIDIO NACIONAL AL TRANSPORTE PUBLICO-TONGOY-COQUIMBO-LA SERENA</t>
  </si>
  <si>
    <t>24.01.512.CTR0074</t>
  </si>
  <si>
    <t>SUBSIDIO NACIONAL AL TRANSPORTE PUBLICO-QUELEN ALTO-SALAMANCA</t>
  </si>
  <si>
    <t>24.01.512.CTR0075</t>
  </si>
  <si>
    <t>SUBSIDIO NACIONAL AL TRANSPORTE PUBLICO-ZAPALLAR-SALAMANCA</t>
  </si>
  <si>
    <t>24.01.512.CTR0099</t>
  </si>
  <si>
    <t>SUBSIDIO NACIONAL AL TRANSPORTE PUBLICO-LAS BARRANCAS-TAMBILLOS-COQUIMBO</t>
  </si>
  <si>
    <t>24.01.512.CTR0111</t>
  </si>
  <si>
    <t>SUBSIDIO NACIONAL AL TRANSPORTE PUBLICO-INFIERNILLO-QUILIMARI</t>
  </si>
  <si>
    <t>24.01.512.CTR0112</t>
  </si>
  <si>
    <t>SUBSIDIO NACIONAL AL TRANSPORTE PUBLICO-EL LLANITO-OVALLE</t>
  </si>
  <si>
    <t>24.01.512.CTR0113</t>
  </si>
  <si>
    <t>SUBSIDIO NACIONAL AL TRANSPORTE PUBLICO-LA LAJA-OVALLE</t>
  </si>
  <si>
    <t>24.01.512.CTR0114</t>
  </si>
  <si>
    <t>SUBSIDIO NACIONAL AL TRANSPORTE PUBLICO-LAS TRANQUITAS-CAREN</t>
  </si>
  <si>
    <t>24.01.512.CTR0115</t>
  </si>
  <si>
    <t>SUBSIDIO NACIONAL AL TRANSPORTE PUBLICO-MINCHA NORTE-CANELA-ILLAPEL</t>
  </si>
  <si>
    <t>Canela,Illapel</t>
  </si>
  <si>
    <t>24.01.512.CTR0116</t>
  </si>
  <si>
    <t>SUBSIDIO NACIONAL AL TRANSPORTE PUBLICO-MINCHA SUR-CANELA-ILLAPEL</t>
  </si>
  <si>
    <t>24.01.512.CTR0151</t>
  </si>
  <si>
    <t>SUBSIDIO NACIONAL AL TRANSPORTE PUBLICO-EL DURAZNO-OVALLE</t>
  </si>
  <si>
    <t>24.01.512.CTR0152</t>
  </si>
  <si>
    <t>SUBSIDIO NACIONAL AL TRANSPORTE PUBLICO-ALTAR BAJO-OVALLE</t>
  </si>
  <si>
    <t>24.01.512.CTR0171</t>
  </si>
  <si>
    <t>SUBSIDIO NACIONAL AL TRANSPORTE PUBLICO-RELOJ(POTRERILLOS BAJOS)-OVALLE</t>
  </si>
  <si>
    <t>24.01.512.CTR0208</t>
  </si>
  <si>
    <t>SUBSIDIO NACIONAL AL TRANSPORTE PUBLICO-HUINTIL NORTE-ILLAPEL</t>
  </si>
  <si>
    <t>24.01.512.CTR0209</t>
  </si>
  <si>
    <t>SUBSIDIO NACIONAL AL TRANSPORTE PUBLICO-LAS RAMADAS DE TULAHUEN-TULAHUEN-OVALLE</t>
  </si>
  <si>
    <t>24.01.512.CTR0210</t>
  </si>
  <si>
    <t>SUBSIDIO NACIONAL AL TRANSPORTE PUBLICO-LOS POROTITOS-LA SERENA</t>
  </si>
  <si>
    <t>24.01.512.CTR0211</t>
  </si>
  <si>
    <t>SUBSIDIO NACIONAL AL TRANSPORTE PUBLICO-EL CESPED-PERALES DE CESPEDES-ILLAPEL</t>
  </si>
  <si>
    <t>24.01.512.CTR0216</t>
  </si>
  <si>
    <t>SUBSIDIO NACIONAL AL TRANSPORTE PUBLICO-CANELILLA ALTA-OVALLE</t>
  </si>
  <si>
    <t>24.01.512.CTR0218</t>
  </si>
  <si>
    <t>SUBSIDIO NACIONAL AL TRANSPORTE PUBLICO-LAS JARILLAS- SALAMANCA</t>
  </si>
  <si>
    <t>24.01.512.CTR0219</t>
  </si>
  <si>
    <t>SUBSIDIO NACIONAL AL TRANSPORTE PUBLICO-LA ESTRELLA- LA SERENA</t>
  </si>
  <si>
    <t>24.01.512.CTR0220</t>
  </si>
  <si>
    <t>SUBSIDIO NACIONAL AL TRANSPORTE PUBLICO-MEDIA LUNA-COMBARBALA</t>
  </si>
  <si>
    <t>30364298</t>
  </si>
  <si>
    <t>CONSERVACION SISTEMA DE CONTROL DE TRANSITO REGION DE COQUIMBO II</t>
  </si>
  <si>
    <t>1.594.123</t>
  </si>
  <si>
    <t>30482526</t>
  </si>
  <si>
    <t>CONSERVACION INFRAESTRUCTURA MENOR PARA EL TRANSPORTE PÚBLICO REGIÓN DE COQUIMBO</t>
  </si>
  <si>
    <t>VIALIDAD URBANA</t>
  </si>
  <si>
    <t>404.495</t>
  </si>
  <si>
    <t>30370627</t>
  </si>
  <si>
    <t>MEJORAMIENTO CONECTIVIDAD ORIENTE PONIENTE COQUIMBO</t>
  </si>
  <si>
    <t>215.000.000</t>
  </si>
  <si>
    <t>adquisición de activos no financieros</t>
  </si>
  <si>
    <t>Sectorial Minvu</t>
  </si>
  <si>
    <t>VIVIENDAS SOCIALES,COMPROMISO PRESIDENCIAL</t>
  </si>
  <si>
    <t>Bienes y Servicios de Consumo</t>
  </si>
  <si>
    <t>30003943</t>
  </si>
  <si>
    <t>CONSTRUCCION AV JUAN CISTERNAS -LAS TORRES- ACCS NORTE A COQUI</t>
  </si>
  <si>
    <t>28.905.976.000</t>
  </si>
  <si>
    <t>29.140.941.666</t>
  </si>
  <si>
    <t>30071084</t>
  </si>
  <si>
    <t>MEJORAMIENTO AVENIDA LAS TORRES DE OVALLE</t>
  </si>
  <si>
    <t>Sectorial, Sectorial Minvu</t>
  </si>
  <si>
    <t>250.000.000</t>
  </si>
  <si>
    <t>250.609.000</t>
  </si>
  <si>
    <t>30074297</t>
  </si>
  <si>
    <t>ASISTENCIA TÉCNICA DE OBRAS, PROGRAMA QUIERO MI BARRIO</t>
  </si>
  <si>
    <t>PROGRAMA MEJORAMIENTO DE BARRIOS</t>
  </si>
  <si>
    <t>38.400.000</t>
  </si>
  <si>
    <t>30075875</t>
  </si>
  <si>
    <t>MEJORAMIENTO AVDAS. PEDRO PABLO MUÑOZ, EL SANTO, LAS GARZAS, LS.-COQ</t>
  </si>
  <si>
    <t>404.540.000</t>
  </si>
  <si>
    <t>30082413</t>
  </si>
  <si>
    <t>MEJORAMIENTO DE PLAZA PUEBLO VIEJO, PUNITAQUI</t>
  </si>
  <si>
    <t>Provisiones, Sectorial Minvu</t>
  </si>
  <si>
    <t>702.234.000</t>
  </si>
  <si>
    <t>422.423.000</t>
  </si>
  <si>
    <t>30084244</t>
  </si>
  <si>
    <t>REPOSICION PLAZA  CERRILLOS DE TAMAYA, OVALLE</t>
  </si>
  <si>
    <t>OBRAS DE URBANIZACION</t>
  </si>
  <si>
    <t>593.873.000</t>
  </si>
  <si>
    <t>1.202.746.000</t>
  </si>
  <si>
    <t>30095966</t>
  </si>
  <si>
    <t>MEJORAMIENTO AVENIDA CUATRO ESQUINAS, LA SERENA</t>
  </si>
  <si>
    <t>274.415.000</t>
  </si>
  <si>
    <t>290.000.000</t>
  </si>
  <si>
    <t>30109271</t>
  </si>
  <si>
    <t>MEJORAMIENTO PLAZA PUBLICA DE QUILITAPIA</t>
  </si>
  <si>
    <t>PARQUES COMUNALES E INTERCOMUNALES</t>
  </si>
  <si>
    <t>347.271.000</t>
  </si>
  <si>
    <t>389.521.000</t>
  </si>
  <si>
    <t>30117629</t>
  </si>
  <si>
    <t>MEJORAMIENTO Y AMPLIACION DEL EJE AV. LA PAZ - SAN LUIS, OVALLE</t>
  </si>
  <si>
    <t>183.316.000</t>
  </si>
  <si>
    <t>30117989</t>
  </si>
  <si>
    <t>CONSTRUCCION ESPACIO PUBLICO ROSA VICENCIO, CANELA ALTA, CANELA</t>
  </si>
  <si>
    <t>Fndr, Sectorial Minvu</t>
  </si>
  <si>
    <t>OBRAS DE URBANIZACION,COMPROMISO PRESIDENCIAL</t>
  </si>
  <si>
    <t>700.000.000</t>
  </si>
  <si>
    <t>924.000.000</t>
  </si>
  <si>
    <t>30131318</t>
  </si>
  <si>
    <t>CONSTRUCCION RED DE CICLOVIAS EN LA SERENA, PRIMERA ETAPA</t>
  </si>
  <si>
    <t>4.137.273.000</t>
  </si>
  <si>
    <t>4.056.158.000</t>
  </si>
  <si>
    <t>30134269</t>
  </si>
  <si>
    <t>MEJORAMIENTO PLAZA DIAGUITAS</t>
  </si>
  <si>
    <t>168.155.000</t>
  </si>
  <si>
    <t>30277373</t>
  </si>
  <si>
    <t>MEJORAMIENTO PLAZA DE ARMAS DE COMBARBALÁ</t>
  </si>
  <si>
    <t>700.108.000</t>
  </si>
  <si>
    <t>720.955.000</t>
  </si>
  <si>
    <t>30292472</t>
  </si>
  <si>
    <t>CONSTRUCCION PUENTE NUEVO LA COMPAÑIA-LA SERENA, REGION DE COQUIMBO</t>
  </si>
  <si>
    <t>297.500.000</t>
  </si>
  <si>
    <t>30347124</t>
  </si>
  <si>
    <t>CONSTRUCCION EDIFICIO INSTITUCIONAL SEREMI - SERVIU REG DE COQUIMBO</t>
  </si>
  <si>
    <t>EDIFICACION PUBLICA</t>
  </si>
  <si>
    <t>242.432.000</t>
  </si>
  <si>
    <t>CONSTRUCCION ESTABLECIMIENTO DE LARGA ESTADÍA LA SERENA</t>
  </si>
  <si>
    <t>3.826.438.000</t>
  </si>
  <si>
    <t>30383472</t>
  </si>
  <si>
    <t>MEJORAMIENTO PARQUE LA PAMPILLA DE SAN ISIDRO DE VICUÑA</t>
  </si>
  <si>
    <t>PARQUES COMUNALES E INTERCOMUNALES,COMPROMISO PRESIDENCIAL</t>
  </si>
  <si>
    <t>1.965.674.000</t>
  </si>
  <si>
    <t>30385123</t>
  </si>
  <si>
    <t>CONSTRUCCION PARQUE CERRO GRANDE COMUNA DE LA SERENA</t>
  </si>
  <si>
    <t>200.000.000</t>
  </si>
  <si>
    <t>240.824.000</t>
  </si>
  <si>
    <t>30392334</t>
  </si>
  <si>
    <t>MEJORAMIENTO VIAS DE EVACUACIÓN LOCALIDADES COSTERAS REGION COQUIMBO</t>
  </si>
  <si>
    <t>202.347.000</t>
  </si>
  <si>
    <t>30393002</t>
  </si>
  <si>
    <t>MEJORAMIENTO AVENIDA PACIFICO R.FLORES - COSTANERA</t>
  </si>
  <si>
    <t>350.000.000</t>
  </si>
  <si>
    <t>30425976</t>
  </si>
  <si>
    <t>REPOSICION AVENIDA COSTANERA DE COQUIMBO</t>
  </si>
  <si>
    <t>155.531.000</t>
  </si>
  <si>
    <t>171.219.000</t>
  </si>
  <si>
    <t>30443674-0</t>
  </si>
  <si>
    <t>CONSERVACIÓN MANTENCIÓN Y SEGURIDAD PARQUE DEPORTIVO LOS LLANOS</t>
  </si>
  <si>
    <t>1.670.240.000</t>
  </si>
  <si>
    <t>30460052</t>
  </si>
  <si>
    <t>CONSERVACION DE MUROS DE PLATAFORMA VIAL REGION DE COQUIMBO</t>
  </si>
  <si>
    <t>VIALIDAD URBANA,PLANES ESPECIALES</t>
  </si>
  <si>
    <t>2.071.560.000</t>
  </si>
  <si>
    <t>2.072.410.000</t>
  </si>
  <si>
    <t>30460171</t>
  </si>
  <si>
    <t>REPOSICION PLAZA DE ACCESO, LOS VILOS</t>
  </si>
  <si>
    <t>42.178.000</t>
  </si>
  <si>
    <t>30461222</t>
  </si>
  <si>
    <t>MEJORAMIENTO PLAZA EL TAMBO, COMUNA DE VICUÑA</t>
  </si>
  <si>
    <t>22.550.000</t>
  </si>
  <si>
    <t>30462577</t>
  </si>
  <si>
    <t>CONSTRUCCIÓN PASEO CALETA DE PEÑUELAS, COQUIMBO</t>
  </si>
  <si>
    <t>39.250.000</t>
  </si>
  <si>
    <t>39.259.000</t>
  </si>
  <si>
    <t>30464126</t>
  </si>
  <si>
    <t>MEJORAMIENTO PAVIMENTOS PARTICIPATIVOS 26 LLAMADO IV REGION</t>
  </si>
  <si>
    <t>PAVIMENTACION</t>
  </si>
  <si>
    <t>3.000.000.000</t>
  </si>
  <si>
    <t>3.767.543.000</t>
  </si>
  <si>
    <t>30464650</t>
  </si>
  <si>
    <t>CONSERVACION MUROS INTERVIVIENDAS PROVINCIA DEL CHOAPA</t>
  </si>
  <si>
    <t>800.000.000</t>
  </si>
  <si>
    <t>1.000.592.000</t>
  </si>
  <si>
    <t>30464688</t>
  </si>
  <si>
    <t>REPOSICION PASEO PEATONAL LOS VILOS</t>
  </si>
  <si>
    <t>550.000.000</t>
  </si>
  <si>
    <t>414.390.000</t>
  </si>
  <si>
    <t>30464690</t>
  </si>
  <si>
    <t>CONSTRUCCION PASEO PEATONAL COSTANERA RIO CHOAPA</t>
  </si>
  <si>
    <t>561.967.000</t>
  </si>
  <si>
    <t>30480674</t>
  </si>
  <si>
    <t>MEJORAMIENTO GESTION SECTOR CENTRO DE COQUIMBO</t>
  </si>
  <si>
    <t>4.956.852.000</t>
  </si>
  <si>
    <t>2.520.900.000</t>
  </si>
  <si>
    <t>30484167</t>
  </si>
  <si>
    <t>CONSTRUCCIÓN PARQUE URBANO DEL ENCUENTRO COMUNITARIO, DE LA COMUAN DE PUNITAQUI</t>
  </si>
  <si>
    <t>41.297.000</t>
  </si>
  <si>
    <t>41.847.000</t>
  </si>
  <si>
    <t>30484338</t>
  </si>
  <si>
    <t>PAVIEMENTOS PARTICIPATIVOS 27 LLAMADO</t>
  </si>
  <si>
    <t>3.948.358.000</t>
  </si>
  <si>
    <t>1.211.538.000</t>
  </si>
  <si>
    <t>30484353</t>
  </si>
  <si>
    <t>REPOSICIÓN AVENIDA COSTANERA COQUIMBO ETAPA II</t>
  </si>
  <si>
    <t>1.308.416.000</t>
  </si>
  <si>
    <t>30484767</t>
  </si>
  <si>
    <t>CONSERVACIÓN VIVIENDA ADULTO MAYOR AÑO 2017 REGIÓN DE COQUIMBO</t>
  </si>
  <si>
    <t>VIVIENDAS SOCIALES</t>
  </si>
  <si>
    <t>71.820.000</t>
  </si>
  <si>
    <t>32.02</t>
  </si>
  <si>
    <t>PRESTAMOS SUBSIDIOS HABITACIONALES</t>
  </si>
  <si>
    <t>Hipotecarios (32.02)</t>
  </si>
  <si>
    <t>33.01.028</t>
  </si>
  <si>
    <t>Subsidio de Proteccion al Patrimonio Familiar</t>
  </si>
  <si>
    <t>33.01.127</t>
  </si>
  <si>
    <t>subsidios leasing habitacional</t>
  </si>
  <si>
    <t>33.01.132</t>
  </si>
  <si>
    <t>Sistema Integrado de Subsidio</t>
  </si>
  <si>
    <t>33.01.133</t>
  </si>
  <si>
    <t>Fondo Solidario de Elección de Vivienda</t>
  </si>
  <si>
    <t>33.01.136</t>
  </si>
  <si>
    <t>Programa Habitabilidad Rural</t>
  </si>
  <si>
    <t>33.01.137</t>
  </si>
  <si>
    <t>Subsidio Extraordinario de Reactivación</t>
  </si>
  <si>
    <t>33.01.138</t>
  </si>
  <si>
    <t>PROGRAMA DE INTEGRACIÓN SOCIA Y TERRITORIAL</t>
  </si>
  <si>
    <t>33.03.102</t>
  </si>
  <si>
    <t>MUNICIPALIDADES PARA EL PROGRAMA RECUPERACIÓN DE BARRIOS</t>
  </si>
  <si>
    <t>A otras entidades Publicas (33.03)</t>
  </si>
  <si>
    <t>40003821</t>
  </si>
  <si>
    <t>CONSERVACION MUROS PLATAFORMA VIAL, RECONSTRUCCION LLUVIAS</t>
  </si>
  <si>
    <t>1.866.000.000</t>
  </si>
  <si>
    <t>30100749</t>
  </si>
  <si>
    <t>DIAGNOSTICO CATASTRO SUBDIVISIONES Y CAMBIOS DE USO DE SUELO, COQUIMBO</t>
  </si>
  <si>
    <t>Servicios Técnicos y Profesionales (22.11)</t>
  </si>
  <si>
    <t>30291474</t>
  </si>
  <si>
    <t>ACTUALIZACION ADECUACIÓN FORMULACIÓN PLAN REGULADOR COMUNAL DE RIO HURTADO</t>
  </si>
  <si>
    <t>30462590</t>
  </si>
  <si>
    <t>ACTUALIZACION PLAN REGULADOR INTERCOMUNAL DE LA PROVINCIA DE LIMARI</t>
  </si>
  <si>
    <t>30466238</t>
  </si>
  <si>
    <t>ACTUALIZACION ADECUACION PRC DE LOS VILOS PICHIDANGUI</t>
  </si>
  <si>
    <t>30484090</t>
  </si>
  <si>
    <t>Plan Seccional ZCH Comuna de Monte Patria</t>
  </si>
  <si>
    <t>33.03.002</t>
  </si>
  <si>
    <t>Municipalidades Para El Programa Recuperación De Barrios</t>
  </si>
  <si>
    <t>A Otras Entidades Públicas (33.03)</t>
  </si>
  <si>
    <t>33.03.003</t>
  </si>
  <si>
    <t>Municipalidades para el Programa Aldeas y Campamentos</t>
  </si>
  <si>
    <t>24.01.337</t>
  </si>
  <si>
    <t>Fortalecimiento del deporte rendimiento convencional y paralimpico</t>
  </si>
  <si>
    <t>DEPORTES</t>
  </si>
  <si>
    <t>Sectorial Deportes</t>
  </si>
  <si>
    <t>DEPORTE ALTO RENDIMIENTO</t>
  </si>
  <si>
    <t>24.01.346</t>
  </si>
  <si>
    <t>Formacion Para el Deporte</t>
  </si>
  <si>
    <t>Formación para el Deporte</t>
  </si>
  <si>
    <t>24.01.347</t>
  </si>
  <si>
    <t>Deporte Recreativo Fondeporte</t>
  </si>
  <si>
    <t>DEPORTE RECREATIVO</t>
  </si>
  <si>
    <t>24.01.348</t>
  </si>
  <si>
    <t>Deporte De Competicion</t>
  </si>
  <si>
    <t>DEPORTE COMPETITIVO</t>
  </si>
  <si>
    <t>24.01.359</t>
  </si>
  <si>
    <t>Chile se Pone en Forma - Deporte Competitivo</t>
  </si>
  <si>
    <t>24.03.050</t>
  </si>
  <si>
    <t>24.03.051</t>
  </si>
  <si>
    <t>24.03.052</t>
  </si>
  <si>
    <t>24.03.057</t>
  </si>
  <si>
    <t>Deporte de participación publico</t>
  </si>
  <si>
    <t>2403061</t>
  </si>
  <si>
    <t>Escuelas Deportivas Integrales</t>
  </si>
  <si>
    <t>FORMACION INTEGRAL</t>
  </si>
  <si>
    <t>Aportes al Sector Privado</t>
  </si>
  <si>
    <t>MANTENIMIENTO</t>
  </si>
  <si>
    <t>33.03.001</t>
  </si>
  <si>
    <t>Aporte A Otras Entidades Públicas</t>
  </si>
  <si>
    <t>010704</t>
  </si>
  <si>
    <t>Implementacion y Operacion de Modelo de Pronostico para Material Particulado (MP10)</t>
  </si>
  <si>
    <t>Sectorial Medio Ambiente</t>
  </si>
  <si>
    <t>010704 MP_10</t>
  </si>
  <si>
    <t>Actualización de Inventario de emisiones Atmosferica y Modelacion de Contaminantes de la Ciudad de Andacollo</t>
  </si>
  <si>
    <t>MEDIO AMBIENTE</t>
  </si>
  <si>
    <t>080904</t>
  </si>
  <si>
    <t>Planes de Recuperación y conservación de Especies</t>
  </si>
  <si>
    <t>Coquimbo,La Higuera,La Serena</t>
  </si>
  <si>
    <t>082904</t>
  </si>
  <si>
    <t>Manejo y Gestión de Áreas Protegidas</t>
  </si>
  <si>
    <t>4-G-010-2018</t>
  </si>
  <si>
    <t>Compostaje, Lombricultura y creación de Huerto comunitario para el tratamiento de los residuos orgánicos en nuestra institución</t>
  </si>
  <si>
    <t>4-G-016-2018</t>
  </si>
  <si>
    <t>Niños y niñas de coquimbo aprenden de biodiversidad, la reconocen como patrimonio ambiental y económico, y se transforman en líderes ambientales</t>
  </si>
  <si>
    <t>4-G-043-2018</t>
  </si>
  <si>
    <t>Centro de Educación y Recepción de Residuos Recapacicla Guanaqueros</t>
  </si>
  <si>
    <t>4-G-051-2018</t>
  </si>
  <si>
    <t>Cultivando: reutilizando nuestros residuos para la construcción de ecohuertas comunitarias en la localidad de Huachalalume</t>
  </si>
  <si>
    <t>4-G-058-2018</t>
  </si>
  <si>
    <t>Conservación de la biodiversidad en la Cuenca de Elqui, Talleres y Reproducción de flora nativa en el CEA Tierra y Valle de los niños</t>
  </si>
  <si>
    <t>4-P-006-2018</t>
  </si>
  <si>
    <t>Sendero informativo para la puesta en valor del entorno natural, recursos locales y patrimoniales del sector de El Colorado, Paihuano</t>
  </si>
  <si>
    <t>4-S-033-2017</t>
  </si>
  <si>
    <t>Plan de conservacion de la Biodiversidad de La Raja Manquehua y la Poza Azul</t>
  </si>
  <si>
    <t>4-S-034-2017</t>
  </si>
  <si>
    <t>Estacion de Biodiversidad del Valle del Elqui, sendero interpretativo en la ruta Elqui pedaliable</t>
  </si>
  <si>
    <t>24.03.313</t>
  </si>
  <si>
    <t>Division de Organizaciones Sociales</t>
  </si>
  <si>
    <t>COMUNICACIONES</t>
  </si>
  <si>
    <t>Sectorial Ministerio Secretaria Gral Gob.</t>
  </si>
  <si>
    <t>ORGANIZACIONES COMUNAT.Y</t>
  </si>
  <si>
    <t>24.03.316</t>
  </si>
  <si>
    <t>Fondo de Medios de Comunicación Regionales, Provinciales y Comunales</t>
  </si>
  <si>
    <t>24.03.318</t>
  </si>
  <si>
    <t>Fondo de Fortalecimiento de Organizaciones y Asociaciones de Interés Público</t>
  </si>
  <si>
    <t>24.03</t>
  </si>
  <si>
    <t>IMPLEMENTACION DE PROGRAMA DE PREVENCION DEL CONSUMO ABUSIVO DE ALCOHOL.</t>
  </si>
  <si>
    <t>Intervención en Prevención Selectiva en establecimientos educacionales programa “ACTUAR A TIEMPO</t>
  </si>
  <si>
    <t>PROGRAMA SENDA PREVIENE EL CONSUMO DE DROGAS Y ALCOHOL EN LAS COMUNAS</t>
  </si>
  <si>
    <t>Andacollo,Ovalle,Punitaqui,Vicuña,Coquimbo,Illapel,La Serena,Los Vilos,Monte Patria</t>
  </si>
  <si>
    <t>Otros Gastos Corrientes</t>
  </si>
  <si>
    <t>PROGRAMAS DE TRATAMIENTO, REHABILITACIíON Y REINSRECIóN SOCIAL PARA PERSONAS QUE PRESENTAN CONSUMO PROBLEMáTICO DE DROGAS.</t>
  </si>
  <si>
    <t>Andacollo,Vicuña,Coquimbo,Illapel,La Serena,Los Vilos,Monte Patria</t>
  </si>
  <si>
    <t>GASTOS OPERACIONALES</t>
  </si>
  <si>
    <t>HONORARIO, VIATICOS Y REEMBOLSOS PTRAC</t>
  </si>
  <si>
    <t>1-C-2014-788</t>
  </si>
  <si>
    <t>OBRA NUEVA SEDE VILLA LAS PALMAS</t>
  </si>
  <si>
    <t>1-C-2015-185</t>
  </si>
  <si>
    <t>CONSTRUCCIÓN ESPACIO RECREATIVO EL DIVISADERO</t>
  </si>
  <si>
    <t>1-C-2015-2448</t>
  </si>
  <si>
    <t>OBRA MENOR MEJORAMIENTO DE ÁREA VERDE JUNTA DE VECINOS Nº 1 SAN FRANCISCO</t>
  </si>
  <si>
    <t>1-C-2016-1072</t>
  </si>
  <si>
    <t>CONSTRUCCIÓN MUROS DE CONTENCIÓN LOCALIDAD DE FUNDINA, COMUNA DE RIO HURTADO</t>
  </si>
  <si>
    <t>1-C-2016-1207</t>
  </si>
  <si>
    <t>CONSTRUCCIÓN CIERRE PERIMETRAL CANCHA DE FÚTBOL SAN ISIDRO</t>
  </si>
  <si>
    <t>1-C-2016-1329</t>
  </si>
  <si>
    <t>CONSTRUCCIÓN MULTICANCHA LAS BARRANCAS, CANELA</t>
  </si>
  <si>
    <t>1-C-2016-1461</t>
  </si>
  <si>
    <t>REPOSICIÓN SEDE JUNTA DE VECINOS, LOS LLANOS</t>
  </si>
  <si>
    <t>1-C-2016-160</t>
  </si>
  <si>
    <t>CONSTRUCCION SKATEPARK POBLACION LOS MOLINOS</t>
  </si>
  <si>
    <t>1-C-2016-1734</t>
  </si>
  <si>
    <t>CONSTRUCCIÓN ESCALERAS PEATONALES SECTOR ALTO 4</t>
  </si>
  <si>
    <t>1-C-2016-1776</t>
  </si>
  <si>
    <t>REMODELACIÓN CLUB SOCIAL Y DEPORTIVO HURACAN, SECTOR BARRIO NORTE, COMUNA DE ANACOLLO</t>
  </si>
  <si>
    <t>1-C-2016-258</t>
  </si>
  <si>
    <t>CONSTRUCCIÓN SEDE JUNTA DE VECINOS LAS TRES VILLAS</t>
  </si>
  <si>
    <t>1-C-2016-271</t>
  </si>
  <si>
    <t>CONSTRUCCIÓN SEDE CIRCULO DE CAMPEONES Y CUEQUEROS DE CHILE, FILIAL PUNITAQUI</t>
  </si>
  <si>
    <t>1-C-2016-573</t>
  </si>
  <si>
    <t>CONSTRUCCIÓN PLAZA VILLA LEÓN XIII, SINDEMPART, COQUIMBO</t>
  </si>
  <si>
    <t>1-C-2016-743</t>
  </si>
  <si>
    <t>CIERRE PERIMETRAL, COSTADO SUR, CANCHAS PARQUE COLL</t>
  </si>
  <si>
    <t>1-C-2016-90</t>
  </si>
  <si>
    <t>CONSTRUCCION PLAZA GERONIMO DE VIVAR</t>
  </si>
  <si>
    <t>1-C-2017-1162</t>
  </si>
  <si>
    <t>SEDE COMUNITARIA ALGARROBITO</t>
  </si>
  <si>
    <t>1-C-2017-1291</t>
  </si>
  <si>
    <t>ADQUISICIÓN E INSTALACIÓN DE JUEGOS MODULARES PARA NIÑOS</t>
  </si>
  <si>
    <t>1-C-2017-1479</t>
  </si>
  <si>
    <t>MEJORAMIENTO MEDIALUNA CLUB DE RODEO CANELA BAJA</t>
  </si>
  <si>
    <t>1-C-2017-1575</t>
  </si>
  <si>
    <t>REPOSICIÓN CAMARINES CLUB DEPORTIVO UNIÓN CENTRAL TRANQUILLA, SALAMANCA</t>
  </si>
  <si>
    <t>1-C-2017-674</t>
  </si>
  <si>
    <t>HABILITACIÓN EDIFICIO CONSISTORIAL, ESTRUCTURA CUBIERTA Y PAVIMENTOS</t>
  </si>
  <si>
    <t>1-C-2017-776</t>
  </si>
  <si>
    <t>HABILITACIÓN SISTEMAS DE AGUA POTABLE RURAL, VARIAS LOCALIDADES, COMUNA DE LA HIGUERA</t>
  </si>
  <si>
    <t>1-C-2017-984</t>
  </si>
  <si>
    <t>CONSTRUCCIÓN SEDE VECINAL VILLA SAN CARLOS</t>
  </si>
  <si>
    <t>1-C-2018-142</t>
  </si>
  <si>
    <t>MEJORAMIENTO PLAZAS POBLACIONES GABRIEL MAURAT, P. NERUDA Y  V. HUIDOBRO, SECTOR RIO HUATULAME, COMUNA DE MONTE PATRIA</t>
  </si>
  <si>
    <t>1-C-2018-143</t>
  </si>
  <si>
    <t>MEJORAMIENTO PLAZAS SECTOR EL PERALITO, COMUNA DE MONTE PATRIA</t>
  </si>
  <si>
    <t>1-C-2018-225</t>
  </si>
  <si>
    <t>MEJORAMIENTO ESPACIO RECREATIVO CLUB PESCA Y CAZA RUBEN MORENO</t>
  </si>
  <si>
    <t>1-C-2018-61</t>
  </si>
  <si>
    <t>CONSTRUCCIÓN ESCALERAS PEATONALES SECTOR ALTO 5</t>
  </si>
  <si>
    <t>1-C-2018-73</t>
  </si>
  <si>
    <t>OBRA NUEVA SEDE VECINAL N° 14 VISTA HERMOSA</t>
  </si>
  <si>
    <t>1-C-2018-79</t>
  </si>
  <si>
    <t>CONSTRUCCIÓN DE ACERAS DE HORMIGON, LOCALIDADES DE SERON Y HURTADO, RIO HURTADO</t>
  </si>
  <si>
    <t>24.03.026</t>
  </si>
  <si>
    <t>Programa Academia Capacitación Municipal y Regional</t>
  </si>
  <si>
    <t>Andacollo,Ovalle,Paihuano,Punitaqui</t>
  </si>
  <si>
    <t>24.03.031</t>
  </si>
  <si>
    <t>Programa de Apoyo a la Acreditación de Calidad de Servicios Municipales</t>
  </si>
  <si>
    <t>24.03.033</t>
  </si>
  <si>
    <t>Programa Academia Capacitación Municipal y Regional (Fondo Becas)</t>
  </si>
  <si>
    <t>24.03.403</t>
  </si>
  <si>
    <t>Compensación Predios Exentos  ANDACOLLO</t>
  </si>
  <si>
    <t>Compensación Predios Exentos  CANELA</t>
  </si>
  <si>
    <t>Compensación Predios Exentos  COMBARBALÁ</t>
  </si>
  <si>
    <t>Compensación Predios Exentos  COQUIMBO</t>
  </si>
  <si>
    <t>Compensación Predios Exentos  ILLAPEL</t>
  </si>
  <si>
    <t>Compensación Predios Exentos  LA HIGUERA</t>
  </si>
  <si>
    <t>Compensación Predios Exentos  LA SERENA</t>
  </si>
  <si>
    <t>Compensación Predios Exentos  LOS VILOS</t>
  </si>
  <si>
    <t>Compensación Predios Exentos  MONTE PATRIA</t>
  </si>
  <si>
    <t>Compensación Predios Exentos  OVALLE</t>
  </si>
  <si>
    <t>Compensación Predios Exentos  PAIGUANO</t>
  </si>
  <si>
    <t>Compensación Predios Exentos  PUNITAQUI</t>
  </si>
  <si>
    <t>Compensación Predios Exentos  RÍO HURTADO</t>
  </si>
  <si>
    <t>Compensación Predios Exentos  SALAMANCA</t>
  </si>
  <si>
    <t>Compensación Predios Exentos  VICUÑA</t>
  </si>
  <si>
    <t>24.03.602</t>
  </si>
  <si>
    <t>Menicipalidades - Mejora en la gestión de provisión de servicios estandarizados</t>
  </si>
  <si>
    <t>Municipalidades - Participación Ciudadana Transparencia Municipal</t>
  </si>
  <si>
    <t>Municipalidades - Proyectos de Fortalecimiento Asocitivismo Municipal y Desarrollo Territorial</t>
  </si>
  <si>
    <t>33.03.110</t>
  </si>
  <si>
    <t>Fondo de Incentivo al Mejoramiento de la Gestión Municipal</t>
  </si>
  <si>
    <t>33.03.602</t>
  </si>
  <si>
    <t>Actualización de Sistemas</t>
  </si>
  <si>
    <t>Adquisiciones Varias</t>
  </si>
  <si>
    <t>Asistencia técnica y equipamiento Computacional</t>
  </si>
  <si>
    <t>Instalación red Eléctrica y adquisición de Equipamiento</t>
  </si>
  <si>
    <t>Proyectos Incorporación de Nuevas Tecnologías de la Información(UGEL), comuna de Andacollo</t>
  </si>
  <si>
    <t>Proyectos Incorporación de Nuevas Tecnologías de la Información(UGEL), comuna de Canela</t>
  </si>
  <si>
    <t>Proyectos Incorporación de Nuevas Tecnologías de la Información(UGEL), comuna de Combarbalá</t>
  </si>
  <si>
    <t>Proyectos Incorporación de Nuevas Tecnologías de la Información(UGEL), comuna de Coquimbo</t>
  </si>
  <si>
    <t>Proyectos Incorporación de Nuevas Tecnologías de la Información(UGEL), comuna de Illapel</t>
  </si>
  <si>
    <t>Proyectos Incorporación de Nuevas Tecnologías de la Información(UGEL), comuna de La Higuera</t>
  </si>
  <si>
    <t>Proyectos Incorporación de Nuevas Tecnologías de la Información(UGEL), comuna de La Serena</t>
  </si>
  <si>
    <t>Proyectos Incorporación de Nuevas Tecnologías de la Información(UGEL), comuna de Los Vilos</t>
  </si>
  <si>
    <t>Proyectos Incorporación de Nuevas Tecnologías de la Información(UGEL), comuna de Monte Patria</t>
  </si>
  <si>
    <t>Proyectos Incorporación de Nuevas Tecnologías de la Información(UGEL), comuna de Ovalle</t>
  </si>
  <si>
    <t>Proyectos Incorporación de Nuevas Tecnologías de la Información(UGEL), comuna de Paiguano</t>
  </si>
  <si>
    <t>Proyectos Incorporación de Nuevas Tecnologías de la Información(UGEL), comuna de Punitaqui</t>
  </si>
  <si>
    <t>Proyectos Incorporación de Nuevas Tecnologías de la Información(UGEL), comuna de Río Hurtado</t>
  </si>
  <si>
    <t>Proyectos Incorporación de Nuevas Tecnologías de la Información(UGEL), comuna de Salamanca</t>
  </si>
  <si>
    <t>Proyectos Incorporación de Nuevas Tecnologías de la Información(UGEL), comuna de Vicuna</t>
  </si>
  <si>
    <t>4101160705</t>
  </si>
  <si>
    <t>CONSTRUCCIÓN RED DE ALCANTARILLADO CALLE GABRIELA MISTRAL, SECTOR LAS COMPAÑÍAS, COMUNA DE LA SERENA</t>
  </si>
  <si>
    <t>4101160706</t>
  </si>
  <si>
    <t>SUMINISTRO Y HABILITACION DE GRUPOS GENERADORES Y OBRAS CIVILES ASOCIADAS PARA SISTEMAS DE APR DE VARIAS LOCALIDADES</t>
  </si>
  <si>
    <t>4101181003</t>
  </si>
  <si>
    <t>ASISTENCIA TECNICA PARA DISPONER DE CARTERA DE PROYECTOS ESTRATÉGICOS COMUNA DE LA SERENA</t>
  </si>
  <si>
    <t>4102150403</t>
  </si>
  <si>
    <t>PLAN DE REVITALIZACIÓN DE GUAYACÁN, COMUNA DE COQUIMBO</t>
  </si>
  <si>
    <t>4102151601</t>
  </si>
  <si>
    <t>ASISTENCIA TÉCNICA PROGRAMA DE REVITALIZACIÓN DE BARRIOS E INFRAESTRUCTURA PATRIMONIAL EMBLEMÁTICA DE COQUIMBO</t>
  </si>
  <si>
    <t>4102160703</t>
  </si>
  <si>
    <t>MEJORAMIENTO Y HABILITACIÓN PLAZOLETA MAXIMIANO ERRÁZURIZ</t>
  </si>
  <si>
    <t>4102161601</t>
  </si>
  <si>
    <t>FORTALECIMIENTO MUNICIPAL PROGRAMA DE REVITALIZACIÓN DE BARRIOS E INFRAESTRUCTURA PATRIMONIAL EMBLEMÁTICA GUAYACÁN COQUIMBO</t>
  </si>
  <si>
    <t>4102171601</t>
  </si>
  <si>
    <t>ASISTENCIA TÉCNICA PARA EL FORTALECIMIENTO "PROGRAMA DE REVITALIZACIÓN DE BARRIOS E INFRAESTRUCTURA PATRIMONIAL EMBLEMÁTICA (PRBIPE GUAYACÁN)"</t>
  </si>
  <si>
    <t>4102171602</t>
  </si>
  <si>
    <t>FORTALECIMIENTO MUNICIPAL PROGRAMA DE REVITALIZACION DE BARRIOS E INFRAESTRUCTURA PATRIMONIAL EMBLEMATICA GUAYACAN COQUIMBO</t>
  </si>
  <si>
    <t>4102180901</t>
  </si>
  <si>
    <t>SANEAMIENTO DE TÍTULOS DE DOMINIO, SECTOR LA PAMPILLA, COQUIMBO</t>
  </si>
  <si>
    <t>410250005</t>
  </si>
  <si>
    <t>ESTUDIO PREFACTIBILIDAD PARA LA IMPLEMENTACIÓN DE UN TRATAMIENTO DE AGUAS RESIDUALES DEL SISTEMA SANITARIO DE LA COMUNA DE COQUIMBO PARA LA RECUPERACIÓN DE LOS EFETOS DE LA SEQUÍA</t>
  </si>
  <si>
    <t>4103171008</t>
  </si>
  <si>
    <t>ASISTENCIA TÉCNICA PARA IMPLEMENTAR SOLUCIONES SANITARIAS, CONSTRUCTIVAS Y OBRAS COMPLEMENTARIAS EN BENEFICIO DE FAMILIAS DE LA COMUNA DE ANDACOLLO</t>
  </si>
  <si>
    <t>4104171005</t>
  </si>
  <si>
    <t>ASISTENCIA TECNICA PARA GENERACIÓN DE PROYECTOS VARIAS LOCALIDADES DE LA COMUNA DE LA HIGUERA – PERIODO 2017</t>
  </si>
  <si>
    <t>4106170709</t>
  </si>
  <si>
    <t>HABILITACIÓN DE PLANTA DE TRATAMIENTO DE MARQUESA - NUEVA TALCUNA, DAÑADA POR EVENTO HIDROMETEOROLÓGICO</t>
  </si>
  <si>
    <t>410650023</t>
  </si>
  <si>
    <t>CAPACITACIÓN COMUNITARIA Y BRIGADISTA EN AMBITOS DE MICROZONIFICACIÓN Y PREVENCION DE RIESGO</t>
  </si>
  <si>
    <t>4201140601</t>
  </si>
  <si>
    <t>PASOS DE SERVIDUMBRE ALCANTARILLADO DE CUZ CUZ, ILLAPEL</t>
  </si>
  <si>
    <t>4201150704</t>
  </si>
  <si>
    <t>CONSTRUCCIÓN CASETAS SANITARIAS, LIMAHUIDA.</t>
  </si>
  <si>
    <t>4201161002</t>
  </si>
  <si>
    <t>CONTRATACIÓN DE PROFESIONALES PARA LA FORMULACIÓN Y DESARROLLO DE PROYECTOS COMUNA DE ILLAPEL</t>
  </si>
  <si>
    <t>4202170404</t>
  </si>
  <si>
    <t>SOLUCIONES MEJORADAS DE AGUA DE BEBIDA EN CASERIOS Y VILLORRIOS SIN APR - CANELA.</t>
  </si>
  <si>
    <t>4202171008</t>
  </si>
  <si>
    <t>SANEAMIENTO SANITARIO Y AGUAS LLUVIA SECTOR LAS MANGAS, EL LLANO Y HUENTELAUQUEN NORTE, CANELA</t>
  </si>
  <si>
    <t>4203171007</t>
  </si>
  <si>
    <t>ASISTENCIA TÉCNICA PARA ELABORACIÓN DE PROYECTOS PMB Y OBRAS VARIAS</t>
  </si>
  <si>
    <t>4204161002</t>
  </si>
  <si>
    <t>“ASISTENCIA TECNICA PARA LA GENERACIÓN DE PROYECTOS DE SOLUCIONES SANITARIAS, EN LAS LOCALIDADES DE LLIMPO Y SANTA ROSA, SALAMANCA"</t>
  </si>
  <si>
    <t>4204170601</t>
  </si>
  <si>
    <t>ASISTENCIA LEGAL DE ADQUISICIÓN DE SERVIDUMBRE COMPLEMENTARIA CSS, PANGUESILLO</t>
  </si>
  <si>
    <t>4302171004</t>
  </si>
  <si>
    <t>ELABORACIÓN DE PROYECTOS DE ENERGIZACIÓN VARIOS SECTORES DE LA COMUNA DE COMBARBALÁ</t>
  </si>
  <si>
    <t>430250025</t>
  </si>
  <si>
    <t>ESTUDIO DE EVALUACIÓN DE ALTERNATIVAS PARA EL SUMINISTRO DE AGUA PARA CONSUMO HUMANO EN LA COMUNA DE COMBARBALÁ</t>
  </si>
  <si>
    <t>4303171003</t>
  </si>
  <si>
    <t>ASISTENCIA TÉCNICA PARA EL DESARROLLO DE PROYECTOS SANITARIOS, COMUNA DE MONTE PATRIA</t>
  </si>
  <si>
    <t>4304161004</t>
  </si>
  <si>
    <t>CONTRATACIÓN DE PROFESIONALES PARA DISEÑOS DE SANEAMIENTO SANITARIO, VARIAS LOCALIDADES, COMUNA DE PUNITAQUI</t>
  </si>
  <si>
    <t>430550009</t>
  </si>
  <si>
    <t>REFORMULACIÓN DEL PLAN COMUNAL DE EMERGENCIA CON ENFOQUE EN LA PREVENCIÓN DEL RIESGO DE DESASTRES</t>
  </si>
  <si>
    <t>PROGRAMA DE ASISTENCIA SOCIAL DEL MINISTERIO DE INTERIOR (ÁMBITO REGIONAL)</t>
  </si>
  <si>
    <t>Andacollo,Ovalle,Paihuano,Punitaqui,Rio Hurtado,Salamanca,Canela,Combarbala,Coquimbo,Illapel,La Higuera,La Serena,Los Vilos,Monte Patria</t>
  </si>
  <si>
    <t>24.03.015.01</t>
  </si>
  <si>
    <t>Programa de Atención Integral Familiar 24 Horas</t>
  </si>
  <si>
    <t>24.03.107.01</t>
  </si>
  <si>
    <t>Plan Comunal de Seguridad Pública</t>
  </si>
  <si>
    <t>ACTUALIZACION PLAN REGULADOR COMUNAL DE COQUIMBO</t>
  </si>
  <si>
    <t>COQUIMBO</t>
  </si>
  <si>
    <t>DIAGNÓSTICO FORMULACIÓN DE LA POLÍTICA REGIONAL DEL BORDE COSTERO</t>
  </si>
  <si>
    <t>REGIONAL</t>
  </si>
  <si>
    <t>ACTUALIZACION ESTUDIO DE RIESGOS DE TSUNAMI Y ADECUACIÓN DEL PLAN REG</t>
  </si>
  <si>
    <t>LA SERENA</t>
  </si>
  <si>
    <t>INVESTIGACION PARA LA IMPLE.DE LA POLÍTICA REGIONAL RURAL CAMPS.</t>
  </si>
  <si>
    <t>REPOSICION ASCENSOR EDIFICIO CONSISTORIAL LA SERENA</t>
  </si>
  <si>
    <t>ACTUALIZACION ERD AL 2030 y PROPUESTA BASE PROT, REGIÓN DE COQUIMBO.</t>
  </si>
  <si>
    <t>APLICACIÓN NUMERAL 2.1 GLOSA COMÚN PARA LOS GOBIERNOS REGIONAES</t>
  </si>
  <si>
    <t>SUBSIDIOS PARA LA OPERACION DE PROYECTOS DE ENERGIA FOTOVOLTAICA (30080167-0)</t>
  </si>
  <si>
    <t>CEAZA - CORPORACIÓN CENTRO DE ESTUDIOS AVANZADOS EN ZONAS ÁRIDAS</t>
  </si>
  <si>
    <t>CORPORACION REGIONA DE DESARROLLO PRODUCTIVO , REGION DE COQUIMBO (30465142-0)</t>
  </si>
  <si>
    <t>OTROS GASTOS CORRIENTES - COMPENSACIÓN POR DAÑOS A TERCEROS Y/O A L PROPIEDAD.</t>
  </si>
  <si>
    <t>REPOSICION VEHICULOS PDI IV REGIÓN POLICIAL DE COQUIMBO</t>
  </si>
  <si>
    <t>REPOSICION VEHÍCULOS PARA MANEJO DE RESIDUOS, CANELA</t>
  </si>
  <si>
    <t>CANELA</t>
  </si>
  <si>
    <t>ADQUISICION 2 CAMIONES LIMPIA FOSAS 5.500 Y 9.000 LITROS ,OVALLE</t>
  </si>
  <si>
    <t>OVALLE</t>
  </si>
  <si>
    <t>ADQUISICION CAMIÓNES RECOLECTORES DE RESIDUOS SÓLIDOS ANDACOLLO</t>
  </si>
  <si>
    <t>ANDACOLLO</t>
  </si>
  <si>
    <t>ADQUISICION CAMIONES RECOLECTORES DE RESIDUOS SÓLIDOS DOMICILIARIOS, COMUNA DE SALAMANCA</t>
  </si>
  <si>
    <t>SALAMANCA</t>
  </si>
  <si>
    <t>REPOSICION VEHICULOS POLICIALES PARA LA REGION DE COQUIMBO</t>
  </si>
  <si>
    <t>ADQUISICIÓN DE CONTENEDORES DE RESIDUOS INTRADOMICILIARIOS</t>
  </si>
  <si>
    <t>VICUÑA</t>
  </si>
  <si>
    <t>ADQUISICION CÁMARAS DE FISCALIZACIÓN PARA TP, EJE COLON</t>
  </si>
  <si>
    <t>ADQUISICION EQUIPOS ESPECIALIZADOS SECCIÓN CRIMINALISTICA COQUIMBO</t>
  </si>
  <si>
    <t>ADQUISICION DE BUS ONCOLÓGICO, COMUNA DE LA SERENA.</t>
  </si>
  <si>
    <t>ADQUISICION CAMION IMPRIMADOR - CONSERVACION RED VIAL REGION DE
COQUIMBO</t>
  </si>
  <si>
    <t>ADQUISICION DE BUS PARA TRANSPORTE DE ORGANIZACIONES</t>
  </si>
  <si>
    <t>ADQUISICION VEHÍCULOS PARA FUNCIONES ADMINISTRATIVAS, ILLAPEL</t>
  </si>
  <si>
    <t>ILLAPEL</t>
  </si>
  <si>
    <t>ADQUISICION DE VEHÍCULOS PARA LA MUNICIPALIDAD DE LOS VILOS</t>
  </si>
  <si>
    <t>LOS VILOS</t>
  </si>
  <si>
    <t>REPOSICION VEHÍCULOS OPERATIVOS IVª ZONA CARABINEROS COQUIMBO</t>
  </si>
  <si>
    <t>ADQUISICION VEHÍCULOS PARA FUNCIONES ADMINISTRATIVAS, SALAMANCA.</t>
  </si>
  <si>
    <t>ADQUISICION DE VEHÌCULO PARA ARREGLO DE EVENTOS, COMUNA DE LA SERENA</t>
  </si>
  <si>
    <t>REPOSICION VEHÍCULOS MENORES MUNICIPALES</t>
  </si>
  <si>
    <t>COMBARBALÁ</t>
  </si>
  <si>
    <t>ADQUISICION CAMIÓN RECOLECTOR DE RESIDUOS SÓLIDOS COMUNA DE
ILLAPEL</t>
  </si>
  <si>
    <t xml:space="preserve">ADQUISICION LUMINARIAS PÚBLICAS PARA LOCALIDADES RURALES, COMUNA DE LA SERENA
</t>
  </si>
  <si>
    <t>REPOSICION VEHICULOS MUNICIPALES (MAQUINARIA) PUNITAQUI.</t>
  </si>
  <si>
    <t>PUNITAQUI</t>
  </si>
  <si>
    <t>ADQUISICION ECOTOMÓGRAFOS, CESFAM MONTE PATRIA Y CESFAM EL PALQUI, MONTE PATRIA.</t>
  </si>
  <si>
    <t>MONTE PATRIA</t>
  </si>
  <si>
    <t>REPOSICION DE VEHÍCULOS MUNICIPALES DEPARTAMENTO DE SALUD</t>
  </si>
  <si>
    <t>RÍO HURTADO</t>
  </si>
  <si>
    <t>ADQUISICION 2 CAMIONETAS TODO TERRENO PARA LA COMUNA DE RIO HURTADO.</t>
  </si>
  <si>
    <t>REPOSICION DE CAMIÓN TOLVA Y RETROEXCAVADORA PARA LA COMUNA DE RÍO HURTADO.</t>
  </si>
  <si>
    <t>RESTAURACION ESTRUCTURAL IGLESIA PARROQUIAL DE ANDACOLLO</t>
  </si>
  <si>
    <t>CONSTRUCCION VIVIENDAS PARA DOCENTES ESCUELA DE PICHASCA, R. HURTADO</t>
  </si>
  <si>
    <t>REPOSICION GIMNASIO MUNICIPAL DE SALAMANCA</t>
  </si>
  <si>
    <t>REPOSICION ESTADIO MUNICIPAL DE PUNITAQUI</t>
  </si>
  <si>
    <t>CONSTRUCCION III CESFAM URBANO OVALLE</t>
  </si>
  <si>
    <t>MEJORAMIENTO SISTEMA APR HUANTA VICUÑA</t>
  </si>
  <si>
    <t>MEJORAMIENTO ENLACE RUTA 5 AMUNATEGUI</t>
  </si>
  <si>
    <t xml:space="preserve">REPOSICIÓN CENTRO SALUD PUNITAQUI </t>
  </si>
  <si>
    <t>CONSTRUCCION MERCADO DEL MAR, COMUNA DE COQUIMBO</t>
  </si>
  <si>
    <t>CONSTRUCCION EDIFICIO CONSISTORIAL DE COQUIMBO</t>
  </si>
  <si>
    <t>CONSTRUCCION GIMNASIO POLIDEPORTIVO LAS COMPAÑIAS, LA SERENA</t>
  </si>
  <si>
    <t>REPOSICION ESCUELA BASICA DE PISCO ELQUI, PAIHUANO</t>
  </si>
  <si>
    <t>PAIHUANO</t>
  </si>
  <si>
    <t>CONSTRUCCION EMBALSE MURALLAS VIEJAS,RIO COMBARBALA</t>
  </si>
  <si>
    <t>CONSTRUCCIÓN EMBALSE LA TRANCA EN RÍO COGOTI</t>
  </si>
  <si>
    <t>CONSTRUCCIÓN ESTADIO MUNICIPAL DE CANELA BAJA</t>
  </si>
  <si>
    <t>HABILITACION COSTANERA RIO LIMARI (OVALLE)</t>
  </si>
  <si>
    <t>CONSTRUCCIÓN CENTRO DE DIFUSIÓN DEL PATRIMONIO COMUNAL, RÍO HURTADO.</t>
  </si>
  <si>
    <t>REPOSICIÓN PARCIAL DE ESCUELA JUAN CARRASCO, ILLAPEL</t>
  </si>
  <si>
    <t>CONSTRUCCIÓN EDIFICIO CONSISTORIAL MUNICIPALIDAD DE LOS VILOS</t>
  </si>
  <si>
    <t>CONSTRUCCIÓN PER INFIERNILLO II ETAPA</t>
  </si>
  <si>
    <t>CONSTRUCCION INFR. PESQUERA CALETA PUERTO MANSO, CANELA</t>
  </si>
  <si>
    <t>MEJORAMIENTO PASEO SECTOR SUR COSTANERA LOS VILOS</t>
  </si>
  <si>
    <t>CONSTRUCCIÓN DE OBRAS DE UBANIZACIÓN BÁSICA PUNTA COLORADA, LA HIGUERA</t>
  </si>
  <si>
    <t>LA HIGUERA</t>
  </si>
  <si>
    <t>CONSTRUCCIÓN INFRAESTRUCTURA DEPORTIVA EN LA LOCALIDAD DE LA HIGUERA</t>
  </si>
  <si>
    <t>CONSTRUCCIÓN CENTRO CULTURAL PAIHUANO</t>
  </si>
  <si>
    <t>AMPLIACIÓN SISTEMA APR TAMBILLOS, COQUIMBO</t>
  </si>
  <si>
    <t>REPOSICIÓN  1º CÍA. DE BOMBEROS SINDEMPART COQUIMBO</t>
  </si>
  <si>
    <t>MEJORAMIENTO ESTADIO MUNICIPAL,VICUÑA</t>
  </si>
  <si>
    <t>CONSTRUCCIÓN CENTRO CULTURAL BICENTENARIO, CIUDAD MONTE PATRIA</t>
  </si>
  <si>
    <t>REPOSICIÓN COLEGIO YUNGAY DE EDUCACIÓN ESPECIAL OVALLE</t>
  </si>
  <si>
    <t>REPOSICION ESCUELA BÁSICA EL CRISOL,OVALLE</t>
  </si>
  <si>
    <t>REPOSICIÓN ESCUELA AMÉRICA, COMBARBALA</t>
  </si>
  <si>
    <t>PREVENCIÓN CONTROL DE HIDATIDOSIS EN PROVINCIA DE LIMARI</t>
  </si>
  <si>
    <t>PROVINCIAL LIMARÍ</t>
  </si>
  <si>
    <t>CONSTRUCCIÓN SISTEMA DE APR ASIENTO VIEJO, ILLAPEL</t>
  </si>
  <si>
    <t>CONSTRUCCIÓN CASA DE LA CULTURA COMUNAL, LOS VILOS</t>
  </si>
  <si>
    <t>MEJORAMIENTO RUTA 41-CH, SECTOR LA LAGUNA- LLANO LAS LIEBRES</t>
  </si>
  <si>
    <t>REPOSICION POSTA RURAL DE HORCON, PAIHUANO</t>
  </si>
  <si>
    <t>CONSTRUCCION PLAN DE CIERRE VERTEDERO EL GALLO COMUNA ANDACOLLO</t>
  </si>
  <si>
    <t>PLANES MARCO DE DESARROLLO TERRITORIAL 2(PMDT2)</t>
  </si>
  <si>
    <t>REPOSICION RETEN DE CARABINEROS CHAÑARAL ALTO, MONTE PATRIA</t>
  </si>
  <si>
    <t>HABILITACION CASA DE LA MEMORIA COMUNA COQUIMBO</t>
  </si>
  <si>
    <t>CONSTRUCCION CESFAM SAN ISIDRO - CALINGASTA, VICUÑA</t>
  </si>
  <si>
    <t>CONSTRUCCION SERVICIO DE URGENCIA SALA IRA - ERA H. VICUÑA</t>
  </si>
  <si>
    <t>REPOSICION ESCUELA BASICA LOS MORALES, COMUNA MONTE PATRIA</t>
  </si>
  <si>
    <t xml:space="preserve">REPOSICION CONSULTORIO GENERAL URBANO DE SAN JUAN </t>
  </si>
  <si>
    <t>MEJORAMIENTO ESPACIO PUBLICO, SECTOR HUAMPULLA</t>
  </si>
  <si>
    <t>CONSTRUCCIÓN POSTA SALUD RURAL CHUNGUNGO, COMUNA DE LA HIGUERA</t>
  </si>
  <si>
    <t xml:space="preserve">CONSTRUCCIÓN CESFAM II EN SECTOR TIERRAS BLANCAS </t>
  </si>
  <si>
    <t xml:space="preserve">CONSTRUCCIÓN PROLONGACIÓN CALLE VIÑA DEL MAR LAS COMPAÑÍAS LA SERENA </t>
  </si>
  <si>
    <t xml:space="preserve">REPOSICIÓN EDIFICACIÓN ESC. PSICOLOGÍA Y ENFERMERÍA ULS </t>
  </si>
  <si>
    <t xml:space="preserve">MEJORAMIENTO ACCESO CALINGASTA, VICUÑA </t>
  </si>
  <si>
    <t xml:space="preserve">CONSTRUCCÍON CASA DE ACOGIDA DE COMBARBALÁ- COMBARBALÁ </t>
  </si>
  <si>
    <t xml:space="preserve">REPOSICIÓN ESCUELA CONCENTRACIÓN FRONTERIZA, COMUNA DE MONTE PATRIA </t>
  </si>
  <si>
    <t>REPOSICIÓN ESCUELA DE CANELA BAJA, CANELA</t>
  </si>
  <si>
    <t>CONSERVACIÓN DE PAVIMENTOS REGIÓN DE COQUIMBO, AÑO 2013</t>
  </si>
  <si>
    <t>CONSTRUCCION POSTA SALUD RURAL LOS POZOS, CANELA</t>
  </si>
  <si>
    <t>MEJOR. EMBARQUE Y DESEMBARQUE DE PASAJEROS PTA DE CHOROS (DISEÑO)</t>
  </si>
  <si>
    <t>CONST. OBRAS DE PROTECCION COSTERA FARO MONUMENTAL LA SERENA (DISEÑO)</t>
  </si>
  <si>
    <t>CONSTRUCCION VIAS DE EVACUACION ZONA COSTERA LA SERENA COQUIMBO (EJECUCION)</t>
  </si>
  <si>
    <t>REPOSICIÓN UNIDAD DE ATENCIÓN POST PENITENCIARÍA REGIÓN COQUIMBO</t>
  </si>
  <si>
    <t>CONSTRUCCION SISTEMA APR TILAMA, COMUNA DE LOS VILOS</t>
  </si>
  <si>
    <t>REPOSICION ACCESO SUR PICHIDANGUI, COMUNA DE LOS VILOS</t>
  </si>
  <si>
    <t>CONSERVACION EDIFICIO IV REGION POLICIAL DE COQUIMBO</t>
  </si>
  <si>
    <t>CONSERVACION ESTADIO DE FUTBOL DE TONGOY, COQUIMBO</t>
  </si>
  <si>
    <t>CONSERVACION CAMINO BASICO RUTA D-457, SAMO ALTO-ANDACOLLO, TRELQUI</t>
  </si>
  <si>
    <t>PROVINCIAL ELQUI</t>
  </si>
  <si>
    <t>CONSERVACION CAMINO BASICO RUTA D-37E,S:CAIMANES-TÚNEL LAS ASTAS</t>
  </si>
  <si>
    <t>PROVINCIAL CHOAPA</t>
  </si>
  <si>
    <t>CONSERVACION CAMINO BASICO RUTA D-563, S:CRUCE RUTA 45 - SAN JULIAN</t>
  </si>
  <si>
    <t>REPOSICION COLEGIO DARIO SALAS, LAS COMPAÑÍAS, LA SERENA</t>
  </si>
  <si>
    <t>MEJORAMIENTO PARQUE URBANO AVENIDA SUR, COMBARBALA</t>
  </si>
  <si>
    <t>REPOSICION DEL COMPLEJO DEPORTIVO BERNARDO O`HIGGINS, ILLAPEL</t>
  </si>
  <si>
    <t>AMPLIACION SERVICIO MEDICO LEGAL DE LA SERENA</t>
  </si>
  <si>
    <t>CONSTRUCCION INSTITUTO DE REHABILITACION, TELETON, DE COQUIMBO</t>
  </si>
  <si>
    <t>REPOSICION CUARTEL BICRIM COQUIMBO</t>
  </si>
  <si>
    <t>CONSERVACION PAVIMENTOS AÑO 2017, REGION DE COQUIMBO</t>
  </si>
  <si>
    <t>REPOSICION HOGAR MASCULINO DE PUNITAQUI</t>
  </si>
  <si>
    <t>MEJOR. CANCHA DE FUTBOL DE SERON, RIO HURTADO</t>
  </si>
  <si>
    <t>HABILITACION CENTRO DE EXTENSION CULTURAL PARA EL PATRIMONIO, COMUNA DE LA SERENA</t>
  </si>
  <si>
    <t>CONST. PARQUE CHAÑARAL ALTO, COMUNA DE MTE PATRIA</t>
  </si>
  <si>
    <t>CONST. ELECTRIFICACION EL PERAL, COMBARBALA</t>
  </si>
  <si>
    <t>CONST. RED ELECTRICA PULPICA CENTRO MONTE PATRIA</t>
  </si>
  <si>
    <t>CONST. ELECTRIFICACION EL RINCON DE LA CALERA II ETAPA, OVALLE</t>
  </si>
  <si>
    <t>CONST. RED ELECTRICA RURAL LA RINCONADA-ESCORZA, PUNITAQUI</t>
  </si>
  <si>
    <t>CONST. PROYECTO ELECTRIFICACION RURAL EN LA LOCALIDAD DE CESPEDES, ILLAPEL</t>
  </si>
  <si>
    <t>CONST. ELECTRIFICACION LAS CARDAS SECTOR II, COMUNA DE COQUIMBO</t>
  </si>
  <si>
    <t>REPOSICION CON RELOCALIZACION RETEN PICHASCA, COMUNA DE RIO HURTADO</t>
  </si>
  <si>
    <t>CONSTRUCCION INFR. PESQUERA ARTESANAL CTA MAITENCILLO, CANELA</t>
  </si>
  <si>
    <t>CONSTRUCCION EDIFICIO CONSISTORIAL  COMUNA DE LA SERENA</t>
  </si>
  <si>
    <t>AMPLIACION EDIFICIO CONSISTORIAL, OVALLE</t>
  </si>
  <si>
    <t>REPOSICIÓN CES FAMILIAR, RIO HURTADO</t>
  </si>
  <si>
    <t>REPOSICION ESTADIO MUNICIPAL DE COMBARBALA</t>
  </si>
  <si>
    <t>MEJOR.  EJE BALMACEDA-O'HIGGINS MONTE PATRIA</t>
  </si>
  <si>
    <t>RESTAURACION CASA GABRIELA MISTRAL EN LAS COMPAÑIAS, LA SERENA</t>
  </si>
  <si>
    <t>DIAGNOSTICO Y PLAN DE ACCION RUTA PATRIMONIAL IGLESIAS PROV. LIMARI</t>
  </si>
  <si>
    <t>REPOSICION ESCUELA RURAL LAS BARRANCAS, COQUIMBO</t>
  </si>
  <si>
    <t>MEJOR. PAVIMENTOS PARTICIPATIVOS 24 LLAMADO IV REGION</t>
  </si>
  <si>
    <t>MEJORAMIENTO PLAZA GABRIELA MISTRAL</t>
  </si>
  <si>
    <t>CONSTR.  INFRAESTRUCTURA  PESQUERA ARTESANAL CALETA LA HERRADURA, CQBO</t>
  </si>
  <si>
    <t>CONSTR.  INFRAESTRUCTURA  PESQUERA ARTESANAL CALETA TOTORAL, OVALLE</t>
  </si>
  <si>
    <t>MEJORAMIENTO CALETA PESQUERA TOTORALILLO SUR, LOS VILOS</t>
  </si>
  <si>
    <t>CONSERVACION CAMINO BASICO RUTA D-425 OVALLE-TALHUEN, PROV. LIMARI</t>
  </si>
  <si>
    <t>CONST. ELECTRIFICACION LOCALIDAD RURAL LA CORTADERA, ANDACOLLO</t>
  </si>
  <si>
    <t>CONST. ELECTRIFICACION LOS RULOS II, CANELA</t>
  </si>
  <si>
    <t>CONST. ELECTRIFICACION  SECTOR LA PARRITA-EL TALHUEN, CANELA</t>
  </si>
  <si>
    <t>CONST. RED DE ENERGIA ELECTRICA LA ESTRELLA, LA SERENA</t>
  </si>
  <si>
    <t>CONST. ELECTRIFICACION MANTOS DE HORNILLOS Y TRANQUILLA, OVALLE</t>
  </si>
  <si>
    <t>CONST. INFRAESTRUCTURA PESQUERA ARTESANAL CALETA SIERRA, OVALLE</t>
  </si>
  <si>
    <t>RESTAURACION MONUMENTO HISTORICO CASA PIÑERA, LA SERENA</t>
  </si>
  <si>
    <t>RESTAURACION ESTRUCTURAL IGLESIA SAN VICENTE FERRER, OVALLE</t>
  </si>
  <si>
    <t>CONSTRUCCION PASEO MIRADOR LARRAIN ALCALDE, COMUNA DE LA SERENA</t>
  </si>
  <si>
    <t>CONST. COMPLEJO DEPORTIVO Y OBRAS COMPLEMENTARIAS VEGAS SUR</t>
  </si>
  <si>
    <t>REPOSICION CUARTEL DE BOMBEROS DE CERRILLOS DE TAMAYA, OVALLE</t>
  </si>
  <si>
    <t>MEJORAMIENTO EDIFICIO ANTIGUO MUSEO ARQUEOLOGICO DE LA SERENA</t>
  </si>
  <si>
    <t>CONSTRUCCIÓN CASA DE LA CULTURA, PUNITAQUI</t>
  </si>
  <si>
    <t>DIAGNÓSTICO TRANSPORTE PÚBLICO CONURBACIÓN COQUIMBO - LA SERENA</t>
  </si>
  <si>
    <t>CONSERVACIÓN FAROLES COLONIALES DE LA SERENA</t>
  </si>
  <si>
    <t xml:space="preserve">AMPLIACIÓN EDIFICIO CONSISTORIAL NUEVO EMPLAZAMIENTO, ANDACOLLO </t>
  </si>
  <si>
    <t>MEJORAMIENTO CANCHA DE FÚTBOL, LIGA AMATEUR RÍO HUATULAME EL PALQUI, COMUNA DE MONTE PATRIA</t>
  </si>
  <si>
    <t>MEJORAMIENTO CANCHA DE FÚTBOL CORRE Y VUELA, EL PALQUI, COMUNA DE MONTE PATRIA</t>
  </si>
  <si>
    <t>MEJORAMIENTO CANCHA DE FÚTBOL "WANDERS" DE EL PERALITO, COMUNA DE MONTE PATRIA</t>
  </si>
  <si>
    <t>MEJORAMIENTO VIALIDAD URBANA A TRAVÉS DE MEDIDAS DE BAJO COSTO, COQUIMBO</t>
  </si>
  <si>
    <t>CONSERVACIÓN CBC RUTA D-531, EL OLIVO-CERRILLOS DE TAMAYA, OVALLE</t>
  </si>
  <si>
    <t>CONSERVACIÓN CBC RUTA D-701, SECTOR: LAS RAMADAS - EL CIÉNAGO, PUNITAQUI</t>
  </si>
  <si>
    <t>MEJORAMIENTO PLAZA DE ARMAS DE PICHASCA, COMUNA DE RIO HURTADO</t>
  </si>
  <si>
    <t>CONSERVACIÓN FARO MONUMENTAL LA SERENA</t>
  </si>
  <si>
    <t>AMPLIACIÓN OBRAS DE URBANIZACIÓN, SECTOR ALFALFARES, COMUNA DE LA SERENA (Diseño)</t>
  </si>
  <si>
    <t>CONSTRUCCIÓN URBANIZACIÓN BÁSICA LOCALIDAD DE ALTOVALSOL, COMUNA DE LA SERENA (Diseño)</t>
  </si>
  <si>
    <t>REPOSICIÓN ESCUELA BÁSICA EL CRISOL,  OVALLE</t>
  </si>
  <si>
    <t>MEJORAMIENTO CANCHA COMPLEJO DEPORTIVO EL MILAGRO ANFA LA PAMPA</t>
  </si>
  <si>
    <t>CONSTRUCCIÓN CENTRO COMUNITARIO MUNICIPAL, COMUNA DE ILLAPEL</t>
  </si>
  <si>
    <t>PREVENCION CONSUMO DE DROGAS Y ALCOHOL COMUNAS CANELA Y SALAMANCA</t>
  </si>
  <si>
    <t>REPOSICION CENTRO DE SALUD DE CAREN, COMUNA MONTE PATRIA</t>
  </si>
  <si>
    <t>MEJORAMIENTO CANCHA DE FUTBOL  DE HURTADO</t>
  </si>
  <si>
    <t>MEJOR. CALLE ELICURA ENTRE CALLES ARAUCO Y MILLARAY, LOS VILOS</t>
  </si>
  <si>
    <t>MEJOR. CALLE DOS PONIENTE DE PICHIDANGUI, COMUNA DE LOS VILOS</t>
  </si>
  <si>
    <t>REPOSICION TENENCIA PAIHUANO, COMUNA DE PAIHUANO</t>
  </si>
  <si>
    <t>REPOSICION PUEBLO ARTESANAL DE HORCON, PAIHUANO</t>
  </si>
  <si>
    <t>CONSTRUCCION TEATRO REGIONAL, LA SERENA</t>
  </si>
  <si>
    <t>RESTAURACION ESTRUCTURAL RUTA D-37 3 PUENTES Y TUNELES, TILAMA Y QUELON, COMUNA DE LOS VILOS</t>
  </si>
  <si>
    <t>CONST. CANCHA SINTETICA COMPLEJO DEPORTIVO LAS ROSAS, COQUIMBO.</t>
  </si>
  <si>
    <t>CONST. CUARTEL DE BOMBEROS CUARTA CIA, COMUNA DE OVALLE</t>
  </si>
  <si>
    <t>REPOSICIÓN CUARTEL 1° COMPAÑÍA DE BOMBEROS, SINDEMPART, COQUIMBO</t>
  </si>
  <si>
    <t>APLICACIÓN LETRA A) ART. CUARTO TRANSITORIO LEY Nº 20.378</t>
  </si>
  <si>
    <t>ADQUISICIÓN CARRO BOMBA DE RESCATE VEHICULAR PESADO</t>
  </si>
  <si>
    <t>ADQUISICION DOS CARROS BOMBA URBANO MAYOR Y UN CARRO URBANO 4 X4</t>
  </si>
  <si>
    <t>ADQUISICIÓN CAMIONETA RESCATE INTEGRAL CUERPO DE BOMBEROS DE ANDACOLLO</t>
  </si>
  <si>
    <t>ADQUISICION CARRO BOMBA 4X4 PARA CUERPO DE BOMBEROS DE RÍO HURTADO</t>
  </si>
  <si>
    <t>ADQUISICION CARRO FORESTAL 4X4 C. DE BOMBEROS, PUNITAQUI</t>
  </si>
  <si>
    <t>ADQUISICION CARROS DE RESCATE C-9A, CUERPO DE BOMBEROS EL PALQUI</t>
  </si>
  <si>
    <t>ADQUISICIÓN UNIDAD DE RESCATE RÁPIDO Y MINERO NUEVA R2</t>
  </si>
  <si>
    <t>ADQUISICION EQUIPAMIENTO DE PROTECCION PERSONAL NORMADO PARA BOMBER</t>
  </si>
  <si>
    <t>ADQUISICION CARRO FORESTAL 4X4 CUERPO DE BOMBEROS DE LOS VILOS</t>
  </si>
  <si>
    <t>ADQUISICIÓN DE CARRO ESCALA MECÁNICA PARA EL CUERPO DE BOMBEROS DE OVALLE</t>
  </si>
  <si>
    <t>ADQUISICION UNIDAD PORTAESCALA (C-8) PARA 3RA CIA BOMBEROS LA SERENA</t>
  </si>
  <si>
    <t>REPOSICION CARROS BOMBAS, CUERPO DE BOMBEROS EL PALQUI.</t>
  </si>
  <si>
    <t>UNIVERSIDAD CATÓLICA DEL NORTE - Análisis Evaluación de Recursos Hídricos Subterráneos Costeros (30404173-0).</t>
  </si>
  <si>
    <t>INIA - Transferencia Tecnológica para la Optimización del Riego en Hortalizas (30404134-0).</t>
  </si>
  <si>
    <t>INIA - Análisis Forraje Verde Hidropónico para Crianceros del Limarí (30404133-0).</t>
  </si>
  <si>
    <t>FUNDACION CHILE - Análisis Reúso de Aguas Residuales Tratadas para uso Productivo (30404132-0).</t>
  </si>
  <si>
    <t>CENTRO DE ESTUDIOS AVANZADOS EN ZONAS ÁRIDAS (CEAZA) - Investigación Áreas Potenciales e Implementación de Barreras de Nieve (30403127-0).</t>
  </si>
  <si>
    <t>CENTRO DE ESTUDIOS AVANZADOS EN ZONAS ÁRIDAS (CEAZA) - Investigación Transferencia Tecnológica de Bioproductos Nativos (30403034-0).</t>
  </si>
  <si>
    <t>CENTRO DE ESTUDIOS AVANZADOS EN ZONAS ÁRIDAS (CEAZA) - Análisis Monitoreo y Modelamiento Hidrológico Cabeceras (30404077-0).</t>
  </si>
  <si>
    <t>145 FIA - Capacitación Fortalecimiento Innovación Productores Damascos Choapa (30413176-0).</t>
  </si>
  <si>
    <t>CENTRO DE ESTUDIOS AVANZADOS EN ZONAS ÁRIDAS (CEAZA) - Investigación Método Holístico de Evaluación del Caudal Ecológico (30404078-0).</t>
  </si>
  <si>
    <t>INIA - Análisis Monitoreo del Potencial de Capacidad de Carga Animal (30404124-0).</t>
  </si>
  <si>
    <t>CENTRO DE ESTUDIOS AVANZADOS EN ZONAS ÁRIDAS (CEAZA) - Análisis Evaluación y Monitoreo de Pastizales (30404123-0).</t>
  </si>
  <si>
    <t>CORPORACIÓN REGIONAL DESARROLLO PRODUCTIVO - Diagnóstico de Sitios con Potencial Presencia de Contaminantes (30413131-0).</t>
  </si>
  <si>
    <t>CENTRO DE AGUAS PARA ZONAS ÁRIDAS (CAZALAC) - Investigación Producción Acelerada de Forraje con Bajo Consumo Hídrico (30404025-0).</t>
  </si>
  <si>
    <t>CORPORACIÓN REGIONAL DESARROLLO PRODUCTIVO - Investigación Plan de Desarrollo Productivo y Transferencia Tecnologi (30467287-0).</t>
  </si>
  <si>
    <t>CORPORACIÓN REGIONAL DESARROLLO PRODUCTIVO - Investigación Modelo de Negocios y Estrategias de Internacionalizació (30467236-0).</t>
  </si>
  <si>
    <t>CORPORACIÓN REGIONAL DESARROLLO PRODUCTIVO - Análisis Alternativas de Solución al Manejo de Residuos Sólidos (30467285-0).</t>
  </si>
  <si>
    <t>FIA - Estudio Básico Análisis impacto y proyectos asociados a recursos hídricos (30467235-0).</t>
  </si>
  <si>
    <t>FIA - Producción y cadena de valor para la quínoa (30467239-0).</t>
  </si>
  <si>
    <t>CORPORACIÓN REGIONAL DESARROLLO PRODUCTIVO - Análisis diseño de la gobernanza para el GIRH (40000044).</t>
  </si>
  <si>
    <t>CORPORACIÓN REGIONAL DESARROLLO PRODUCTIVO - Análisis económico de tecnologías de manejo y transporte de RSD (40000048).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</si>
  <si>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</si>
  <si>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</si>
  <si>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</si>
  <si>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</si>
  <si>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</si>
  <si>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</si>
  <si>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</si>
  <si>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Valoración nutricional de productos del mar en la región de Coquimbo (30485950-0)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</si>
  <si>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</si>
  <si>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</si>
  <si>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</si>
  <si>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</si>
  <si>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</si>
  <si>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</si>
  <si>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</si>
  <si>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</si>
  <si>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INFOR - Capacitación generación de un sistema de gestión de la vegetación (30431522-0)</t>
  </si>
  <si>
    <t>IFOP – Consolidación estrategia pesquera acuícola del camarón en la cuenca del Río Choapa (30480241-0).</t>
  </si>
  <si>
    <t>INIA – Sustentabilidad de producción de limones en la comuna de Punitaqui (40000994-0)</t>
  </si>
  <si>
    <t>INIA – Introducción del cultivo hidropónico de hortalizas bajo invernadero (40000998-0)</t>
  </si>
  <si>
    <t>SUBSECRETARÍA DEL TRABAJO - PROGRAMA PROEMPLEO 2018</t>
  </si>
  <si>
    <t>SERVICIO DE SALUD COQUIMBO - FAR 2018</t>
  </si>
  <si>
    <t>CONSTRUCCIÓN SOLUCIONES SANITARIAS Y SISTEMA ALCANTARILLADO, PUNTA  DE CHOROS.</t>
  </si>
  <si>
    <t>CONSTRUCCIÓN DE SOLUCIONES SANITARIAS LOCALIDAD NUEVA AURORA, OVALLE.</t>
  </si>
  <si>
    <t>CONSTRUCCION CASETAS SANITARIAS DE HUANA, MONTE PATRIA</t>
  </si>
  <si>
    <t>CONECTIVIDAD DE TELECOMUNICACIONES EN LOS TERRITORIOS PIRDT PRIMERA ETAPA.</t>
  </si>
  <si>
    <t xml:space="preserve">CONSTRUCCIÓN OBRAS DE URBANIZACIÓN BÁSICA LA HIGUERA (**) </t>
  </si>
  <si>
    <t>CONSTRUCCION SOLUCIONES SANITARIAS E INTERMEDIAS PISCO ELQUI, PAIHUANO</t>
  </si>
  <si>
    <t>CONSTRUCCION SOLUCIONES SANITARIAS LOCALIDAD DE PANGUESILLO, SALAMANCA</t>
  </si>
  <si>
    <t>CONSTRUCCION SOLUCIONES SANITARIAS RECOLETA, OVALLE</t>
  </si>
  <si>
    <t>CONSTRUCCION SOLUCIONES SANITARIAS SECTOR DE LIMAHUIDA, ILLAPEL</t>
  </si>
  <si>
    <t>CONSTRUCCION SOLUCIONES SANITARIAS DE TAHUINCO, SALAMANCA</t>
  </si>
  <si>
    <t>CONSTRUCCION SOLUCIONES SANITARIAS SECTOR LAS CAÑAS II, ILLAPEL</t>
  </si>
  <si>
    <t>NORMALIZACIÓN SIST. ALCANT., CSS Y OBRAS URBANIZ. HUENTELAUQUÉN NORTE</t>
  </si>
  <si>
    <t>CONSTRUCCION ALCANTARILLADO Y SOLUCIONES SANITARIA EL ARENAL, VICUÑA.</t>
  </si>
  <si>
    <t>CONSTRUCCION SOLUCIONES SANITARIAS HUENTELAUQUEN SUR, CANELA.</t>
  </si>
  <si>
    <t>INNOVACHILE - Transferencia Evaluación Comportamiento Jibia en la Región de Coquimb (30350829-0).</t>
  </si>
  <si>
    <t>INNOVACHILE - Transferencia Capital Humano para la Innovación (30350833-0).</t>
  </si>
  <si>
    <t>INNOVACHILE - Transferencia Programa de Difusión Tecnológica a Productores Agrícolas (30382672-0).</t>
  </si>
  <si>
    <t>INNOVACHILE - Transferencia Estudios Hidrogeológicos y Geofísicos por Sectores y Microcuencas (30382623-0)</t>
  </si>
  <si>
    <t>INNOVACHILE - Transferencia Programa de Difusión Tecnológica de Fomento a la Reconversión Agrícola (30382576-0).</t>
  </si>
  <si>
    <t>CONICYT - Transferencia Diseño de Magíster Orientado en Gestión de Recurso Hídrico (30382173-0).</t>
  </si>
  <si>
    <t>128 UNIVERSIDAD DE CHILE - Prospección Germoplasma y Tecnología para Cosecha Temprana de Fruta (30404028-0).</t>
  </si>
  <si>
    <t>129 UNIVERSIDAD DE CHILE - Transferencia Tecnológica e Innovación en Riego Uva Pisquera Limarí (30404129-0).</t>
  </si>
  <si>
    <t>130 CORFO - Transferencia Articulación De Redes y Vinculación con el Entorno (30467186-0).</t>
  </si>
  <si>
    <t>131 CORFO - Transferencia Desarrollo de Locaciones Fílmicas y Cinematográficas (30467194-0).</t>
  </si>
  <si>
    <t>132 CORFO - Transferencia Mejoramiento de la Competitividad del Astroturismo (30467183-0)</t>
  </si>
  <si>
    <t>133 CORFO - Transferencia Ecosistema de Emprendimiento Dinámico Regional (30467086-0).</t>
  </si>
  <si>
    <t>134 CORFO - Transferencia Desarrollo de Capacidades e Identidad Gastronómica (30467149-0).</t>
  </si>
  <si>
    <t>136 CORFO - Transferencia Apoyo a la Implementación de la Hoja de Ruta del Per (30467142-0).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</si>
  <si>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</si>
  <si>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</si>
  <si>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</si>
  <si>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</si>
  <si>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</si>
  <si>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</si>
  <si>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</si>
  <si>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</si>
  <si>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</si>
  <si>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</si>
  <si>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</si>
  <si>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FONDO REGIONAL DE INICIATIVA LOCAL</t>
  </si>
  <si>
    <t>SUBSECRETARIA DE PESCA – Recuperación de la Sustentabilidad de las Actividades de Pesca (30352777-0)</t>
  </si>
  <si>
    <t>CORFO -APL pequeña minería zonas rezagadas (30439627-0)</t>
  </si>
  <si>
    <t>INDAP- Gestión territorial de INDAP zonas rezagadas etapa II (30440032-0)</t>
  </si>
  <si>
    <t>CORFO – Transferencia Apoyo Iniciativas PMDT y Zona Rezagadas (30377078-0)</t>
  </si>
  <si>
    <t>SEREMI de Bienes Nacionales - Protección Fortalecimiento del Derecho de Propiedad de las CCAA (30385980-0)</t>
  </si>
  <si>
    <t>SEREMI de Bienes Nacionales - Saneamiento de Títulos de Dominio para la Reconstrucción (30434574-0)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</si>
  <si>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</si>
  <si>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</si>
  <si>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Región de Coquimbo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</si>
  <si>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</si>
  <si>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</si>
  <si>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Región de Coquimbo (30481614-0)</t>
  </si>
  <si>
    <t>SEREMI MEDIO AMBIENTE - Capacitación Plan de manejo sitio Ramsar Huentelauquén (30436632-0)</t>
  </si>
  <si>
    <t>SERNAPESCA - Transferencia para el desarrollo y fomento de la pesca artesanal en la Región de Coquimbo (40000006-0)</t>
  </si>
  <si>
    <t>FOSIS – Programa fortalecimiento emprendimiento zonas rezagadas Región de Coquimbo (30488464-0)</t>
  </si>
  <si>
    <t>CORFO – Mejoramiento competitividad empresarial zonas rezago CORFO 2018 (40001628-0)</t>
  </si>
  <si>
    <t>SERNATUR – Programa fortalecimiento destino turístico zonas rezagadas (40001109-0)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</si>
  <si>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</si>
  <si>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</si>
  <si>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</si>
  <si>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</si>
  <si>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</si>
  <si>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SAG - Prevención sanitario productivo veranadas argentinas 2018 - 2019 (40003064-0)</t>
  </si>
  <si>
    <t>DEUDA FLOTANTE</t>
  </si>
  <si>
    <t xml:space="preserve">Ministerio / Institución </t>
  </si>
  <si>
    <t>Solicitado  2018</t>
  </si>
  <si>
    <t>Pagado Agosto 2018</t>
  </si>
  <si>
    <t>Avance de Gasto(%)</t>
  </si>
  <si>
    <t>Solicitado  2017</t>
  </si>
  <si>
    <t>Pagado Julio 2017</t>
  </si>
  <si>
    <t>Var (%)</t>
  </si>
  <si>
    <t>Indicador</t>
  </si>
  <si>
    <t>Ministerio de Energía</t>
  </si>
  <si>
    <t>No APLICA</t>
  </si>
  <si>
    <t>TOTAL</t>
  </si>
  <si>
    <t>Programado ($) 2018</t>
  </si>
  <si>
    <t>Avance (%)</t>
  </si>
  <si>
    <t>Ejecutado Septiembre ($)</t>
  </si>
  <si>
    <t xml:space="preserve">Avance de Agosto Gasto(%) 2018 </t>
  </si>
  <si>
    <t xml:space="preserve">Avance de SeptiembreGasto(%) 2018 </t>
  </si>
  <si>
    <t xml:space="preserve">Avance de Gasto(%) 2018 </t>
  </si>
  <si>
    <t xml:space="preserve">Avance de Gasto(%) 2017 </t>
  </si>
  <si>
    <t>Etiquetas de fila</t>
  </si>
  <si>
    <t>Cuenta de n</t>
  </si>
  <si>
    <t>Suma de Costo Total Ajustado</t>
  </si>
  <si>
    <t>Suma de Solicitado</t>
  </si>
  <si>
    <t>Suma de Pagado Acum. a Octubre</t>
  </si>
  <si>
    <t>Año</t>
  </si>
  <si>
    <t>Monto no actualizado</t>
  </si>
  <si>
    <t>Monto Actualizo M$</t>
  </si>
  <si>
    <t xml:space="preserve">año </t>
  </si>
  <si>
    <t>Pagado Acum. a Octubre</t>
  </si>
  <si>
    <t>04-488507-00139-18</t>
  </si>
  <si>
    <t>FORTALECIMIENTO DEL ÁREA PRODUCTIVA Y DE COMERCIALIZACIÓN DE AGRUPACIÓN DE ARTESANOS MANOS MÁGICAS SALAMANCA</t>
  </si>
  <si>
    <t>04-488508-00144-18</t>
  </si>
  <si>
    <t>CREACIÓN DE SALA DE ELABORACIÓN PARA PRODUCTOS ALIMENTICIOS SUSTENTABLES</t>
  </si>
  <si>
    <t>04-491604-00192-18</t>
  </si>
  <si>
    <t>PROGRAMA DE EDUCACIÓN FINANCIERA PARA 200 NIÑOS Y NIÑAS DE LAS COMUNAS DE LA SERENA Y VICUÑA</t>
  </si>
  <si>
    <t>OPD ILLAPEL I. MUNICIPALIDAD DE ILLAPEL 1040350</t>
  </si>
  <si>
    <t>24.01.435</t>
  </si>
  <si>
    <t>Fondo de Formación Sindical y Relaciones Laborales Colaborativas</t>
  </si>
  <si>
    <t>370.081.062</t>
  </si>
  <si>
    <t>2.292.950.357</t>
  </si>
  <si>
    <t>10.147.047.000</t>
  </si>
  <si>
    <t>874.852.411</t>
  </si>
  <si>
    <t>398.976.531</t>
  </si>
  <si>
    <t>5.257.364.000</t>
  </si>
  <si>
    <t>88.745.966.000</t>
  </si>
  <si>
    <t>11.828.798.000</t>
  </si>
  <si>
    <t>5.791.034.000</t>
  </si>
  <si>
    <t>420.700.000</t>
  </si>
  <si>
    <t>1.416.511.000</t>
  </si>
  <si>
    <t>21.091.051.694</t>
  </si>
  <si>
    <t>1.463.941.000</t>
  </si>
  <si>
    <t>12.359.725.000</t>
  </si>
  <si>
    <t>370.251.000</t>
  </si>
  <si>
    <t>8.147.962.000</t>
  </si>
  <si>
    <t>950.811.217</t>
  </si>
  <si>
    <t>17.266.750.000</t>
  </si>
  <si>
    <t>52.308.328.000</t>
  </si>
  <si>
    <t>1.805.623.000</t>
  </si>
  <si>
    <t>8.068.736.970</t>
  </si>
  <si>
    <t>18.133.622.000</t>
  </si>
  <si>
    <t>1.783.329.000</t>
  </si>
  <si>
    <t>10.429.572.248</t>
  </si>
  <si>
    <t>19.408.716.715</t>
  </si>
  <si>
    <t>13.718.042.000</t>
  </si>
  <si>
    <t>8.881.357.000</t>
  </si>
  <si>
    <t>4.604.986.000</t>
  </si>
  <si>
    <t>11.395.392.000</t>
  </si>
  <si>
    <t>27.853.183.000</t>
  </si>
  <si>
    <t>8.574.322.000</t>
  </si>
  <si>
    <t>35.900.064.000</t>
  </si>
  <si>
    <t>1.474.917.060</t>
  </si>
  <si>
    <t>377.492.468</t>
  </si>
  <si>
    <t>25.296.479.000</t>
  </si>
  <si>
    <t>718.829.556</t>
  </si>
  <si>
    <t>950.889.092</t>
  </si>
  <si>
    <t>4.490.338.000</t>
  </si>
  <si>
    <t>18.142.147.522</t>
  </si>
  <si>
    <t>12.921.852.000</t>
  </si>
  <si>
    <t>13.308.302.000</t>
  </si>
  <si>
    <t>2.389.720.000</t>
  </si>
  <si>
    <t>30485976</t>
  </si>
  <si>
    <t>CONSTRUCCION INTERCONEXIÓN VIAL RUTA 41 CH - BORDE COSTERO PROV. ELQ</t>
  </si>
  <si>
    <t>730.010.000</t>
  </si>
  <si>
    <t>241.278.411</t>
  </si>
  <si>
    <t>7.975.963.000</t>
  </si>
  <si>
    <t>356.002.961.000</t>
  </si>
  <si>
    <t>8.048.992.000</t>
  </si>
  <si>
    <t>4.140.517.980</t>
  </si>
  <si>
    <t>1.102.964.050</t>
  </si>
  <si>
    <t>40003236</t>
  </si>
  <si>
    <t>DIAGNOSTICO PLAN MAESTRO  BARRIO BAQUEDANO, COQUIMBO</t>
  </si>
  <si>
    <t>SOLUCION INTEGRAL</t>
  </si>
  <si>
    <t>156.000</t>
  </si>
  <si>
    <t>156.000.000</t>
  </si>
  <si>
    <t>PROGRAMA DE FOMENTO DE LA CALIDAD Y LA PRODUCTIVIDAD FOCAL CERTIFICACION ISO MYC (COPEVAL JS) LA SERENA 18FOAVI-98917</t>
  </si>
  <si>
    <t>PROGRAMA DE FOMENTO DE LA CALIDAD Y LA PRODUCTIVIDAD FOCAL DE CALIDAD ISO 9001:2015, DIMAJOL (ASOEX JS) COQUIMBO 18FOAVI-98366</t>
  </si>
  <si>
    <t>PROGRAMA DE FOMENTO DE LA CALIDAD Y LA PRODUCTIVIDAD FOCAL DISTRIBUIDORA DE PRODUCTOS PARA LA MINERÍA (COPEVAL JS) REGION DE COQUIMBO 18FOAVI-98930</t>
  </si>
  <si>
    <t>PROGRAMA DE FOMENTO DE LA CALIDAD Y LA PRODUCTIVIDAD FOCAL SISTEMA DE GESTIÓN DE CALIDAD METALMOR SPA (CODESSER JS) COQUIMBO 18FOAVI-98920</t>
  </si>
  <si>
    <t>PROYECTO DE FOMENTO PROFO ELQUI, DESTINO ASTRONÓMICO INTERNACIONAL (CODESSER JS)  PAIHUANO 17PROFO-80877-2</t>
  </si>
  <si>
    <t>PROGRAMA DE FOMENTO DE LA CALIDAD Y LA PRODUCTIVIDAD FOCAL PROTOCOLO DE INOCUIDAD GLOBALGAP (GEDES JS) MONTE PATRIA 18FOAVI-97080</t>
  </si>
  <si>
    <t>PROGRAMA DE PREINVERSION EN RIEGO PIR INSTALACION SISTEMA TELEMETRICO DE MEDICION DE CAUDALES (ASOEX JS) PAIHUANO 18PIRN-100407</t>
  </si>
  <si>
    <t>PROGRAMA DE PREINVERSION EN RIEGO PIR MEJORAMIENTO CANAL ESPANTA LA VIRGEN (CODESER JS) VICUÑA 18PIRN-98327</t>
  </si>
  <si>
    <t>PROGRAMA DE PREINVERSION EN RIEGO PIR MEJORAMIENTO CANAL SAN CARLOS Y LA HIGUERA ETAPA 1 (COPEVAL JS) VICUNA 18PIRN-97500</t>
  </si>
  <si>
    <t>PROGRAMA DE PREINVERSION EN RIEGO PIR REPARACION CANAL DERIVADO GRANEROS (CODESER DL) OVALLE 18PIRN-98308</t>
  </si>
  <si>
    <t>PROYECTO DE FOMENTO PROFO FORTALECIMIENTO DE LA COMERCIALIZACIÓN PISCO  (CODESSER JS)  REGION DE COQUIMBO 16PROFO-70956-3</t>
  </si>
  <si>
    <t>PROYECTO DE FOMENTO PROFO PRODUCCION Y COMERCIALIZACION DE AJIES Y OTRAS ESPECIES GOURMET (ASOEX AV)  PAIHUANO 17PROFO-87751-2</t>
  </si>
  <si>
    <t>NODO POSICIONAMIENTO INTERNACIONAL DE DESTINO VALLE DE ELQUI (CODESSER BL) VICUNA Y PAIHUANO 18NODO-89860</t>
  </si>
  <si>
    <t>Sectorial, Sectorial Interior</t>
  </si>
  <si>
    <t>2.695.311.000</t>
  </si>
  <si>
    <t>Sistema de Incentivos Ley N° 20.412 Región Coquimbo Provincia de Limarí Comuna de Combarbalá</t>
  </si>
  <si>
    <t>1-C-2016-1614</t>
  </si>
  <si>
    <t>CONSTRUCCIÓN CENTRO DE TENENCIA RESPONSABLE DE ANIMALES DE COMPAÑÍA DE LA SERENA</t>
  </si>
  <si>
    <t>1-C-2016-552</t>
  </si>
  <si>
    <t>CONSTRUCCIÓN SEDE LORD COCHRANE</t>
  </si>
  <si>
    <t>1-C-2017-315</t>
  </si>
  <si>
    <t>CONSTRUCCIÓN SEDE COMUNITARIA LUZ DE LUNA</t>
  </si>
  <si>
    <t>41010052</t>
  </si>
  <si>
    <t>IMPLEMENTACIÓN CENTRO DE TENENCIA RESPONSABLE COMUNA DE LA SERENA</t>
  </si>
  <si>
    <t>41040063</t>
  </si>
  <si>
    <t>PLAN MÉDICO VETERINARIO EN TÚ MUNICIPIO 2018, COMUNA DE LA HIGUERA</t>
  </si>
  <si>
    <t>41050061</t>
  </si>
  <si>
    <t>PLAN MEDICO VETERINARIO EN TU MUNICIPIO 2018 COMUNA DE PAIHUANO</t>
  </si>
  <si>
    <t>41060056</t>
  </si>
  <si>
    <t>PLAN MÉDICO VETERINARIO, COMUNA DE VICUÑA</t>
  </si>
  <si>
    <t>42020066</t>
  </si>
  <si>
    <t>PLAN MEDICO VETERINARIO EN TU MUNICIPIO, COMUNA DE CANELA</t>
  </si>
  <si>
    <t>42030064</t>
  </si>
  <si>
    <t>PLAN MÉDICO VETERINARIO EN TU MUNICIPIO 2018 COMUNA DE LOS VILOS</t>
  </si>
  <si>
    <t>42030069</t>
  </si>
  <si>
    <t>EDUCACIÓN EN TENENCIA RESPONSABLE DE ANIMALES DE COMPAÑÍA 2018 COMUNA DE LOS VILOS</t>
  </si>
  <si>
    <t>42040031</t>
  </si>
  <si>
    <t>PLAN NACIONAL DE ATENCIÓN VETERINARIA CANINA Y FELINA 2017 COMUNA DE SALAMANCA</t>
  </si>
  <si>
    <t>42040065</t>
  </si>
  <si>
    <t>PLAN MEDICO VETERINARIO EN TU MUNICIPIO 2018, COMUNA DE SALAMANCA</t>
  </si>
  <si>
    <t>42040067</t>
  </si>
  <si>
    <t>PLAN NACIONAL DE ESTERILIZACIÓN RESPONSABILIDAD COMPARTIDA 2018, COMUNA DE SALAMANCA</t>
  </si>
  <si>
    <t>43020058</t>
  </si>
  <si>
    <t>PLAN MÉDICO VETERINARIO EN TU MUNICIPIO 2018 COMUNA DE COMBARBALÁ</t>
  </si>
  <si>
    <t>43030060</t>
  </si>
  <si>
    <t>PLAN MEDICO VETERINARIO EN TU MUNICIPIO  2018 (PVET), MONTE PATRIA</t>
  </si>
  <si>
    <t>43040053</t>
  </si>
  <si>
    <t>EDUCACIÓN EN TENENCIA RESPONSABLE DE ANIMALES DE COMPAÑÍA 2018 COMUNA DE PUNITAQUI</t>
  </si>
  <si>
    <t>43040059</t>
  </si>
  <si>
    <t>PLAN MÉDICO VETERINARIO EN TU MUNICIPIO PUNITAQUI</t>
  </si>
  <si>
    <t>43050057</t>
  </si>
  <si>
    <t>PLAN MÉDICO VETERINARIO EN TU MUNICIPIO 2018 COMUNA DE RÍO HURTADO</t>
  </si>
  <si>
    <t>578.778.103</t>
  </si>
  <si>
    <t>248.970.000</t>
  </si>
  <si>
    <t>148.619.000</t>
  </si>
  <si>
    <t>514.671.000</t>
  </si>
  <si>
    <t>309.682.425</t>
  </si>
  <si>
    <t>453.996.670</t>
  </si>
  <si>
    <t>645.205.176</t>
  </si>
  <si>
    <t>301.823.254</t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</si>
  <si>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(VEHÍCULO)</t>
    </r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</si>
  <si>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(EQUIPOS)</t>
    </r>
  </si>
  <si>
    <r>
      <t>ADQUISICION EQUIPOS Y EQUIPAMIENTO S.U.R. CESFAM CHILLEPIN,SALAMANCA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</si>
  <si>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EQUIPOS Y EQUIPAMIENTO S.U.R. CESFAM CHILLEPIN,SALAMANCA </t>
    </r>
    <r>
      <rPr>
        <sz val="9"/>
        <color rgb="FFFF0000"/>
        <rFont val="Futura Bk BT"/>
        <family val="2"/>
      </rPr>
      <t>(EQUIPOS)</t>
    </r>
  </si>
  <si>
    <r>
      <t>ADQUISICION DE EQUIPO Y VEHÍCULO PARA LIMPIEZA DE PLAYAS, LA SERENA.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</si>
  <si>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DE EQUIPO Y VEHÍCULO PARA LIMPIEZA DE PLAYAS, LA SERENA. </t>
    </r>
    <r>
      <rPr>
        <sz val="9"/>
        <color rgb="FFFF0000"/>
        <rFont val="Futura Bk BT"/>
        <family val="2"/>
      </rPr>
      <t>(EQUIPO)</t>
    </r>
  </si>
  <si>
    <t>N/A</t>
  </si>
  <si>
    <t>MOP</t>
  </si>
  <si>
    <t>MINVU</t>
  </si>
  <si>
    <t>FNDR</t>
  </si>
  <si>
    <t>Ejecutado Julio ($)</t>
  </si>
  <si>
    <t>$ 959.668.586</t>
  </si>
  <si>
    <t>$ 955.369.516</t>
  </si>
  <si>
    <t>$ 72.290.000</t>
  </si>
  <si>
    <t>$ 59.540.000</t>
  </si>
  <si>
    <t>$ 294.230.298.090</t>
  </si>
  <si>
    <t>$ 196.197.574.505</t>
  </si>
  <si>
    <t>$ 160.345.025.302</t>
  </si>
  <si>
    <t>$ 95.608.407.354</t>
  </si>
  <si>
    <t>$ 1.748.240.739</t>
  </si>
  <si>
    <t>$ 1.035.247.923</t>
  </si>
  <si>
    <t>$ 148.734.436.798</t>
  </si>
  <si>
    <t>$ 76.187.123.842</t>
  </si>
  <si>
    <t>$ 12.316.575.409</t>
  </si>
  <si>
    <t>$ 6.201.621.344</t>
  </si>
  <si>
    <t>$ 100.688.366.365</t>
  </si>
  <si>
    <t>$ 49.070.290.522</t>
  </si>
  <si>
    <t>$ 7.060.013.270</t>
  </si>
  <si>
    <t>$ 3.344.755.351</t>
  </si>
  <si>
    <t>$ 73.408.873.189</t>
  </si>
  <si>
    <t>$ 31.656.489.134</t>
  </si>
  <si>
    <t>$ 24.524.304.993</t>
  </si>
  <si>
    <t>$ 9.400.676.808</t>
  </si>
  <si>
    <t>$ 705.453.337</t>
  </si>
  <si>
    <t>$ 259.521.368</t>
  </si>
  <si>
    <t>$ 203.928.635</t>
  </si>
  <si>
    <t>$ 67.097.690</t>
  </si>
  <si>
    <t>$ 2.926.673.962</t>
  </si>
  <si>
    <t>$ 938.924.292</t>
  </si>
  <si>
    <t>$ 2.226.080.447</t>
  </si>
  <si>
    <t>$ 589.059.001</t>
  </si>
  <si>
    <t>$ 82.827.524</t>
  </si>
  <si>
    <t>$ 20.265.510</t>
  </si>
  <si>
    <t>$ 148.276.606.264</t>
  </si>
  <si>
    <t>$ 29.007.772.253</t>
  </si>
  <si>
    <t>$ 193.160.762</t>
  </si>
  <si>
    <t>$ 3.374.318</t>
  </si>
  <si>
    <t>$ 1.742.715.000</t>
  </si>
  <si>
    <t>$ 0</t>
  </si>
  <si>
    <t>$ 980.445.538.672</t>
  </si>
  <si>
    <t>$ 500.603.110.731</t>
  </si>
  <si>
    <t>no</t>
  </si>
  <si>
    <t>si</t>
  </si>
  <si>
    <t xml:space="preserve">Avance de Sept Gasto(%) 2018 </t>
  </si>
  <si>
    <t xml:space="preserve">Avance de Octubre Gasto(%) 2018 </t>
  </si>
  <si>
    <t>Etiquetas de columna</t>
  </si>
  <si>
    <t>EDUCACION</t>
  </si>
  <si>
    <t>TRABAJO Y PREVISIÓN SOCIAL</t>
  </si>
  <si>
    <t>VIII. Ministerio de la Mujer y la Equidad de Género</t>
  </si>
  <si>
    <t>Detalle de Iniciativas por Minisiterio</t>
  </si>
  <si>
    <t>I. Ministerio de Agricultura</t>
  </si>
  <si>
    <t>II. Ministerio de Bienes Nacionales</t>
  </si>
  <si>
    <t>III. Ministerio de Defensa Nacional</t>
  </si>
  <si>
    <t>IV. Ministerio de Desarrollo Social</t>
  </si>
  <si>
    <t>V. Ministerio de Economía , Fomento y Turismo</t>
  </si>
  <si>
    <t>VI. Ministerio de Educación</t>
  </si>
  <si>
    <t>VII. Ministerio de Justicia y Derechos Humanos</t>
  </si>
  <si>
    <t>IX. Ministerio de las Culturas, las Artes y el Patrimonio</t>
  </si>
  <si>
    <t>X. Ministerio de Obras Públicas</t>
  </si>
  <si>
    <t>XI. Ministerio de Relaciones Exteriores</t>
  </si>
  <si>
    <t>XII. Ministerio de Salud</t>
  </si>
  <si>
    <t>XIII. Ministerio de Trabajo y Previsión Social</t>
  </si>
  <si>
    <t>XIV. Ministerio de Transporte y Telecomunicaciones</t>
  </si>
  <si>
    <t>XV. Ministerio de Vivienda y Urbanismo</t>
  </si>
  <si>
    <t>XVI. Ministerio de Deportes</t>
  </si>
  <si>
    <t>XVII. Ministerio de Medio Ambiente</t>
  </si>
  <si>
    <t>XVIII. Ministerio Secretaría General de Gobierno</t>
  </si>
  <si>
    <t>XIX. Ministerio del Interior y Seguridad Pública</t>
  </si>
  <si>
    <t>Paiguano</t>
  </si>
  <si>
    <t>4102181601</t>
  </si>
  <si>
    <t>Adquisicion de Activos no financieros</t>
  </si>
  <si>
    <t>Trasnferencia al Sector Privado</t>
  </si>
  <si>
    <t>Illapel,Los Vilos</t>
  </si>
  <si>
    <t>Combarbalá</t>
  </si>
  <si>
    <t>40000508</t>
  </si>
  <si>
    <t>DIAGNOSTICO TRANSPORTE PUBLICO CONURBACION COQUIMBO - LA SERENA</t>
  </si>
  <si>
    <t>Río Hurtado</t>
  </si>
  <si>
    <t>LIMARÍ</t>
  </si>
  <si>
    <t>División de Organizaciones Sociales</t>
  </si>
  <si>
    <t>CONSTRUCCION JARDIN INFANTIL Y SALA CUNA LOS CHANGUITOS, COQUIMBO</t>
  </si>
  <si>
    <t>MEJORAMIENTO SERVICIOS BASICOS Y URBANIZACION GUANAQUEROS, COQUIMBO</t>
  </si>
  <si>
    <t>CONSTRUCCION INFR. PESQUERA CALETA HUENTELAUQUEN, CANELA</t>
  </si>
  <si>
    <t>REPOSICION PLAZA VILLA LOS LAGOS LOCALIDAD LAS RAMADAS PUNITAQUI</t>
  </si>
  <si>
    <t>CONSTRUCCION ESPACIO RECREATIVO VILLA PUEBLO NUEVO PUNITAQUI</t>
  </si>
  <si>
    <t>MEJORAMIENTO CALLE EL ESFUERZO DE PICHIDANGUI, COMUNA DE LOS VILOS</t>
  </si>
  <si>
    <t>CONSTRUCCION TECHADO MULTICANCHA COLEGIO NUESTRA SEÑORA DEL ROSARIO, ANDACOLLO</t>
  </si>
  <si>
    <t>AMPLIACION PASEO SEMIPEATONAL CALLE J.T. URMENETA, ANDACOLLO</t>
  </si>
  <si>
    <t>CONSTRUCCION OBRAS DE URBANIZACION LOCALIDAD EL TRAPICHE, OVALLE</t>
  </si>
  <si>
    <t>CONSTRUCCION PARQUE URBANO SECTOR EL BOSQUE, LOS VILOS</t>
  </si>
  <si>
    <t>MEJORAMIENTO CALLE MUNDO NUEVO, COMUNA DE SALAMANCA</t>
  </si>
  <si>
    <t>REPOSICION DE MAQUINARIA, COMUNA DE MONTE PATRIA</t>
  </si>
  <si>
    <t>ADQUISICION EQUIPOS, EQUIPAMIENTOS Y VEHÍCULOS PARA EL CESFAM DE CHILLEPIN, SALAMANCA</t>
  </si>
  <si>
    <t>REPOSICION CUARTEL BICRIM OVALLE</t>
  </si>
  <si>
    <t>CONSTRUCCION ESPACIOS PUBLICOS LAS BREAS, RÍO HURTADO</t>
  </si>
  <si>
    <t>REPOSICION VEHÍCULOS DEPARTAMENTO DE SALUD, MONTE PATRIA</t>
  </si>
  <si>
    <t>RESTAURACION IGLESIA PARROQUIAL DE MINCHA, COMUNA DE CANELA</t>
  </si>
  <si>
    <t>REPOSICION BUSES Y FURGÓN MUNICIPAL</t>
  </si>
  <si>
    <t>ADQUISICION DE UN CAMION CON POLIBRAZO Y CINCO PUNTOS VERDES, COMUNA MONTE PATRIA</t>
  </si>
  <si>
    <t>REPOSICION AUTOCLAVE CESFAM MONTE PATRIA</t>
  </si>
  <si>
    <t>REPOSICION CAMIONES RECOLECTORES DE BASURA, COMBARBALÁ</t>
  </si>
  <si>
    <t>RESTAURACION IGLESIA DE SOTAQUÍ, COMUNA DE OVALLE</t>
  </si>
  <si>
    <t>REPOSICION ESTADIO MUNICIPAL, CIUDAD DE MONTE PATRIA</t>
  </si>
  <si>
    <t>CONSTRUCCION POLIDEPORTIVO CIUDAD DE MONTE PATRIA, MONTE PATRIA</t>
  </si>
  <si>
    <t>CONSTRUCCION ESTRUCTURA TECHADA VARIOS ESTABLECIMIENTOS EDUCACIONALES, MONTE PATRIA</t>
  </si>
  <si>
    <t>REPOSICION DE RETROEXCAVADORA PARA COMUNA DE LA HIGUERA</t>
  </si>
  <si>
    <t>REPOSICION AMBULANCIAS PARA LA RED HOSPITALARIA REGIONAL</t>
  </si>
  <si>
    <t>24.03.034</t>
  </si>
  <si>
    <t>Programa de Apoyo al Mejoramiento la Gestión y de Servicios Municipales</t>
  </si>
  <si>
    <t>24-03-033</t>
  </si>
  <si>
    <t>Fondo de Becas Funcionarios Municipales</t>
  </si>
  <si>
    <t>24-03-026</t>
  </si>
  <si>
    <t>Academia de Capacitación Municipal y Regional</t>
  </si>
  <si>
    <t>24.03.109</t>
  </si>
  <si>
    <t>Programa Red Nacional de Seguridad Pública</t>
  </si>
  <si>
    <t>24.03.015.04</t>
  </si>
  <si>
    <t>Programa Lazos (Ex PAIF 24 Horas)</t>
  </si>
  <si>
    <t>Andacollo,Ovalle,Paiguano,Punitaqui,Río Hurtado,Salamanca,Vicuña,Canela,Combarbalá,Coquimbo,Illapel,La Higuera,La Serena,Los Vilos,Monte Patria</t>
  </si>
  <si>
    <t>Andacollo,Ovalle</t>
  </si>
  <si>
    <t>24.03.061</t>
  </si>
  <si>
    <t>Crecer en Movimiento</t>
  </si>
  <si>
    <t>Sistema Nacional de Competencias Deportivas</t>
  </si>
  <si>
    <t>40009909-0</t>
  </si>
  <si>
    <t>24.01.512.CTE1861</t>
  </si>
  <si>
    <t>24.01.512.CTE1860</t>
  </si>
  <si>
    <t>CONSERVACION VEREDAS RUTA ACCESIBLE  PAIHUANO,  CANELA Y OVALLE, REGION DE COQUIMBO</t>
  </si>
  <si>
    <t>CONSERVACION VEREDAS CALLE BAQUEDANO, COQUIMBO</t>
  </si>
  <si>
    <t>CONSERVACION ADULTO MAYOR AÑO 2019, REGION DE COQUIMBO</t>
  </si>
  <si>
    <t>CONSTRUCCION AVDA. LOS PERALES , COMUNA DE LA SERENA</t>
  </si>
  <si>
    <t>REPOSICIÓN AV. COSTANERA TRAMO 1, ST2 - CALETA PESCADORES A PUENTE CULEBRÓN, COQUIMBO</t>
  </si>
  <si>
    <t>CONSTRUCCION PAVIMENTOS PARTICIPATIVOS 28 LLAMADO REGION DE COQUIMBO</t>
  </si>
  <si>
    <t>CONSERVACION MUROS INTERVIVIENDAS, RECONSTRUCCIÓN LLUVIAS</t>
  </si>
  <si>
    <t>REPOSICION AV. COSTANERA TRAMO 1, ST1 - AV. PEÑUELAS NORTE A CALETA PESCADORES, COQUIMBO</t>
  </si>
  <si>
    <t>PROGRAMA RECUPERACIÓN DE BARRIOS</t>
  </si>
  <si>
    <t>PROGRAMA DE MEJORAMIENTO DE VIVIENDAS Y BARRIOS</t>
  </si>
  <si>
    <t>CONSTRUCCION ESPACIO PÚBLICO VILLA EL ESFUERZO, SECTOR LAS COMPAÑÍAS, COMUNA DE LA SERENA</t>
  </si>
  <si>
    <t>CONTRUCCIÓN PARQUE CRUZ DEL TERCER MILENIO, I ETAPA COQUIMBO</t>
  </si>
  <si>
    <t>CONSTRUCCIÓN PARQUE URBANO DE PICHIDANGUI, COMUNA LOS VILOS</t>
  </si>
  <si>
    <t>Paiguano,Canela,Monte Patria</t>
  </si>
  <si>
    <t>Andacollo,Los Vilos,Monte Patria</t>
  </si>
  <si>
    <t>MEJORAMIENTO OPERACIÓN SECTOR CÉNTRICO, LA SERENA</t>
  </si>
  <si>
    <t>SUBSIDIO NACIONAL AL TRANSPORTE PUBLICO-MEDIALUNA - COMBARBALA</t>
  </si>
  <si>
    <t>SUBSIDIO NACIONAL AL TRANSPORTE PUBLICO-LA ESTRELLA - LA SERENA</t>
  </si>
  <si>
    <t>SUBSIDIO NACIONAL AL TRANSPORTE PUBLICO-LAS JARILLAS - SALAMANCA - CUNLAGUA</t>
  </si>
  <si>
    <t>SUBSIDIO NACIONAL AL TRANSPORTE PUBLICO-CANELILLA ALTA - OVALLE</t>
  </si>
  <si>
    <t>SUBSIDIO NACIONAL AL TRANSPORTE PUBLICO-EL CESPED - PERALES DE CESPEDES - ILLAPEL</t>
  </si>
  <si>
    <t>SUBSIDIO NACIONAL AL TRANSPORTE PUBLICO-LOSPOROTITOS - LA SERENA</t>
  </si>
  <si>
    <t>SUBSIDIO NACIONAL AL TRANSPORTE PUBLICO-LAS RAMADAS DE TULAHUEN - TULAHUEN - OVALLE</t>
  </si>
  <si>
    <t>SUBSIDIO NACIONAL AL TRANSPORTE PUBLICO-HUINTIL NORTE - ILLAPEL</t>
  </si>
  <si>
    <t>SUBSIDIO NACIONAL AL TRANSPORTE PUBLICO-RELOJ - OVALLE</t>
  </si>
  <si>
    <t>SUBSIDIO NACIONAL AL TRANSPORTE PUBLICO-ALTAR BAJO - OVALLE</t>
  </si>
  <si>
    <t>SUBSIDIO NACIONAL AL TRANSPORTE PUBLICO-EL DURAZNO - OVALLE</t>
  </si>
  <si>
    <t>SUBSIDIO NACIONAL AL TRANSPORTE PUBLICO-MINCHA SUR - CANELA - ILLAPEL</t>
  </si>
  <si>
    <t>SUBSIDIO NACIONAL AL TRANSPORTE PUBLICO-MINCHA NORTE - CANELA - ILLAPEL</t>
  </si>
  <si>
    <t>SUBSIDIO NACIONAL AL TRANSPORTE PUBLICO-LAS TRANQUITAS - CAREN</t>
  </si>
  <si>
    <t>SUBSIDIO NACIONAL AL TRANSPORTE PUBLICO-LA LAJA - OVALLE</t>
  </si>
  <si>
    <t>SUBSIDIO NACIONAL AL TRANSPORTE PUBLICO-EL LLANITO - OVALLE</t>
  </si>
  <si>
    <t>SUBSIDIO NACIONAL AL TRANSPORTE PUBLICO-INFIERNILLO - QUILIMARI</t>
  </si>
  <si>
    <t>SUBSIDIO NACIONAL AL TRANSPORTE PUBLICO-LAS BARRANCAS - TAMBILLOS - COQUIMBO</t>
  </si>
  <si>
    <t>SUBSIDIO NACIONAL AL TRANSPORTE PUBLICO-ZAPALLAR - SALAMANCA</t>
  </si>
  <si>
    <t>SUBSIDIO NACIONAL AL TRANSPORTE PUBLICO-QUELEN ALTO - SALAMANCA</t>
  </si>
  <si>
    <t>SUBSIDIO NACIONAL AL TRANSPORTE PUBLICO-TONGOY - COQUIMBO - LA SERENA</t>
  </si>
  <si>
    <t>SUBSIDIO NACIONAL AL TRANSPORTE PUBLICO-PUNTA COLORADA - LA SERENA</t>
  </si>
  <si>
    <t>SUBSIDIO NACIONAL AL TRANSPORTE PUBLICO-SANTA ELISA - LA SERENA</t>
  </si>
  <si>
    <t>SUBSIDIO NACIONAL AL TRANSPORTE PUBLICO-CANELA BAJA - LOS VILOS</t>
  </si>
  <si>
    <t>SUBSIDIO NACIONAL AL TRANSPORTE PUBLICO-JABONERIA - CANELA BAJA</t>
  </si>
  <si>
    <t>SUBSIDIO NACIONAL AL TRANSPORTE PUBLICO-ESPIRITU SANTO - CANELA</t>
  </si>
  <si>
    <t>SUBSIDIO NACIONAL AL TRANSPORTE PUBLICO-RINCON DE LA CALERA - OVALLE</t>
  </si>
  <si>
    <t>SUBSIDIO NACIONAL AL TRANSPORTE PUBLICO-LA HIGUERA DE QUILES - OVALLE</t>
  </si>
  <si>
    <t>SUBSIDIO NACIONAL AL TRANSPORTE PUBLICO-AJIAL DE QUILES - OVALLE</t>
  </si>
  <si>
    <t>SUBSIDIO NACIONAL AL TRANSPORTE PUBLICO-CALETA HORNOS - LA SERENA</t>
  </si>
  <si>
    <t>SUBSIDIO NACIONAL AL TRANSPORTE PUBLICO-LA HIGUERA - LA SERENA</t>
  </si>
  <si>
    <t>SUBSIDIO NACIONAL AL TRANSPORTE ESCOLAR-Escuela Samo Alto/Escuela Básica de Pichasca</t>
  </si>
  <si>
    <t>SUBSIDIO NACIONAL AL TRANSPORTE ESCOLAR-Instituto de Administración y Comercio Estado de Israel/Instituto Superior de Comercio</t>
  </si>
  <si>
    <t>SUBSIDIO NACIONAL AL TRANSPORTE ESCOLAR-Escuela Especial Corpadis</t>
  </si>
  <si>
    <t>SUBSIDIO NACIONAL AL TRANSPORTE ESCOLAR-Escuela Especial Jean Peajet</t>
  </si>
  <si>
    <t>SUBSIDIO NACIONAL AL TRANSPORTE ESCOLAR-Escuela Basica America-Liceo Samuel Roman</t>
  </si>
  <si>
    <t>SUBSIDIO NACIONAL AL TRANSPORTE ESCOLAR-Colegio Coquimbito</t>
  </si>
  <si>
    <t>SUBSIDIO NACIONAL AL TRANSPORTE ESCOLAR-Liceo Indultrial Fernando binvigñat</t>
  </si>
  <si>
    <t>SUBSIDIO NACIONAL AL TRANSPORTE ESCOLAR-Liceo Industrial Jose Tomas Urmeneta</t>
  </si>
  <si>
    <t>SUBSIDIO NACIONAL AL TRANSPORTE ESCOLAR-Escuela Diferencial Juan Sandoval Carrasco</t>
  </si>
  <si>
    <t>SUBSIDIO NACIONAL AL TRANSPORTE ESCOLAR-Escuela Especial Los Pensamientos Juan XXIII</t>
  </si>
  <si>
    <t>SUBSIDIO NACIONAL AL TRANSPORTE ESCOLAR-Jorge Alessandri-Liceo Marta Brunett</t>
  </si>
  <si>
    <t>SUBSIDIO NACIONAL AL TRANSPORTE ESCOLAR-Colegio Providencia</t>
  </si>
  <si>
    <t>SUBSIDIO NACIONAL AL TRANSPORTE ESCOLAR-Escuela Basica Pablo Barroilet</t>
  </si>
  <si>
    <t>SUBSIDIO NACIONAL AL TRANSPORTE ESCOLAR-Escuela Pichasca- Samo AltoLiceo Diego Portales</t>
  </si>
  <si>
    <t>SUBSIDIO NACIONAL AL TRANSPORTE PUBLICO-LOS RULOS - CANELA BAJA</t>
  </si>
  <si>
    <t>SUBSIDIO NACIONAL AL TRANSPORTE PUBLICO-PLACILLA - LA SERENA</t>
  </si>
  <si>
    <t>SUBSIDIO NACIONAL AL TRANSPORTE PUBLICO-CHUNGUNGO - LA SERENA</t>
  </si>
  <si>
    <t>SUBSIDIO NACIONAL AL TRANSPORTE PUBLICO-ALMIRANTE LATORRE - LA SERENA</t>
  </si>
  <si>
    <t>SUBSIDIO NACIONAL AL TRANSPORTE PUBLICO-VIÑITA ALTA - MARQUESA</t>
  </si>
  <si>
    <t>SUBSIDIO NACIONAL AL TRANSPORTE PUBLICO-GUANTA VICUÑA</t>
  </si>
  <si>
    <t>SUBSIDIO NACIONAL AL TRANSPORTE PUBLICO-CALETA EL TORO OVALLE</t>
  </si>
  <si>
    <t>SUBSIDIO NACIONAL AL TRANSPORTE PUBLICO-CARCAMO MONTE PATRIA</t>
  </si>
  <si>
    <t>SUBSIDIO NACIONAL AL TRANSPORTE PUBLICO-LA RINCONADA PUNITAQUI</t>
  </si>
  <si>
    <t>SUBSIDIO NACIONAL AL TRANSPORTE PUBLICO-LA SAUCERA COMBARBALA</t>
  </si>
  <si>
    <t>SUBSIDIO NACIONAL AL TRANSPORTE PUBLICO-EL COLORADO MONTE GRANDE</t>
  </si>
  <si>
    <t>SUBSIDIO NACIONAL AL TRANSPORTE PUBLICO-CARRIZAL SAMO ALTO</t>
  </si>
  <si>
    <t>SUBSIDIO NACIONAL AL TRANSPORTE PUBLICO-EL SAUCE PICHASCA</t>
  </si>
  <si>
    <t>SUBSIDIO NACIONAL AL TRANSPORTE PUBLICO-LOS MAITENES SAMO ALTO</t>
  </si>
  <si>
    <t>SUBSIDIO NACIONAL AL TRANSPORTE PUBLICO-QUEBRADA EL PERAL ILLAPEL</t>
  </si>
  <si>
    <t>SUBSIDIO NACIONAL AL TRANSPORTE PUBLICO-VILLORIO EL TALHUEN OVALLE</t>
  </si>
  <si>
    <t>SUBSIDIO NACIONAL AL TRANSPORTE PUBLICO-LA CHUPALLA ANDACOLLO</t>
  </si>
  <si>
    <t>SUBSIDIO NACIONAL AL TRANSPORTE PUBLICO-LITIPAMPA DIVISADERO COMBARBALA</t>
  </si>
  <si>
    <t>SUBSIDIO NACIONAL AL TRANSPORTE PUBLICO-LAGARRIGUE COMBARBALA</t>
  </si>
  <si>
    <t>SUBSIDIO NACIONAL AL TRANSPORTE PUBLICO-LOS MAITENES DE SERON SERON</t>
  </si>
  <si>
    <t>SUBSIDIO NACIONAL AL TRANSPORTE PUBLICO-ROMERAL MINILLAS PICHASCA</t>
  </si>
  <si>
    <t>SUBSIDIO NACIONAL AL TRANSPORTE PUBLICO-ALCONES OVALLE</t>
  </si>
  <si>
    <t>SUBSIDIO NACIONAL AL TRANSPORTE PUBLICO-QUILLAICILLO ILLAPEL</t>
  </si>
  <si>
    <t>SUBSIDIO NACIONAL AL TRANSPORTE PUBLICO-ALCAPARROSA MATANCILLA ILLAPEL</t>
  </si>
  <si>
    <t>SUBSIDIO NACIONAL AL TRANSPORTE PUBLICO-RINCON EL ROMERO ILLAPEL</t>
  </si>
  <si>
    <t>SUBSIDIO NACIONAL AL TRANSPORTE PUBLICO-CHACAY ALTO LA SERENA</t>
  </si>
  <si>
    <t>SUBSIDIO NACIONAL AL TRANSPORTE PUBLICO-LA CEJA DEL MONTE</t>
  </si>
  <si>
    <t>SUBSIDIO NACIONAL AL TRANSPORTE PUBLICO-SAMO BAJO OVALLE</t>
  </si>
  <si>
    <t>SUBSIDIO NACIONAL AL TRANSPORTE PUBLICO-LA VERDIONA OVALLE</t>
  </si>
  <si>
    <t>SUBSIDIO NACIONAL AL TRANSPORTE PUBLICO-LOS TOME OVALLE</t>
  </si>
  <si>
    <t>SUBSIDIO NACIONAL AL TRANSPORTE PUBLICO-CALETA TALCARUCA OVALLE</t>
  </si>
  <si>
    <t>SUBSIDIO NACIONAL AL TRANSPORTE PUBLICO-CALETA SIERRA OVALLE</t>
  </si>
  <si>
    <t>SUBSIDIO NACIONAL AL TRANSPORTE PUBLICO-ALGARROBO DE HORNILLOS OVALLE</t>
  </si>
  <si>
    <t>SUBSIDIO NACIONAL AL TRANSPORTE PUBLICO-PUERTO ALDEA TONGOY</t>
  </si>
  <si>
    <t>33.01.012</t>
  </si>
  <si>
    <t>24.01.421</t>
  </si>
  <si>
    <t>Metodología para la caracterización y restauración de formaciones xerofíticas utilizando imágenes espejo como ecosistemas de referencia</t>
  </si>
  <si>
    <t>Paiguano,Río Hurtado,Vicuña,Monte Patria</t>
  </si>
  <si>
    <t>Asesoría para la Comercialización</t>
  </si>
  <si>
    <t>CONVENIO INDAP PRODEMU</t>
  </si>
  <si>
    <t>INVERSIONES PARA COMERCIALIZACIÓN</t>
  </si>
  <si>
    <t>Subsecretaría de Agricultura</t>
  </si>
  <si>
    <t>Reporte 2019: Avances para la restauración de ecosistemas con vulnerabilidad ecológica: evaluación de técnicas de propagación y de restauración.</t>
  </si>
  <si>
    <t>Reporte 2019: Programa  Monitoreo, gestión y manejo de ecosistemas forestales en cuencas de zonas áridas y semiáridas</t>
  </si>
  <si>
    <t>Resumen Mayo 2019</t>
  </si>
  <si>
    <t>Pagado Acum. A Mayo</t>
  </si>
  <si>
    <t>Subsecretaría de Bienes Nacionales</t>
  </si>
  <si>
    <t>Reposición Sistema Radar MSSR La Serena</t>
  </si>
  <si>
    <t>2</t>
  </si>
  <si>
    <t>RADIOENLACES CERRO GRANDE, TOLOLO, PAJONALES</t>
  </si>
  <si>
    <t>STGO-FCE-01</t>
  </si>
  <si>
    <t>STGO-FCE-02</t>
  </si>
  <si>
    <t>REGISTRO, DIFUSIÓN Y FOMENTO DEL ARTE</t>
  </si>
  <si>
    <t>STGO-FCE-03</t>
  </si>
  <si>
    <t>STGO-FCE-04</t>
  </si>
  <si>
    <t>ACOMPAÑAMIENTO DE EDUCADORES DE TALLERES DE LENGUA Y ESTUDIANTES DE HOGARES</t>
  </si>
  <si>
    <t>STGO-FCE-05</t>
  </si>
  <si>
    <t>CONCURSO DE MEDICINA TRADICIONAL INDIGENA</t>
  </si>
  <si>
    <t>STGO-FCE-06</t>
  </si>
  <si>
    <t>ACOMPAÑAMIENTO DE JARDINES INFANTILES INTERCULTURALES Y CAPACITACIÓN ELCIS</t>
  </si>
  <si>
    <t>STGO-FDI-06</t>
  </si>
  <si>
    <t>ASISTENCIA TÉCNICA EMPRENDIMIENTO INDÍGENA RURAL</t>
  </si>
  <si>
    <t>AYUDAS TÉCNICAS CHILESOLIDARIO</t>
  </si>
  <si>
    <t>CENTROS COMUNITARIOS DE REHABILITACIÓN</t>
  </si>
  <si>
    <t>FONDO NACIONAL DE PROYECTOS INCLUSIVOS</t>
  </si>
  <si>
    <t>PROGRAMA DE ACCESIBILIDAD DE INSTITUCIONES PUBLICAS</t>
  </si>
  <si>
    <t>PROGRAMA DE APOYO A LA INTERMEDIACIÓN LABORAL</t>
  </si>
  <si>
    <t>PROGRAMA RECURSOS DE APOYO A ESTUDIANTES EN SITUACIÓN DE DISCAPACIDAD EN INSTITUCIONES DE EDUCACIÓN SUPERIOR</t>
  </si>
  <si>
    <t>PROGRAMA REGULAR DE AYUDAS TÉCNICAS</t>
  </si>
  <si>
    <t>CORPORACIÓN DE AYUDA AL NIÑO LIMITADO - COANIL</t>
  </si>
  <si>
    <t>PROGRAMA DE ATENCIÓN TEMPRANA</t>
  </si>
  <si>
    <t>ACCESO A LA AJUSTICIA DE LAS PERSONAS EN SITUACIÓN DE DISCAPACIDAD</t>
  </si>
  <si>
    <t>PARTICIPACIÓN INCLUSIVA TERRITORIAL</t>
  </si>
  <si>
    <t>PROGRAMA DE DESARROLLO DE ORGANIZACIONES INCLUSIVAS</t>
  </si>
  <si>
    <t>PROGRAMA DE TRANSITO A LA VIDA INDEPENDIENTE</t>
  </si>
  <si>
    <t>24.01.592</t>
  </si>
  <si>
    <t>ADULTOS CON DISCAPACIDAD EN RESIDENCIAS</t>
  </si>
  <si>
    <t>04-488309-00053-19</t>
  </si>
  <si>
    <t>YO EMPRENDO ECLIPSE, REGION DE COQUIMBO</t>
  </si>
  <si>
    <t>04-491601-00003-19</t>
  </si>
  <si>
    <t>PROGRAMA EDUCACIÓN FINANCIERA PARA NIÑOS Y NIÑAS, TERRITORIO ELQUI 2019</t>
  </si>
  <si>
    <t>04-581101-00046-19</t>
  </si>
  <si>
    <t>YO EMPRENDO SEMILLA TERRITORIO ELQUI</t>
  </si>
  <si>
    <t>04-591101-00061-19</t>
  </si>
  <si>
    <t>YO EMPRENDO EN LA PROVINCIA DEL ELQUI TERRITORIO 2</t>
  </si>
  <si>
    <t>04-591101-00064-19</t>
  </si>
  <si>
    <t>FORTALECIENDO INICIATIVAS ECONOMICAS EN EL LIMARI 1</t>
  </si>
  <si>
    <t>04-591101-00065-19</t>
  </si>
  <si>
    <t>FORTALECIENDO INICIATIVAS ECONOMICAS EN EL LIMARI 2</t>
  </si>
  <si>
    <t>24-03-341</t>
  </si>
  <si>
    <t>SISTEMA DE APOYO A LA SELECCIÓN DE BENEFICIOS SOCIALES</t>
  </si>
  <si>
    <t>24-03-342</t>
  </si>
  <si>
    <t>SUPERVISIÓN Y SEGUIMIENTO A LA GESTIÓN PROVINCIAL</t>
  </si>
  <si>
    <t>CHOAPA,ELQUI,LIMARÍ</t>
  </si>
  <si>
    <t>24.03.713</t>
  </si>
  <si>
    <t>Programa Turismo Social para el Adulto Mayor</t>
  </si>
  <si>
    <t>Programas Cuidados Domiciliarios</t>
  </si>
  <si>
    <t>Instituto Nacional de la Juventud</t>
  </si>
  <si>
    <t>Subsecretaría de Servicios Sociales</t>
  </si>
  <si>
    <t>Subsecretaría de Pesca y Acuicultura</t>
  </si>
  <si>
    <t>ADQUISICIÓN DE CARROS MÓVILES PARA VENTA Y DISTRIBUCIÓN DE PRODUCTOS DEL MAR. ID 5186-27-LQ18</t>
  </si>
  <si>
    <t>Servicio Nacional de Pesca y Acuicultura</t>
  </si>
  <si>
    <t>ADQUISICION DE EQUIPAMIENTO Y TECNOLOGIA PARA DESARROLLAR ACUICULTURA DE PEQUEÑA ESCALA EN LAS REGIONES DE ATACAMA Y COQUIMBO, ID 5186-44-LP18</t>
  </si>
  <si>
    <t>CONTRATO SUMINISTRO ADQUISICIÓN EQUIPOS BUCEO SEMIAUTÓNOMO LIVIANO PESCADORES ARTESANALES MACRO ZONAS NORTE – CENTRO – SUR, ID 5186-18-LQ18</t>
  </si>
  <si>
    <t>Fondo de Fomento para la Pesca Artesanal,  Gastos de Operación 2019</t>
  </si>
  <si>
    <t>SUMINISTRO DE ADQUISICIÓN INDUMENTARIA PARA PESCADORES ARTESANALES DE LAS MACROZONAS NORTE – CENTRO – SUR. ITEM-O2, ID 5186-23-LQ18</t>
  </si>
  <si>
    <t>SUSCRIPCIÓN CONTRATO SUMINISTRO ADQUISICIÓN INDUMENTARIA PESCADORES MACROZONAS NORTE – CENTRO – SUR, ID 5186-18-LQ18</t>
  </si>
  <si>
    <t>“YO COMPRO PESCA ARTESANAL” - FERIA GASTRONÓMICA ÑAM SANTIAGO, AÑO 2019, OC 5186-80-SE19</t>
  </si>
  <si>
    <t>PROGRAMA ESTRATÉGICO DE ESPECIALIZACIÓN INTELIGENTE PARA COMPETITIVIDAD COQUIMBO: FUENTE DE BIOPRODUCTOS MARINOS (CODESSER AG)  14PEDR-35776-4</t>
  </si>
  <si>
    <t>PROGRAMA DE APOYO A LA INVERSIÓN PRODUCTIVA IPRO FORTALECIMIENTO PLANTA PROCESO COOPERATIVA PUNTA NORTE (GEDES MVR) LA HIGUERA,  18IPRO-105469.</t>
  </si>
  <si>
    <t>PROGRAMA DE DESARROLLO DE PROVEEDORES PDP MEJORAMIENTO (ASOEX DG) ILLAPEL Y SALAMANCA 16PDP-70908-2</t>
  </si>
  <si>
    <t>PROYECTO DE FOMENTO PROFO DESARROLLO DE NUEVOS NEGOCIOS PARA CALETA TONGOY (ASOEX EV) COQUIMBO 17PROFO-88278-2.</t>
  </si>
  <si>
    <t>PROYECTO DE FOMENTO PROFO EMPRESAS GASTRONOMICAS DE AVENIDA DEL MAR (CODESSER BL) LA SERENA Y COQUIMBO 16PROFO-70910-3</t>
  </si>
  <si>
    <t>PROYECTO DE FOMENTO PROFO INGENIERÍA Y SERVICIOS ESPECIALIZADOS DEL CHOAPA (CODESSER FC) SALAMANCA, ILLAPEL Y LOS VILOS 17PROFO-88663-2.</t>
  </si>
  <si>
    <t>PROYECTO DE FOMENTO PROFO PRODUCTOS CON VALOR AGREGADO EN BASE A ALGAS (ASOEX AV) OVALLE Y COQUIMBO 17PROFO-88849-2</t>
  </si>
  <si>
    <t>PROYECTO DE FOMENTO PROFO SERVICIOS DEL LIMARÍ (ASOEX FC) OVALLE 17PROFO-88832-2.</t>
  </si>
  <si>
    <t>PROGRAMA DE PREINVERSIÓN EN RIEGO MEJORAMIENTO PARCIAL CANAL SAN CARLOS Y LA HIGUERA ETAPA II; (GEDES JS) VICUÑA 19PIRN-107979.</t>
  </si>
  <si>
    <t>PROGRAMA DE DESARROLLO DE PROVEEDORES PDP MANEJO HIDRÍCO BUENAS PRÁCTICAS CAPEL (ASOEX DG) OVALLE, PUNITAQUI Y MONTE PATRIA 16PDP-67678-3</t>
  </si>
  <si>
    <t>PROGRAMA DE DESARROLLO DE PROVEEDORES PDP MANEJO HIDRICO Y FITOSANITARIO AGRÍCOLA ELQUI (ASOEX DG) ILLAPEL Y SALAMANCA 17PDP-72085--3</t>
  </si>
  <si>
    <t>PROGRAMA DE DESARROLLO DE PROVEEDORES PDP SUBSOLE (ASOEX DG) VICUÑA, PAIHUANO, MONTE PATRIA Y OVALLE 16PDP-60874-4</t>
  </si>
  <si>
    <t>PROGRAMA DE PREINVERSIÓN EN  RIEGO MEJORAMIENTO CANAL DELIRIO O MAITÉN ALTO ETAPA III (GEDES JS) VICUÑA 19PIRN-107977</t>
  </si>
  <si>
    <t>PROGRAMA DE PREINVERSIÓN EN  RIEGO PIR TELEMETRIA CANALES SECTORES 1 Y 2 RIO HURTADO (CODESSER DL), RIO HURTADO 19PIRN-108327.</t>
  </si>
  <si>
    <t>PROGRAMA DE PREINVERSIÓN EN  RIEGO REPARACIÓN CANAL BARRAZA ALTO TRAMO KM. 2.440 (CODESSER DL) OVALLE 19PIRN-107900</t>
  </si>
  <si>
    <t>PROGRAMA DE PREINVERSIÓN EN  RIEGO REPARACIÓN Y REVESTIMIENTO TRANQUE COMUNITARIO (CODESSER DG) SALAMANCA 19PIRN-107991</t>
  </si>
  <si>
    <t>PROGRAMA DE PREINVERSIÓN EN RIEGO  REPARACIÓN CANAL ALGARROBO ALTO TRAMO KM 0,26 (GEDES DL) OVALLE 19PIRN-107980</t>
  </si>
  <si>
    <t>PROGRAMA DE PREINVERSIÓN EN RIEGO  REPARACIÓN CANAL MOROSO KM 3,48-3,92 (GEDES DL) MONTE PATRIA 19PIRN-107985</t>
  </si>
  <si>
    <t>PROGRAMA DE PREINVERSIÓN EN RIEGO  REVESTIMIENTO CANAL POTRERILLOS, ETAPA IV; (CODESSER DL) MONTE PATRIA 19PIRN-107395</t>
  </si>
  <si>
    <t>PROGRAMA DE PREINVERSIÓN EN RIEGO MEJORAMIENTO PARCIAL CANAL BELLAVISTA O DEL ALTO (ASOEX DG) ILLAPEL 19PIRN-106261</t>
  </si>
  <si>
    <t>PROGRAMA DE PREINVERSIÓN EN RIEGO PIR CAMPO LINDO KM 4,0-4,5 – OVALLE        (CODESSER DL) OVALLE 19PIRN-108008</t>
  </si>
  <si>
    <t>PROGRAMA DE PREINVERSIÓN EN RIEGO PIR CANAL BATUCO - OVALLE (CODESSER DL)   OVALLE  19PIRN-108010</t>
  </si>
  <si>
    <t>PROGRAMA DE PREINVERSIÓN EN RIEGO PIR CANAL BELLAVISTA (CODESSER JS) LA SERENA 19PIRN-107899</t>
  </si>
  <si>
    <t>PROGRAMA DE PREINVERSIÓN EN RIEGO PIR CANAL CAMARICO - OVALLE (CODESSER DL) OVALLE 19PIRN-108007</t>
  </si>
  <si>
    <t>PROGRAMA DE PREINVERSIÓN EN RIEGO PIR CANAL DERIVADO LA GRANJITA - OVALLE (CODESSER DL) OVALLE 19PIRN-108006</t>
  </si>
  <si>
    <t>PROGRAMA DE PREINVERSIÓN EN RIEGO PIR CANAL GRANEROS OVALLE (CODESSER DL) OVALLE 19PIRN-108011</t>
  </si>
  <si>
    <t>PROGRAMA DE PREINVERSIÓN EN RIEGO PIR CANAL TABALÍ, ETAPA XIII (CODESSER DL), OVALLE 19PIRN-107880.</t>
  </si>
  <si>
    <t>PROGRAMA DE PREINVERSIÓN EN RIEGO PIR ENTUBACIÓN CANAL II, ETAPA IV (CODESSER DL) OVALLE 19PIRN-107584</t>
  </si>
  <si>
    <t>PROGRAMA DE PREINVERSIÓN EN RIEGO PIR ENTUBACIÓN PARCIAL CANAL OTTO, ETAPA I (CODESSER DL) OVALLE 19PIRN-107294</t>
  </si>
  <si>
    <t>PROGRAMA DE PREINVERSIÓN EN RIEGO PIR REPARACIÓN CANAL MANZANITO (CODESSER DL) OVALLE 19PIRN-107501</t>
  </si>
  <si>
    <t>PROGRAMA DE PREINVERSIÓN EN RIEGO PIR REVESTIMIENTO PARCIAL CANAL BUZETA, ETAPA N° 7  (CODESSER DG) SALAMANCA 19PIRN-107936</t>
  </si>
  <si>
    <t>PROGRAMA DE PREINVERSIÓN EN RIEGO PIR REVESTIMIENTO PARCIAL E INSTALACIÓN DE COMPUERTAS CANAL BATUCO DE CHALINGA (CODESSER DG) SALAMANCA 19PIRN-107935</t>
  </si>
  <si>
    <t>PROGRAMA DE PREINVERSIÓN EN RIEGO PIR SISTEMA DE CONTROL Y MEDICIÓN RÍO ELQUI Y SUS AFLUENTES (CODESSER JS) VICUÑA 19PIRN-107901</t>
  </si>
  <si>
    <t>PROGRAMA DE PREINVERSIÓN EN RIEGO REPARACIÓN CANAL ALGARROBO BAJO Y PIZARRINA TRAMO  (GEDES DL) OVALLE 19PIRN-107981</t>
  </si>
  <si>
    <t>PROGRAMA DE PREINVERSIÓN EN RIEGO REPARACION CANAL BARRAZA BAJO KM. 0.900-1.300; (CODESSER DL) OVALLE 19PIRN-107441.</t>
  </si>
  <si>
    <t>PROGRAMA DE PREINVERSIÓN EN RIEGO REPARACIÓN CANAL CARVAJAL TRAMO KM 1,84 - KM 2,24 (GEDES DL) OVALLE 19PIRN-107983</t>
  </si>
  <si>
    <t>PROGRAMA DE PREINVERSIÓN EN RIEGO REPARACIÓN CANAL ROMERAL, RAMAL LAS VEGAS (GEDES DL) OVALLE 19PIRN-107984</t>
  </si>
  <si>
    <t>PROGRAMA DE PREINVERSIÓN EN RIEGO REPARACIÓN CANAL SANTA GERTRUDIS ETAPA III (GEDES JS) PAIHUANO 19PIRN-107978</t>
  </si>
  <si>
    <t>PROGRAMA DE PREINVERSIÓN EN RIEGO REPARACIÓN CANAL TABALÍ BAJO TRAMO KM 1,30 (GEDES DL) OVALLE 19PIRN-107982</t>
  </si>
  <si>
    <t>PROYECTO DE FOMENTO PROFO IMPLEMENTACION DE UNIDAD DE EMBALAJES Y COMERCIALIZADORA DE PRODUCTOS HORTICOLAS (ASOEX DG) COQUIMBO 17PROFO-72101-3</t>
  </si>
  <si>
    <t>PROYECTO DE FOMENTO PROFO PRODUCCIÓN Y EXPORTACIÓN DE NUECES (ASOEX DG) RIO HURTADO 16PROFO-65770-3.</t>
  </si>
  <si>
    <t>PROYECTO DE FOMENTO PROFO PROGRAMA FOMENTO PARA LA EXPORTACIÓN (ASOEX DG) MONTE PATRIA 17PROFO-80894-2.</t>
  </si>
  <si>
    <t>NODO FORTALECIMIENTO EXPORTADOR PESQUERO Y ACUÍCOLA DE ECONOMÍA CIRCULAR (ASOEX DL) COQUIMBO, LA SERENA Y LA HIGUERA 19REDEXP-109777</t>
  </si>
  <si>
    <t>NODO LOCACIONES FÍLMICAS REGIÓN DE COQUIMBO (CODESSER DL) LA SERENA, PAIHUANO, MONTE PATRIA, OVALLE, SALAMANCA Y COMBARBALA 17NODO-89124-2.</t>
  </si>
  <si>
    <t>Ovalle,Paiguano,Salamanca,Combarbalá,La Serena,Monte Patria</t>
  </si>
  <si>
    <t>NODO POSICIONAMIENTO OFERTA TURISTICA DE INTERESES ESPECIALES REGION DE COQUIMBO (CODESSER BL) LA SERENA 18NODO-105202</t>
  </si>
  <si>
    <t>DESARROLLO DE PROTOTIPO DE LUCES LED PARA AUMENTO DE LA PRODUCCIÓN DE HAEMATOCOCCUS PLUVIALIS (ALIMTEC FJ) VICUÑA 18ITE-103172</t>
  </si>
  <si>
    <t>PROTOTIPO DE UN SISTEMA DE RESPUESTA AUTOMÁTICA ANTE UNA FUGA DE GAS EN UN RECINTO CERRADO (WILUG JS) COQUIMBO 18ITE1-102737</t>
  </si>
  <si>
    <t>24.01.223</t>
  </si>
  <si>
    <t>Cooperación Internacional</t>
  </si>
  <si>
    <t>Control Programas de la JUNAEB</t>
  </si>
  <si>
    <t>24.03.170.002</t>
  </si>
  <si>
    <t>Convenios con Municipalidades y Otras Instituciones Homologación Remuneraciones VTF</t>
  </si>
  <si>
    <t>Programa Material de Enseñanza</t>
  </si>
  <si>
    <t>Andacollo,Ovalle,Salamanca,Combarbala,Illapel,La Serena,Monte Patria</t>
  </si>
  <si>
    <t>33.03.005</t>
  </si>
  <si>
    <t>Convenios con Municipalidades Transferencia de Capital</t>
  </si>
  <si>
    <t>Subsecretaría de Educación</t>
  </si>
  <si>
    <t>24.03.089</t>
  </si>
  <si>
    <t>Desarrollo curricular</t>
  </si>
  <si>
    <t>Asignación Variable De Desempeño Individual Art 17 Ley 19.933</t>
  </si>
  <si>
    <t>Supervisión Técnico Pedagógica</t>
  </si>
  <si>
    <t>Transporte Escolar Rural</t>
  </si>
  <si>
    <t>30137339</t>
  </si>
  <si>
    <t>Sala cuna y Jardín Infantil</t>
  </si>
  <si>
    <t>40006938-0</t>
  </si>
  <si>
    <t>Liceo Bicentenario de Excelencia Educativa</t>
  </si>
  <si>
    <t>22.11.002.001</t>
  </si>
  <si>
    <t>D. REGIONAL Programa de Capacitación para funcionarios</t>
  </si>
  <si>
    <t>Ovalle,Vicuña,Combarbalá,Illapel,La Serena</t>
  </si>
  <si>
    <t>Gendarmería de Chile</t>
  </si>
  <si>
    <t>Programas de Rehabilitación y Reinserción para ususuarios del Medio Libre</t>
  </si>
  <si>
    <t>PROGRAMA DE REINSERCION SOCIAL PARA PRIVADOS DE LIBERTAD</t>
  </si>
  <si>
    <t>Ovalle,Combarbalá,Illapel,La Serena</t>
  </si>
  <si>
    <t>PROGRAMA DE REINSERCION SOCIAL PARA PRIVADOS DE LIBERTAD DE UUPP</t>
  </si>
  <si>
    <t>Ovalle,Illapel</t>
  </si>
  <si>
    <t>Programa de Intermediación laboral para usuarios del Medio Libre</t>
  </si>
  <si>
    <t>Ovalle,Combarbalá,Coquimbo,Illapel,La Serena</t>
  </si>
  <si>
    <t>24.03.004</t>
  </si>
  <si>
    <t>C.A.I.S. LA SERENA PROGRAMA DE APOYO POST PENITENCIARIO</t>
  </si>
  <si>
    <t>24.03.006</t>
  </si>
  <si>
    <t>C.A.I.S. PROGRAMA DE REINSERCION LABORAL PARA USUARIOS DEL SISTEMA ABIERTO</t>
  </si>
  <si>
    <t>Andacollo,Ovalle,Paiguano,Punitaqui,Río Hurtado,Salamanca,Canela,Combarbalá,Coquimbo,Illapel,La Higuera,La Serena,Los Vilos,Monte Patria</t>
  </si>
  <si>
    <t>24.03.007</t>
  </si>
  <si>
    <t>CP LA SERENA P02P SECCIONES JUVENILES</t>
  </si>
  <si>
    <t>24.03.009</t>
  </si>
  <si>
    <t>CP LA SERENA P.02 PROGRAMA CRECIENDO JUNTOS</t>
  </si>
  <si>
    <t>ALA PIL COQUIMBO 1040325</t>
  </si>
  <si>
    <t>ASE ATENCION SOCIOEDUCATIVA COMUNA DE OVALLE 1040341</t>
  </si>
  <si>
    <t>ASE EDUCANDO PARA LA PAZ 1040343</t>
  </si>
  <si>
    <t>ASE PAULO FREIRE COMUNA LA SERENA 1040342</t>
  </si>
  <si>
    <t>ASR - PIL COQUIMBO 1040324</t>
  </si>
  <si>
    <t>DAM ILLAPEL GAMI (CHOAPA) 1040355</t>
  </si>
  <si>
    <t>DAM – LA SERENA (GAMI)  100297</t>
  </si>
  <si>
    <t>MCA MEDIDAS CAUTELARES ELQUI 1040336</t>
  </si>
  <si>
    <t>MCA MEDIDAS CAUTELARES LIMARI-CHOAPA 1040337</t>
  </si>
  <si>
    <t>CHOAPA,LIMARÍ</t>
  </si>
  <si>
    <t>OFICINA DE PROTECCION COQUIMBO 1040352</t>
  </si>
  <si>
    <t>OFICINA DE PROTECCION ILLAPEL 1040350</t>
  </si>
  <si>
    <t>OFICINA DE PROTECCION LA SERENA 1040349</t>
  </si>
  <si>
    <t>OFICINA DE PROTECCION OVALLE 1040347</t>
  </si>
  <si>
    <t>OFICINA PROTECCION ANDACOLLO 1040353</t>
  </si>
  <si>
    <t>OFICINA PROTECCION VICUÑA 1040348</t>
  </si>
  <si>
    <t>PIE ADRA COQUIMBO 1040359</t>
  </si>
  <si>
    <t>PLA LIBERTAD ASISTIDA LIMARI CHOAPA 1040339</t>
  </si>
  <si>
    <t>PLA PROVINCIA DE ELQUI 1040338</t>
  </si>
  <si>
    <t>PPF MONTE PATRIA 1040361</t>
  </si>
  <si>
    <t>PSA PROGRAMA SALIDA ALTERNATIVA 1040345</t>
  </si>
  <si>
    <t>RLP-PER- CENTRO DE VIDA CHILE 1040356-1040357</t>
  </si>
  <si>
    <t>Secretaría y Administración General Ministerio de Justicia</t>
  </si>
  <si>
    <t>(24.01.630), Programa 4 a 7 CORPORACION GABRIEL GONZALEZ VIDELA LA SERENA</t>
  </si>
  <si>
    <t>(24.01.630), Programa 4 a 7 MUNCIPALIDAD DE ILLAPEL</t>
  </si>
  <si>
    <t>(24.01.630), Programa 4 a 7 MUNICIPALIDAD DE ANDACOLLO</t>
  </si>
  <si>
    <t>(24.01.630), Programa 4 a 7 MUNICIPALIDAD DE COMBARBALA</t>
  </si>
  <si>
    <t>(24.01.630), Programa 4 a 7 MUNICIPALIDAD DE COQUIMBO</t>
  </si>
  <si>
    <t>(24.01.630), Programa 4 a 7 MUNICIPALIDAD DE MONTE PATRIA</t>
  </si>
  <si>
    <t>(24.01.630), Programa 4 a 7 MUNICIPALIDAD DE OVALLE</t>
  </si>
  <si>
    <t>(24.01.630), Programa 4 a 7 MUNICIPALIDAD DE PUNITAQUI</t>
  </si>
  <si>
    <t>(24.01.630), Programa 4 a 7 MUNICIPALIDAD DE SALAMANCA</t>
  </si>
  <si>
    <t>(24.01.630), Programa 4 a 7 MUNICIPALIDAD DE VICUNA</t>
  </si>
  <si>
    <t>(24.01.010) Mujer Sexualidad y Maternidad  Municipalidad de Coquimbo</t>
  </si>
  <si>
    <t>(24.01.010) Mujer Sexualidad y Maternidad MUNICIPALIDAD DE OVALLE</t>
  </si>
  <si>
    <t>24.01.028</t>
  </si>
  <si>
    <t>(24.010.28) FUNFA Fundacion la Familia</t>
  </si>
  <si>
    <t>(24.03.001)Programa 02, MJH – M. y T. MUINICIPALIDAD DE ANDACOLLO</t>
  </si>
  <si>
    <t>(24.03.001)Programa 02, MJH – M. y T. MUNICIPALIDAD DE COMBARBALA</t>
  </si>
  <si>
    <t>(24.03.001)Programa 02, MJH – M. y T. MUNICIPALIDAD DE COQUIMBO</t>
  </si>
  <si>
    <t>(24.03.001)Programa 02, MJH – M. y T. MUNICIPALIDAD DE ILLAPEL.</t>
  </si>
  <si>
    <t>(24.03.001)Programa 02, MJH – M. y T. MUNICIPALIDAD DE LA HIGUERA</t>
  </si>
  <si>
    <t>(24.03.001)Programa 02, MJH – M. y T. MUNICIPALIDAD DE LA SERENA</t>
  </si>
  <si>
    <t>(24.03.001)Programa 02, MJH – M. y T. MUNICIPALIDAD DE LOS VILOS</t>
  </si>
  <si>
    <t>(24.03.001)Programa 02, MJH – M. y T. MUNICIPALIDAD DE MONTE PATRIA</t>
  </si>
  <si>
    <t>(24.03.001)Programa 02, MJH – M. y T. MUNICIPALIDAD DE OVALLE</t>
  </si>
  <si>
    <t>(24.03.001)Programa 02, MJH – M. y T. MUNICIPALIDAD DE PAIHUANO</t>
  </si>
  <si>
    <t>(24.03.001)Programa 02, MJH – M. y T. MUNICIPALIDAD DE PUNITAQUI</t>
  </si>
  <si>
    <t>(24.03.001)Programa 02, MJH – M. y T. MUNICIPALIDAD DE SALAMANCA</t>
  </si>
  <si>
    <t>(24.03.001)Programa 02, MJH – M. y T. MUNICPALIDAD DE CANELA</t>
  </si>
  <si>
    <t>2401008</t>
  </si>
  <si>
    <t>(24.01.008), Prevención VCM, Programa 02  MUNICIPALIDAD DE ILLAPEL</t>
  </si>
  <si>
    <t>(24.01.008), Prevención VCM, Programa 02 MUNICIPALIDAD DE COQUIMBO</t>
  </si>
  <si>
    <t>24.01.007 Atención, Protección y Reparación, VCM Liena de Atencion  FUNDACION MI CASA DE LA SERENA</t>
  </si>
  <si>
    <t>24.01.007 Atención, Protección y Reparación, VCM Liena de Atencion  GOBIERNO REGIONAL LIMARI CASA ACOGIDA OVALLE</t>
  </si>
  <si>
    <t>24.01.007 Atención, Protección y Reparación, VCM Liena de Atencion  MUNICIPALIDAD DE COQUIMBO</t>
  </si>
  <si>
    <t>24.01.007 Atención, Protección y Reparación, VCM Liena de Atencion  MUNICIPALIDAD DE ILLAPEL CENTRO DE LA MUJER</t>
  </si>
  <si>
    <t>24.01.007 Atención, Protección y Reparación, VCM Liena de Atencion  MUNICIPALIDAD DE LA SERENA CENTRO DE HOMBRES</t>
  </si>
  <si>
    <t>24.01.007 Atención, Protección y Reparación, VCM Liena de Atencion  MUNICIPALIDAD DE LA SERENA CENTRO MUJER</t>
  </si>
  <si>
    <t>24.01.007 Atención, Protección y Reparación, VCM Liena de Atencion  MUNICIPALIDAD DE OVALLE CENTRO DE LA MUJER</t>
  </si>
  <si>
    <t>REPOSICION MUSEOGRAFIA Y DESARROLLO  DE AREAS EDUCATIVAS MUSEO LS</t>
  </si>
  <si>
    <t>Servicio Nacional del Patrimonio Cultural</t>
  </si>
  <si>
    <t>Conjuntos Artísticos Estables</t>
  </si>
  <si>
    <t>Programa de exportación de servicios</t>
  </si>
  <si>
    <t>CONSERVACIÓN AERÓDROMO EL TUQUI DE OVALLE. IV REGIÓN DE COQUIMBO</t>
  </si>
  <si>
    <t>CONSERVACION MAYOR AREA DE MOVIMIENTO AERÓDROMO LA FLORIDA REGIÓN DE COQUIMBO</t>
  </si>
  <si>
    <t>RESTAURACION FARO MONUMENTAL LA SERENA</t>
  </si>
  <si>
    <t>CONSTRUCCIÓN INFRAESTRUCTURA PESQUERA CALETA PUERTO MANSO, CANELA</t>
  </si>
  <si>
    <t>CONSTRUCCIÓN INFR. PESQUERA ARTESANAL CALETA CASCABELES, LOS VILOS</t>
  </si>
  <si>
    <t>CONSTRUCCIÓN INFR. PESQUERA ARTESANAL CALETA APOLILLADO, LA HIGUERA</t>
  </si>
  <si>
    <t>CONSTRUCCION INFRAESTRUCTURA PESQUERA ARTESANAL CALETA SIERRA</t>
  </si>
  <si>
    <t>DIAGNOSTICO ESTUDIO BASICO MEJORAMIENTO PLAYA LA SERENA COMUNA LA SERENA</t>
  </si>
  <si>
    <t>CONSTRUCCIÓN EMBALSE VALLE HERMOSO EN RÍO PAMA, COMUNA DE COMBARBALÁ</t>
  </si>
  <si>
    <t>CONSTRUCCIÓN EMBALSE LA TRANCA EN RÍO COGOTÍ</t>
  </si>
  <si>
    <t>CONSTRUCCIÓN EMBALSE EL CANELILLO</t>
  </si>
  <si>
    <t>Factibilidad</t>
  </si>
  <si>
    <t>HABILITACIÓN COMPROMISOS AMBIENTALES EMBALSE EL BATO, ILLAPEL</t>
  </si>
  <si>
    <t>DIAGNOSTICO PLAN MANEJO DE CAUCES CUENCA RÍO LIMARÍ PROVINCIA DE LIMARÍ</t>
  </si>
  <si>
    <t>CONSERVACION DE RIBERAS IV REGIÓN (2018 - 2022)</t>
  </si>
  <si>
    <t>DIAGNOSTICO VULNERABILIDAD Y PLAN MANEJO CUENCA RÍO HURTADO COMUNA RÍO HURTADO</t>
  </si>
  <si>
    <t>CONSERVACION MANEJO Y CONTROL EMBALSE VALLE HERMOSO COMBARBALA</t>
  </si>
  <si>
    <t>MEJORAMIENTO RUTA 41-CH TRAMO: GUANTA - BIFURCACION MINA DEL INDIO</t>
  </si>
  <si>
    <t>Dirección de Vialidad</t>
  </si>
  <si>
    <t>CONSTRUCCION MEJORAMIENTO RUTA D-705 SECTOR EL ARENAL (ILLAPEL) - AUCO - LOS POZOS</t>
  </si>
  <si>
    <t>CONSTRUCCIÓN ACCESO PONIENTE A VICUÑA, PROVINCIA ELQUI</t>
  </si>
  <si>
    <t>Punitaqui,Combarbalá</t>
  </si>
  <si>
    <t>MEJORAMIENTO RUTA 597, SECTOR: CARÉN-TULAHUÉN, PROVINCIA LIMARÍ, IV REGIÓN</t>
  </si>
  <si>
    <t>CONSTRUCCIÓN TÚNEL INTERNACIONAL PASO DE AGUA NEGRA</t>
  </si>
  <si>
    <t>CONSTRUCCION RUTA DE ACCESO CALETA DE HUENTELAUQUÉN, CHOAPA</t>
  </si>
  <si>
    <t>CONSERVACIÓN GLOBAL MIXTA CAMINOS RED VIAL IV REGIÓN 2017-2021</t>
  </si>
  <si>
    <t>MEJORAMIENTO CBI RUTA D-37 E, SECTOR TILAMA-CAIMANES, PROV. CHOAPA</t>
  </si>
  <si>
    <t>CONSERVACIÓN CAMINOS GLOSA 06 DIVERSAS PROVINCIAS, REGION DE COQUIMBO</t>
  </si>
  <si>
    <t>AMPLIACIÓN RUTA 41-CH SECTOR: BIFURCACIÓN LAS ROJAS - BIFURCACIÓN  A MARQUESA</t>
  </si>
  <si>
    <t>AMPLIACIÓN TERCERAS PISTAS RUTA D-51 SECTOR: CUESTA SAN ANTONIO - ANDACOLLO</t>
  </si>
  <si>
    <t>CONSERVACIÓN RED VIAL REGIÓN DE COQUIMBO (2018 - 2020)</t>
  </si>
  <si>
    <t>CONSERVACIÓN GLOBAL MIXTA CAMINOS RED VIAL IV REGIÓN (2018-2022)</t>
  </si>
  <si>
    <t>CONSERVACIÓN CAMINOS BÁSICOS REGIÓN DE COQUIMBO 2018-2020</t>
  </si>
  <si>
    <t>MEJORAMIENTO CBI RUTA D-37 E, SECTOR TUNEL LAS PALMAS - TILAMA</t>
  </si>
  <si>
    <t>CONSTRUCCIÓN INTERCONEXIÓN VIAL RUTA 41 CH - BORDE COSTERO PROV. ELQUI</t>
  </si>
  <si>
    <t>Vicuña,Coquimbo,La Higuera,La Serena</t>
  </si>
  <si>
    <t>REPOSICION PUENTE MARQUESA EN RUTA D-215, COMUNA VICUÑA, REGIÓN DE COQUIMBO</t>
  </si>
  <si>
    <t>MEJORAMIENTO CBI RUTA D-595, SECTOR: SERÓN-HURTADO, PROVINCIA DE LIMARI</t>
  </si>
  <si>
    <t>CONSERVACION GLOBAL MIXTA CAMINOS RED VIAL REGION DE COQUIMBO</t>
  </si>
  <si>
    <t>CONSERVACION CAMINOS BASICOS REGION DE COQUIMBO 2019-2020</t>
  </si>
  <si>
    <t>CONSERVACION RED VIAL ADMINISTRACION DIRECTA REGION DE COQUIMBO AÑO 2019</t>
  </si>
  <si>
    <t>CONSTRUCCION PUENTE SOBRE ESTERO PUNITAQUI EN RUTA D-607</t>
  </si>
  <si>
    <t>CONSTRUCCION INTERCONEXION VIAL RUTA D-520 (QUEBRADA SECA) - RUTA D-510 - RUTA D-440 - TONGOY</t>
  </si>
  <si>
    <t>MEJORAMIENTO CBI RUTA D-875, S. EMBALSE CULIMO - TILAMA, LOS VILOS</t>
  </si>
  <si>
    <t>REPOSICION PUENTE EL TOME EN RUTA D-517, COMUNA DE MONTE PATRIA</t>
  </si>
  <si>
    <t>REPOSICION PUENTE MONTEGRANDE EN RUTA D-487, COMUNA DE PAIHUANO</t>
  </si>
  <si>
    <t>AMPLIACIÓN, REHABILITACIÓN Y MEJORAMIENTO DE LA RUTA 5 SECTOR LOS VILOS-LA SERENA (INSPECCIÓN FISCAL)</t>
  </si>
  <si>
    <t>Dirección General de Concesiones de Obras Públicas</t>
  </si>
  <si>
    <t>CONCESIÓN RUTA 5 TRAMO LOS VILOS - LA SERENA (SUBSIDIO)</t>
  </si>
  <si>
    <t>CONCESIÓN TERMINAL DE PASAJEROS AEROPUERTO LA FLORIDA - LA SERENA (INSPECCIÓN FISCAL)</t>
  </si>
  <si>
    <t>ELQUI,LIMARÍ</t>
  </si>
  <si>
    <t>-- CONCESIÓN AERÓDROMO LÑA FLORIDA DE LA SERENA, IV REGIÓN DE COQUIMBO (PUBLICACIONES)</t>
  </si>
  <si>
    <t>RUTA D-43 LA SERENA - OVALLE (COMPENSACIONES)</t>
  </si>
  <si>
    <t>CONSTRUCCION SISTEMA APR PANGALILLO, COMUNA DE LOS VILOS</t>
  </si>
  <si>
    <t>MEJORAMIENTO SISTEMA APR EL ISLON, COMUNA LA SERENA</t>
  </si>
  <si>
    <t>MEJORAMIENTO SISTEMA APR HURTADO EL CHAÑAR RÍO HURTADO</t>
  </si>
  <si>
    <t>MEJORAMIENTO SISTEMA APR QUEBRADA DE PAIHUANO, COMUNA DE PAIHUANO</t>
  </si>
  <si>
    <t>MEJORAMIENTO SISTEMA AGUA POTABLE RURAL LA CALERA, COMUNA DE VICUÑA</t>
  </si>
  <si>
    <t>AMPLIACION SISTEMA APR SONORA LOS ACACIOS, COMUNA DE OVALLE</t>
  </si>
  <si>
    <t>AMPLIACION SAPR VILLASECA, CANELILLA ALTO-EL ESPINAL, OVALLE</t>
  </si>
  <si>
    <t>MEJORAMIENTO SISTEMA APR CUNLAGUA, ARBOLEDA GRANDE, EL TEBAL, SALAMANCA</t>
  </si>
  <si>
    <t>CONSTRUCCION SISTEMA APR ATELCURA CANELA</t>
  </si>
  <si>
    <t>EXPLORANDO NUEVOS CLIENTES EN TIEMPOS COMPLEJOS</t>
  </si>
  <si>
    <t>Fortalecer la penetración del Pisco en los mercados de Europa, EEUU y Argentina</t>
  </si>
  <si>
    <t>Fortalecer la penetración y posicionamiento del Pisco Chileno - II etapa</t>
  </si>
  <si>
    <t>Penetración de pisco Waqar en NYC</t>
  </si>
  <si>
    <t>Penetración de Pisco WAQAR en UK &amp; Francia</t>
  </si>
  <si>
    <t>Sistemas Innovadores en Tratamiento de Aguas Residuales</t>
  </si>
  <si>
    <t>24.03.298</t>
  </si>
  <si>
    <t>TRANSFERENCIAS MUNICIPALES  COMBARBALÁ (LEY N°19.378)</t>
  </si>
  <si>
    <t>TRANSFERENCIAS MUNICIPALES MONTE PATRIA(LEY N°19.378)</t>
  </si>
  <si>
    <t>TRANSFERENCIAS MUNICIPALES OVALLE (LEY N°19.378)</t>
  </si>
  <si>
    <t>TRANSFERENCIAS MUNICIPALES RÍO HURTADO (LEY N°19.378)</t>
  </si>
  <si>
    <t>TRANSFERENCIAS MUNICIPALES SALAMANCA (LEY N°19.378)</t>
  </si>
  <si>
    <t>Adquisición Mamógrafo Móvil para Servicio de Salud Coquimbo</t>
  </si>
  <si>
    <t>Subsecretaría de Salud Pública</t>
  </si>
  <si>
    <t>Andacollo,Coquimbo,Los Vilos</t>
  </si>
  <si>
    <t>Ovalle,Salamanca,Coquimbo,Illapel,La Serena,Monte Patria</t>
  </si>
  <si>
    <t>24.01.477</t>
  </si>
  <si>
    <t>Programa de Reconversión Laboral</t>
  </si>
  <si>
    <t>005-04-13</t>
  </si>
  <si>
    <t>JUAN PABLO MADRID AVALOS</t>
  </si>
  <si>
    <t>009-13-13</t>
  </si>
  <si>
    <t>ASOCIACION REGIONAL DE CANALES DE TV ABIERTA -ARCATEL A.G.</t>
  </si>
  <si>
    <t>014-13-13</t>
  </si>
  <si>
    <t>FUNDACIÓN INSTITUTO DE ESTUDIOS LABOLRALES</t>
  </si>
  <si>
    <t>017-13-13</t>
  </si>
  <si>
    <t>FUNDACIÓN CLOTARIO BLEST</t>
  </si>
  <si>
    <t>019-13-13</t>
  </si>
  <si>
    <t>INSTITUTO CATÓLICO CHILENO DE MIGRACIÓN</t>
  </si>
  <si>
    <t>021-13-13</t>
  </si>
  <si>
    <t>INSTITUTO PROFESIONAL DE CHILE</t>
  </si>
  <si>
    <t>Formacion Para el Deporte FONDEPORTE</t>
  </si>
  <si>
    <t>Deporte De Competicion  FONDEPORTE</t>
  </si>
  <si>
    <t>24.01.361</t>
  </si>
  <si>
    <t>Programa de Normalización de Infraestructura</t>
  </si>
  <si>
    <t>24.01.368</t>
  </si>
  <si>
    <t>Gestión de Recintos Deportivos</t>
  </si>
  <si>
    <t>Formacion Para el Deporte Publico FONDEPORTE</t>
  </si>
  <si>
    <t>Deporte Recreativo Publico Fondeporte</t>
  </si>
  <si>
    <t>Deporte De Competicion  Publico Fondeporte</t>
  </si>
  <si>
    <t>Deporte de participación publico DPS</t>
  </si>
  <si>
    <t>FDT-P2019-04-01</t>
  </si>
  <si>
    <t>Sistemas de Transmisión para la Implementación de la Televisión Digital Terrestre</t>
  </si>
  <si>
    <t>Subsecretaría de Telecomunicaciones</t>
  </si>
  <si>
    <t>SERVIU Región de Coquimbo</t>
  </si>
  <si>
    <t>Subsecretaría de Vivienda y Urbanismo</t>
  </si>
  <si>
    <t>Municipalidades para el Programa Aldeas y Campamentos (Combarbalá)</t>
  </si>
  <si>
    <t>020304</t>
  </si>
  <si>
    <t>NSCA Cuenca del Rio Elqui</t>
  </si>
  <si>
    <t>030204</t>
  </si>
  <si>
    <t>Implementacion acciones Plan Recoge Lucumillo</t>
  </si>
  <si>
    <t>080104</t>
  </si>
  <si>
    <t>Plan de Manejo SN Humedales de Tongoy</t>
  </si>
  <si>
    <t>080204</t>
  </si>
  <si>
    <t>Programa Nacional de Proteccion de Humedales  Cordillera Sasso (Cochiguaz)</t>
  </si>
  <si>
    <t>Programa Nacional de Proteccion de Humedales La Boca</t>
  </si>
  <si>
    <t>300204</t>
  </si>
  <si>
    <t>Planes de Recuperación y conservación de Especies recoge Lucumillo</t>
  </si>
  <si>
    <t>4-A-029-2019</t>
  </si>
  <si>
    <t>Un area educativa para Andacollo</t>
  </si>
  <si>
    <t>4-A-041-2019</t>
  </si>
  <si>
    <t>Integrandro comunidad; recuperacion de participativa de la platabanda Colo Colo a traves de la puesta en valor de la biodiversidad</t>
  </si>
  <si>
    <t>4-ES-048-2019</t>
  </si>
  <si>
    <t>Aprendiendo a reducir, reciclar y reutilizar</t>
  </si>
  <si>
    <t>4-ES-049-2019</t>
  </si>
  <si>
    <t>Consumo consciente:Reutilizacion de aguas grises, Escuela lucia Godoy Alcayaga Coquimbo</t>
  </si>
  <si>
    <t>4-ES-055-2019</t>
  </si>
  <si>
    <t>Eduacacion Ambiental para desarrollar conciencia y liderazgo ambiental de Combarbala</t>
  </si>
  <si>
    <t>4-ES-056-2019</t>
  </si>
  <si>
    <t>JASUBI, Jardin sustentable y Biodiversidad para los Niños</t>
  </si>
  <si>
    <t>4-G-006-2019</t>
  </si>
  <si>
    <t>Yo reciclo mi barrio, Sector la Serena</t>
  </si>
  <si>
    <t>4-P-050-2019</t>
  </si>
  <si>
    <t>Regando con la energia del sol: eficiencia energetica para la comunidad Diaguita de Salamanca</t>
  </si>
  <si>
    <t>Secretaría General de Gobierno</t>
  </si>
  <si>
    <t>1-C-2015-1821</t>
  </si>
  <si>
    <t>CONSTRUCCIÓN SEDE CLUB DEPORTIVO VICTORIA</t>
  </si>
  <si>
    <t>1-C-2015-1824</t>
  </si>
  <si>
    <t>CONSTRUCCIÓN SEDE SOCIAL CABANILLAS</t>
  </si>
  <si>
    <t>1-C-2016-1170</t>
  </si>
  <si>
    <t>CONSTRUCCIÓN SEDE SOCIAL Y MEJORAMIENTO DE AREA VERDE COLINA EL PINO</t>
  </si>
  <si>
    <t>1-C-2016-1534</t>
  </si>
  <si>
    <t>OBRA NUEVA SEDE SOCIAL CLUB DE ADULTO MAYOR JARDÍN DEL EDÉN</t>
  </si>
  <si>
    <t>1-C-2016-66</t>
  </si>
  <si>
    <t>CENTRO COMUNITARIO BARRIO UNIVERSITARIO</t>
  </si>
  <si>
    <t>1-C-2019-63</t>
  </si>
  <si>
    <t>PROYECTO DE SEMAFORIZACIÓN AV LAS PARCELAS - AV ARAUCO</t>
  </si>
  <si>
    <t>4103181001-C</t>
  </si>
  <si>
    <t>ASISTENCIA TÉCNICA PARA LA ELABORACIÓN DE PROYECTOS DE SANEAMIENTO SANITARIOS Y APR ALTERNATIVOS ,EN LA COMUNA DE ANDACOLLO.</t>
  </si>
  <si>
    <t>41040077</t>
  </si>
  <si>
    <t>EDUCACIÓN EN TENENCIA RESPONSABLE DE ANIMALES DE COMPAÑÍA 2019, COMUNA DE LA HIGUERA</t>
  </si>
  <si>
    <t>4105181001-C</t>
  </si>
  <si>
    <t>ASISTENCIA TECNICA PARA ELABORACION PROYECTOS DE SISTEMA DE AGUA POTABLE RURAL PARA SECTORES SEMI-CONCENTRADOS Y DISPERSOS DE PAIHUANO</t>
  </si>
  <si>
    <t>42030094</t>
  </si>
  <si>
    <t>PLAN NACIONAL DE ESTERILIZACIÓN RESPONSABILIDAD COMPARTIDA 2019 COMUNA DE LOS VILOS</t>
  </si>
  <si>
    <t>42040102</t>
  </si>
  <si>
    <t>PLAN MÉDICO VETERINARIO EN TU MUNICIPIO 2019 COMUNA DE SALAMANCA</t>
  </si>
  <si>
    <t>43010079</t>
  </si>
  <si>
    <t>PLAN NACIONAL DE ESTERILIZACIONES RESPONSABILIDAD COMPARTIDA AÑO 2018</t>
  </si>
  <si>
    <t>43010088</t>
  </si>
  <si>
    <t>PLAN MEDICO VETERINARIO EN TU MUNICIPIO 2019 (PVET), COMUNA DE OVALLE</t>
  </si>
  <si>
    <t>4303181001-C</t>
  </si>
  <si>
    <t>CONTRATACIÓN DE PROFESIONALES PARA GENERACIÓN DE PROYECTOS, CARTERA SANEAMIENTO SANITARIO, MONTE PATRIA</t>
  </si>
  <si>
    <t>43040080</t>
  </si>
  <si>
    <t>PLAN DE MASCOTA PROTEGIDA 2018 COMUNA DE PUNITAQUI</t>
  </si>
  <si>
    <t>43050092</t>
  </si>
  <si>
    <t>PLAN MÉDICO VETERINARIO EN TU MUNICIPIO 2019 COMUNA DE RÍO HURTADO</t>
  </si>
  <si>
    <t>43050093</t>
  </si>
  <si>
    <t>PLAN NACIONAL DE ESTERILIZACIONES RESPONSABILIDAD COMPARTIDA 2019 COMUNA DE RIO HURTADO</t>
  </si>
  <si>
    <t>43050096</t>
  </si>
  <si>
    <t>EDUCACION EN TENENCIA RESPONSABLE DE ANIMALES DE COMPAÑIA 2019 COMUNA DE RÍO HURTADO</t>
  </si>
  <si>
    <t>Subsecretaría de Desarrollo Regional y Administrativo</t>
  </si>
  <si>
    <t>ACTUALIZACION ESTRATEGIA REGIONAL DE DESARROLLO AL 2030 REGION DE COQUIMBO</t>
  </si>
  <si>
    <t>APLICACIÓN NUMERAL 2.1 GLOSA 02 COMÚN PARA GORES</t>
  </si>
  <si>
    <t>ADQUISICION MAQUINARIA PESADA PARA MANTENCION Y REPARACION DE CAMINOS RURALES, COQUIMBO</t>
  </si>
  <si>
    <t>ADQUISICION 3 CAMIONES ALJIBES PARA RIEGO DE AREAS VERDES DE LA COMUNA DE COQUIMBO</t>
  </si>
  <si>
    <t>REPOSICION DE DOS CAMIONES RECOLECTORES DE RESIDUOS DOMICILIARIOS, LA HIGUERA</t>
  </si>
  <si>
    <t>REPOSICION VEHÍCULOS MUNICIPALES, PAIHUANO</t>
  </si>
  <si>
    <t>REPOSICION DE VEHÍCULOS DE MAQUINARIA PESADA PARA LA COMUNA DE OVALLE</t>
  </si>
  <si>
    <t>ADQUISICION VEHÍCULOS PARA FUNCIONES OPERATIVAS, ILLAPEL</t>
  </si>
  <si>
    <t>ADQUISICION CAMIÓN EQUIPADO CON ELEVADOR</t>
  </si>
  <si>
    <t>REPOSICION RETROEXCAVADORA, COMUNA DE ILLAPEL</t>
  </si>
  <si>
    <t>ADQUISICION EQUIPOS Y PROGRAMAS INFORMATICOS, MUNICIPALIDAD DE SALAMANCA</t>
  </si>
  <si>
    <t>ADQUISICION EQUIPAMIENTO MEDICO SECCIÓN AÉREA LA SERENA</t>
  </si>
  <si>
    <t>ADQUISICION VEHÍCULOS Y CONTENEDORES PARA RECICLAJE EN LA SERENA</t>
  </si>
  <si>
    <t>ADQUISICION VEHÍCULOS PARA FUNCIONES OPERATIVAS, SALAMANCA.</t>
  </si>
  <si>
    <t>ADQUISICION DE EQUIPO Y VEHÍCULO PARA LIMPIEZA DE PLAYAS, LA SERENA.</t>
  </si>
  <si>
    <t>ADQUISICION DE DOS CAMIONES ALJIBE PARA DISTRIBUCIÓN DE AGUA POTABLE, COMUNA DE VICUÑA</t>
  </si>
  <si>
    <t>ADQUISICION DE DOS BUSES MUNICIPALES PARA EL TRASLADO DE ALUMNOS, COMUNA DE VICUÑA</t>
  </si>
  <si>
    <t>ADQUISICION CAMAS Y EQUIPOS PARA EDIFICIO CONSTRUCCIÓN ACELERADA EN HOSPITAL DE COQUIMBO.</t>
  </si>
  <si>
    <t>CONSTRUCCIÓN CESFAM II EN SECTOR TIERRAS BLANCAS (*)</t>
  </si>
  <si>
    <t>MEJORAMIENTO CALLES PERIMETRALES FUTURO PARQUE, LOS VILOS</t>
  </si>
  <si>
    <t>AMPLIACIÓN OBRAS DE URBANIZACIÓN, SECTOR ALFALFARES, COMUNA DE LA SERENA (DISEÑO)</t>
  </si>
  <si>
    <t>CONSTRUCCIÓN URBANIZACIÓN BÁSICA LOCALIDAD DE ALTOVALSOL, COMUNA DE LA SERENA (DISEÑO)</t>
  </si>
  <si>
    <t>CONSERVACION CBC RUTA D-485, SECTOR HORCON – ALCOHUAZ, COMUNA DE PAIHUANO, REGIÓN DE COQUIMBO.</t>
  </si>
  <si>
    <t>CONSERVACION CBC RUTA D-510, SECTOR HUAYANAY - EL TANGUE, COMUNA DE COQUIMBO.</t>
  </si>
  <si>
    <t>CONSERVACION CBC RUTA D-540, S. PUNILLA - FRAY JORGE, COMUNA DE OVALLE, REGIÓN DE COQUIMBO.</t>
  </si>
  <si>
    <t>CONSERVACION CBC RUTA D-841, S. ARBOLEDA GRANDE - MANQUEHUA, SALAMANCA, REGION COQUIMBO.</t>
  </si>
  <si>
    <t>CONSERVACION CBC RUTA D-955, S. LO MUÑOZ-INFIERNILLO, COMUNA LOS VILOS, REGIÓN DE COQUIMBO.</t>
  </si>
  <si>
    <t>MEJORAMIENTO ESPACIO PÚBLICO AVENIDA BELTRÁN AMENÁBAR, ANDACOLLO</t>
  </si>
  <si>
    <t>CONSTRUCCION CENTRO DEPORTIVO CULTURAL PROFESORES COMUNA DE COQUIMBO</t>
  </si>
  <si>
    <t>MEJORAMIENTO COMPLEJO DEPORTIVO JUAN SOLDADO, COMUNA DE LA SERENA</t>
  </si>
  <si>
    <t>MEJORAMIENTO CANCHAS FUTBOLITO Y DEPENDENCIAS PARQUE 18 DE SEPTIEMBRE, COMUNA DE LA SERENA</t>
  </si>
  <si>
    <t>CONSTRUCCION RED ELECTRICA DE CENTINELA II - CARRIZAL, COMBARBALA</t>
  </si>
  <si>
    <t>REPOSICION CENTRO COMUNITARIO DE REHABILITACION, COMUNA DE MONTE PATRIA</t>
  </si>
  <si>
    <t>CONSTRUCCION INFR. PESQUERA ARTESANAL CALETA TALQUILLA, OVALLE</t>
  </si>
  <si>
    <t>REPOSICION ESCUELA MARCOS RIGOBERTO PIZARRO, SAN JULIAN, OVALLE</t>
  </si>
  <si>
    <t>REPOSICION ESCUELA SAN ANTONIO DE LA VILLA, BARRAZA, COMUNA DE OVALLE</t>
  </si>
  <si>
    <t>CONSERVACION CBC RUTA D-535, S. CRUCE RUTA 5 - CRUCE D-505 CUESTA LAS SOSSAS, OVALLE.</t>
  </si>
  <si>
    <t>MEJORAMIENTO CALLE CAUPOLICAN, SECTOR CENTRO CÍVICO, PUNITAQUI</t>
  </si>
  <si>
    <t>CONSTRUCCION SISTEMA DE ELECTRIF. RURAL AJIAL DE QUILES PUNITAQUI</t>
  </si>
  <si>
    <t>MEJORAMIENTO COMPLEJO DEPORTIVO DE PICHASCA, RIO HURTADO</t>
  </si>
  <si>
    <t>MEJORAMIENTO ESPACIOS PUBLICOS SERÓN, RIO HURTADO</t>
  </si>
  <si>
    <t>MEJORAMIENTO MULTICANCHA FUNDINA, RÍO HURTADO</t>
  </si>
  <si>
    <t>MEJORAMIENTO ESPACIOS PUBLICOS SAN PEDRO, RIO HURTADO</t>
  </si>
  <si>
    <t>MEJORAMIENTO CAMINO ILLAPEL - CUZ CUZ, COMUNA DE ILLAPEL</t>
  </si>
  <si>
    <t>CONSTRUCCION ELECTRIFICACION RURAL, VALLE DE CAMISAS, SALAMANCA</t>
  </si>
  <si>
    <t>CONSERVACION EDIFICIO INTENDENCIA REGIÓN DE COQUIMBO</t>
  </si>
  <si>
    <t>REPOSICION POSTA SALUD RURAL NUEVA TALCUNA, COMUNA DE VICUÑA</t>
  </si>
  <si>
    <t>MEJORAMIENTO EJE PEDRO LEON GALLO, COMUNA DE MONTE PATRIA</t>
  </si>
  <si>
    <t>REPOSICION POSTA SALUD RURAL DE LLIMPO, COMUNA DE SALAMANCA</t>
  </si>
  <si>
    <t>REPOSICION POSTA DE SALUD RURAL CUNCUMEN, COMUNA DE SALAMANCA</t>
  </si>
  <si>
    <t>CONSTRUCCION PASEO PEATONAL QUEBRADA EL CONSUELO, COMUNA DE SALAMANCA</t>
  </si>
  <si>
    <t>REPOSICION POSTA DE TAHUINCO, COMUNA DE SALAMANCA</t>
  </si>
  <si>
    <t>CONSTRUCCION POLIDEPORTIVO SINDEMPART, COQUIMBO</t>
  </si>
  <si>
    <t>REPOSICION RESIDENCIA DISCAPACIDAD SENAME COQUIMBO</t>
  </si>
  <si>
    <t>CONSTRUCCION MACRO DEPÓSITO ARQUEOLÓGICO REGIONAL, REGIÓN DE COQUIMBO</t>
  </si>
  <si>
    <t>CONSTRUCCION SEDE COMUNAL ADULTO MAYOR, COMUNA DE LOS VILOS</t>
  </si>
  <si>
    <t>MEJORAMIENTO PLAZA SERGIO SILVA, LOS VILOS.</t>
  </si>
  <si>
    <t>CONSERVACION EDIFICIO CONSISTORIAL COMBARBALÁ</t>
  </si>
  <si>
    <t>APLICACIÓN LETRA A) ART. CUARTO TRANSITORIO LEY Nº 20.378 - PROGRAMAS RENUEVA TU MICRO Y RENUEVA TU COLECTIVO</t>
  </si>
  <si>
    <t>ADQUISICION CAMIÓN ALJIBE, EQUIPO Y EQUIPAMIENTO PARA EL CUERPO DE BOMBEROS DE LOS VILOS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</si>
  <si>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</si>
  <si>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</si>
  <si>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</si>
  <si>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</si>
  <si>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</si>
  <si>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</si>
  <si>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</si>
  <si>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</si>
  <si>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</si>
  <si>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</si>
  <si>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</si>
  <si>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</si>
  <si>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</si>
  <si>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</si>
  <si>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</si>
  <si>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IFOP – CONSOLIDACIÓN ESTRATEGIA PESQUERA ACUÍCOLA DEL CAMARÓN EN LA CUENCA DEL RÍO CHOAPA (30480241-0).</t>
  </si>
  <si>
    <t>INIA - A PEQUEÑOS PRODUCTORES DE SISTEMA CERTIFICACIÓN DE D.O. (40010403-0)</t>
  </si>
  <si>
    <t>CONSTRUCCION OBRAS DE URBANIZACION BASICA PUNTA COLORADA, LA HIGUERA</t>
  </si>
  <si>
    <t>INNOVACHILE - TRANSFERENCIA ESTUDIOS HIDROGEOLÓGICOS Y GEOFÍSICOS POR SECTORES Y MICROCUENCAS (30382623-0)</t>
  </si>
  <si>
    <t>CONICYT - TRANSFERENCIA DISEÑO DE MAGÍSTER ORIENTADO EN GESTIÓN DE RECURSO HÍDRICO (30382173-0).</t>
  </si>
  <si>
    <t>CORFO - TRANSFERENCIA MEJORAMIENTO DE LA COMPETITIVIDAD DEL ASTROTURISMO (30467183-0)</t>
  </si>
  <si>
    <t>CORFO - TRANSFERENCIA ECOSISTEMA DE EMPRENDIMIENTO DINÁMICO REGIONAL (30467086-0).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</si>
  <si>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</si>
  <si>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</si>
  <si>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</si>
  <si>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</si>
  <si>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</si>
  <si>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</si>
  <si>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</si>
  <si>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</si>
  <si>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</si>
  <si>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</si>
  <si>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</si>
  <si>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</si>
  <si>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</si>
  <si>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</si>
  <si>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</si>
  <si>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</si>
  <si>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SUBSECRETARIA DE PESCA – RECUPERACIÓN DE LA SUSTENTABILIDAD DE LAS ACTIVIDADES DE PESCA (30352777-0)</t>
  </si>
  <si>
    <t>SEREMI DE BIENES NACIONALES - PROTECCIÓN FORTALECIMIENTO DEL DERECHO DE PROPIEDAD DE LAS CCAA (30385980-0)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</si>
  <si>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</si>
  <si>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</si>
  <si>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REGIONAL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</si>
  <si>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</si>
  <si>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</si>
  <si>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DE LA REGIÓN (30481614-0)</t>
  </si>
  <si>
    <t>SUBSECRETARÍA MEDIO AMBIENTE- CAPACITACIÓN PLAN DE MANEJO SITIO RAMSAR HUENTELAUQUÉN (30436632-0)</t>
  </si>
  <si>
    <t>FOSIS – FORTALECIMIENTO AL EMPRENDIMIENTO ZONAS REZAGADAS REGIÓN DE COQUIMBO (30488464-0)</t>
  </si>
  <si>
    <t>CORFO – MEJORAMIENTO COMPETITIVIDAD EMPRESARIAL ZONAS REZAGO CORFO 2018 (40001628-0)</t>
  </si>
  <si>
    <t>SERNATUR – FORTALECIMIENTO DESTINO TURÍSTICO ZONAS REZAGADAS (40001109-0)</t>
  </si>
  <si>
    <t>SAG - PREVENCIÓN SANITARIO PRODUCTIVO VERANADAS ARGENTINAS 2018 - 2019 (40003064-0)</t>
  </si>
  <si>
    <t>SERNAPESCA - DESARROLLO Y FOMENTO DE LA PESCA ARTESANAL EN LA REGIÓN DE COQUIMBO (40000006-0)</t>
  </si>
  <si>
    <t>SEREMI BIENES NACIONALES - SANEAMIENTO REZAGO DE LA PEQUEÑA PROPIEDAD RAÍZ (40004931-0)</t>
  </si>
  <si>
    <t>COMISIÓN NACIONAL DE RIEGO - INVERSIÓN Y FOMENTO AL RIEGO OUAS (40008020-0)</t>
  </si>
  <si>
    <t>SUBSECRETARÍA DE MINERÍA - FORTALECIMIENTO PRODUCTIVO Y SEGURIDAD MINERA (40010437-0)</t>
  </si>
  <si>
    <t>FOSIS - CONCURSO REGIONAL DE EMPRENDIMIENTO CREE 2019 (40006127-0)</t>
  </si>
  <si>
    <t>REPOSICION EDIFICIO DELEGACION DE TIERRAS BLANCAS, COQUIMBO</t>
  </si>
  <si>
    <t>MEJORAMIENTO CANCHA Y DEPENDENCIAS COMPLEJO DEPORTIVO MONJITAS ORIENTE - SECTOR LAS COMPAÑIAS</t>
  </si>
  <si>
    <t>RESTAURACIÓN MUSEO DE SITIO Y AMPLIACIÓN CASA GABRIELA MISTRAL, MONTEGRANDE, PAIHUANO</t>
  </si>
  <si>
    <t>DIAGNOSTICO PLAN MAESTRO CICLOVÍAS, CIUDAD DE OVALLE</t>
  </si>
  <si>
    <t>CONSTRUCCIÓN GIMNASIO MULTIUSO HUENTELAUQUÉN SUR, CANELA</t>
  </si>
  <si>
    <t>ADQUISICION CARRO DE RESCATE PESADO 4X4 CON GRUA PLUMA PARA 1 ERA COMPAÑÍA BOMBEROS,COQBO</t>
  </si>
  <si>
    <t>CONSTRUCCIÓN PLAZA DE ABASTOS VILLA LAMBERT, SECTOR LAS COMPAÑÍAS, LA SERENA</t>
  </si>
  <si>
    <t>CONSTRUCCION P.T.A.S. Y RED DE ALCANTARILLADO EL TOME, COMUNA MONTE PATRIA</t>
  </si>
  <si>
    <t>CONSTRUCCION P.T.A.S Y RED DE ALCANTARILLADO DE RAPEL, COMUNA MONTE PATRIA</t>
  </si>
  <si>
    <t>CONSTRUCCION P.T.A.S Y RED DE ALCANTARILLADO DE CAREN, COMUNA DE MONTE PATRIA</t>
  </si>
  <si>
    <t>CONSTRUCCION CUBIERTA ÁREA DE EJERCICIOS Y EQUIPAMIENTO PARA RECREACIÓN COLEGIO PICHASCA</t>
  </si>
  <si>
    <t>MEJORAMIENTO ESPACIO PÚBLICO SECTOR ALTO ILLAPEL, COMUNA DE ILLAPEL</t>
  </si>
  <si>
    <t>REPOSICION VEHÍCULOS ESPECIALES, EQUIPO Y EQUIPAMIENTO, REGIÓN POLICIAL DE COQUIMBO</t>
  </si>
  <si>
    <t>RECUPERACIÓN RESTAURACIÓN HIDROLÓGICA FORESTAL MICROCUENCAS ZONAS REZAGADAS</t>
  </si>
  <si>
    <t>PROGRAMA DE APOYO AL DESARROLLO DE LA COMPETITIVIDAD EN PLAN ZONAS REZAGADAS</t>
  </si>
  <si>
    <t>FORTALECIMIENTO Y DESARROLLO DE COMPETENCIAS DE LA AFC, COMUNAS ZR</t>
  </si>
  <si>
    <t>CONSTRUCCIÓN SALA CUNA Y JARDIN INFANTIL LOS TAPIA, MONTE PATRIA</t>
  </si>
  <si>
    <t>CONST. PLAZA DE ABASTOS VILLA LAMBERT, SECTOR LAS CIAS, LA SERENA</t>
  </si>
  <si>
    <t>NORMALIZACION HOSPITAL SAN PABLO DE COQUIMBO PARTE II</t>
  </si>
  <si>
    <t>LA_SERENA</t>
  </si>
  <si>
    <t>LA_HIGUERA</t>
  </si>
  <si>
    <t>MONTE_PATRIA</t>
  </si>
  <si>
    <t>RÍO_HURTADO</t>
  </si>
  <si>
    <t>LOS_VILOS</t>
  </si>
  <si>
    <t>PROVINCIAL_LIMARÍ</t>
  </si>
  <si>
    <t>PROVINCIAL_ELQUI</t>
  </si>
  <si>
    <t>PROVINCIAL_CHOAPA</t>
  </si>
  <si>
    <t>EJECUCIÓN</t>
  </si>
  <si>
    <t>DISEÑO</t>
  </si>
  <si>
    <t>PREFACTIBILIDAD</t>
  </si>
  <si>
    <t>FACTIBILIDAD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</si>
</sst>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$-340A]\ #,##0"/>
    <numFmt numFmtId="165" formatCode="###0.00%"/>
    <numFmt numFmtId="166" formatCode="_-[$$-340A]\ * #,##0_-;\-[$$-340A]\ * #,##0_-;_-[$$-340A]\ * &quot;-&quot;_-;_-@_-"/>
    <numFmt numFmtId="167" formatCode="[$$-240A]\ #,##0"/>
  </numFmts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7"/>
      <color rgb="FFFFFFFF"/>
      <name val="Verdana"/>
      <family val="2"/>
    </font>
    <font>
      <b/>
      <sz val="7"/>
      <color theme="0"/>
      <name val="Verdana"/>
      <family val="2"/>
    </font>
    <font>
      <b/>
      <sz val="8"/>
      <color indexed="8"/>
      <name val="sans-serif"/>
    </font>
    <font>
      <sz val="8"/>
      <color indexed="8"/>
      <name val="sans-serif"/>
    </font>
    <font>
      <sz val="11"/>
      <color theme="1"/>
      <name val="Candara"/>
      <family val="2"/>
    </font>
    <font>
      <b/>
      <sz val="11"/>
      <color theme="0"/>
      <name val="Candara"/>
      <family val="2"/>
    </font>
    <font>
      <sz val="11"/>
      <color theme="0"/>
      <name val="Candara"/>
      <family val="2"/>
    </font>
    <font>
      <sz val="11"/>
      <name val="Candara"/>
      <family val="2"/>
    </font>
    <font>
      <sz val="18"/>
      <name val="Arial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  <font>
      <sz val="12"/>
      <color rgb="FF3F3F3F"/>
      <name val="Calibri"/>
      <family val="2"/>
    </font>
    <font>
      <sz val="9"/>
      <name val="Futura Bk BT"/>
      <family val="2"/>
    </font>
    <font>
      <sz val="9"/>
      <color rgb="FFFF0000"/>
      <name val="Futura Bk BT"/>
      <family val="2"/>
    </font>
    <font>
      <sz val="16"/>
      <color rgb="FF3F3F3F"/>
      <name val="Calibri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8F8F8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0070C0"/>
        <bgColor indexed="64"/>
      </patternFill>
    </fill>
  </fills>
  <borders count="3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FFFFFF"/>
      </bottom>
      <diagonal/>
    </border>
    <border>
      <left/>
      <right/>
      <top/>
      <bottom style="medium">
        <color rgb="FF3F3F3F"/>
      </bottom>
      <diagonal/>
    </border>
    <border>
      <left/>
      <right/>
      <top style="medium">
        <color rgb="FF3F3F3F"/>
      </top>
      <bottom style="medium">
        <color rgb="FF3F3F3F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medium">
        <color rgb="FF3F3F3F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64">
    <xf numFmtId="0" fontId="0" fillId="0" borderId="0" xfId="0"/>
    <xf numFmtId="0" fontId="0" fillId="2" borderId="0" xfId="0" applyFill="1"/>
    <xf numFmtId="0" fontId="4" fillId="3" borderId="1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 wrapText="1"/>
    </xf>
    <xf numFmtId="164" fontId="5" fillId="4" borderId="3" xfId="0" applyNumberFormat="1" applyFont="1" applyFill="1" applyBorder="1" applyAlignment="1">
      <alignment vertical="center"/>
    </xf>
    <xf numFmtId="10" fontId="0" fillId="2" borderId="0" xfId="1" applyNumberFormat="1" applyFont="1" applyFill="1"/>
    <xf numFmtId="0" fontId="0" fillId="2" borderId="0" xfId="0" applyFill="1" applyAlignment="1">
      <alignment horizontal="left"/>
    </xf>
    <xf numFmtId="164" fontId="0" fillId="0" borderId="0" xfId="0" applyNumberFormat="1"/>
    <xf numFmtId="0" fontId="6" fillId="2" borderId="1" xfId="0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right" vertical="center"/>
    </xf>
    <xf numFmtId="0" fontId="6" fillId="2" borderId="6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 wrapText="1"/>
    </xf>
    <xf numFmtId="0" fontId="7" fillId="2" borderId="3" xfId="0" applyFont="1" applyFill="1" applyBorder="1" applyAlignment="1">
      <alignment horizontal="right" vertical="center"/>
    </xf>
    <xf numFmtId="164" fontId="7" fillId="2" borderId="3" xfId="0" applyNumberFormat="1" applyFont="1" applyFill="1" applyBorder="1" applyAlignment="1">
      <alignment horizontal="left" vertical="center"/>
    </xf>
    <xf numFmtId="164" fontId="7" fillId="2" borderId="3" xfId="0" applyNumberFormat="1" applyFont="1" applyFill="1" applyBorder="1" applyAlignment="1">
      <alignment horizontal="right" vertical="center"/>
    </xf>
    <xf numFmtId="0" fontId="7" fillId="2" borderId="8" xfId="0" applyFont="1" applyFill="1" applyBorder="1" applyAlignment="1">
      <alignment horizontal="left" vertical="center"/>
    </xf>
    <xf numFmtId="10" fontId="7" fillId="2" borderId="9" xfId="1" applyNumberFormat="1" applyFont="1" applyFill="1" applyBorder="1" applyAlignment="1">
      <alignment horizontal="right" vertical="center"/>
    </xf>
    <xf numFmtId="0" fontId="7" fillId="2" borderId="10" xfId="0" applyFont="1" applyFill="1" applyBorder="1" applyAlignment="1">
      <alignment vertical="center" wrapText="1"/>
    </xf>
    <xf numFmtId="0" fontId="7" fillId="2" borderId="10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0" fontId="7" fillId="2" borderId="12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right" vertical="center"/>
    </xf>
    <xf numFmtId="10" fontId="7" fillId="2" borderId="14" xfId="1" applyNumberFormat="1" applyFont="1" applyFill="1" applyBorder="1" applyAlignment="1">
      <alignment horizontal="right" vertical="center"/>
    </xf>
    <xf numFmtId="10" fontId="0" fillId="2" borderId="0" xfId="0" applyNumberFormat="1" applyFill="1"/>
    <xf numFmtId="10" fontId="6" fillId="2" borderId="6" xfId="0" applyNumberFormat="1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horizontal="right" vertical="center"/>
    </xf>
    <xf numFmtId="0" fontId="0" fillId="2" borderId="0" xfId="0" applyFill="1" applyAlignment="1">
      <alignment vertical="center"/>
    </xf>
    <xf numFmtId="0" fontId="6" fillId="2" borderId="5" xfId="0" applyFont="1" applyFill="1" applyBorder="1" applyAlignment="1">
      <alignment vertical="center" wrapText="1"/>
    </xf>
    <xf numFmtId="0" fontId="6" fillId="2" borderId="5" xfId="0" applyFont="1" applyFill="1" applyBorder="1" applyAlignment="1">
      <alignment horizontal="left" vertical="center" wrapText="1"/>
    </xf>
    <xf numFmtId="0" fontId="0" fillId="2" borderId="17" xfId="0" applyFill="1" applyBorder="1"/>
    <xf numFmtId="0" fontId="0" fillId="2" borderId="18" xfId="0" applyFill="1" applyBorder="1"/>
    <xf numFmtId="0" fontId="9" fillId="5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vertical="center"/>
    </xf>
    <xf numFmtId="0" fontId="8" fillId="2" borderId="3" xfId="0" applyFont="1" applyFill="1" applyBorder="1" applyAlignment="1">
      <alignment vertical="center"/>
    </xf>
    <xf numFmtId="164" fontId="8" fillId="2" borderId="3" xfId="0" applyNumberFormat="1" applyFont="1" applyFill="1" applyBorder="1" applyAlignment="1">
      <alignment vertical="center"/>
    </xf>
    <xf numFmtId="9" fontId="8" fillId="2" borderId="3" xfId="1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11" fillId="2" borderId="3" xfId="0" applyFont="1" applyFill="1" applyBorder="1" applyAlignment="1">
      <alignment vertical="center"/>
    </xf>
    <xf numFmtId="0" fontId="13" fillId="6" borderId="19" xfId="0" applyFont="1" applyFill="1" applyBorder="1" applyAlignment="1">
      <alignment horizontal="left" vertical="center" readingOrder="1"/>
    </xf>
    <xf numFmtId="0" fontId="13" fillId="6" borderId="19" xfId="0" applyFont="1" applyFill="1" applyBorder="1" applyAlignment="1">
      <alignment horizontal="center" vertical="center" readingOrder="1"/>
    </xf>
    <xf numFmtId="0" fontId="14" fillId="0" borderId="20" xfId="0" applyFont="1" applyBorder="1" applyAlignment="1">
      <alignment horizontal="left" vertical="center" readingOrder="1"/>
    </xf>
    <xf numFmtId="0" fontId="14" fillId="0" borderId="20" xfId="0" applyFont="1" applyBorder="1" applyAlignment="1">
      <alignment horizontal="right" vertical="center" readingOrder="1"/>
    </xf>
    <xf numFmtId="10" fontId="14" fillId="0" borderId="20" xfId="0" applyNumberFormat="1" applyFont="1" applyBorder="1" applyAlignment="1">
      <alignment horizontal="right" vertical="center" readingOrder="1"/>
    </xf>
    <xf numFmtId="0" fontId="14" fillId="0" borderId="21" xfId="0" applyFont="1" applyBorder="1" applyAlignment="1">
      <alignment horizontal="left" vertical="center" readingOrder="1"/>
    </xf>
    <xf numFmtId="0" fontId="14" fillId="0" borderId="21" xfId="0" applyFont="1" applyBorder="1" applyAlignment="1">
      <alignment horizontal="right" vertical="center" readingOrder="1"/>
    </xf>
    <xf numFmtId="0" fontId="13" fillId="6" borderId="22" xfId="0" applyFont="1" applyFill="1" applyBorder="1" applyAlignment="1">
      <alignment horizontal="left" vertical="center" readingOrder="1"/>
    </xf>
    <xf numFmtId="0" fontId="13" fillId="6" borderId="22" xfId="0" applyFont="1" applyFill="1" applyBorder="1" applyAlignment="1">
      <alignment horizontal="right" vertical="center" readingOrder="1"/>
    </xf>
    <xf numFmtId="10" fontId="13" fillId="6" borderId="22" xfId="0" applyNumberFormat="1" applyFont="1" applyFill="1" applyBorder="1" applyAlignment="1">
      <alignment horizontal="right" vertical="center" readingOrder="1"/>
    </xf>
    <xf numFmtId="164" fontId="14" fillId="0" borderId="20" xfId="0" applyNumberFormat="1" applyFont="1" applyBorder="1" applyAlignment="1">
      <alignment horizontal="right" vertical="center" readingOrder="1"/>
    </xf>
    <xf numFmtId="166" fontId="13" fillId="6" borderId="22" xfId="0" applyNumberFormat="1" applyFont="1" applyFill="1" applyBorder="1" applyAlignment="1">
      <alignment horizontal="right" vertical="center" readingOrder="1"/>
    </xf>
    <xf numFmtId="0" fontId="13" fillId="7" borderId="0" xfId="0" applyFont="1" applyFill="1" applyAlignment="1">
      <alignment horizontal="center" vertical="center" wrapText="1" readingOrder="1"/>
    </xf>
    <xf numFmtId="0" fontId="13" fillId="7" borderId="0" xfId="0" applyFont="1" applyFill="1" applyAlignment="1">
      <alignment horizontal="left" vertical="center" readingOrder="1"/>
    </xf>
    <xf numFmtId="0" fontId="13" fillId="7" borderId="0" xfId="0" applyFont="1" applyFill="1" applyAlignment="1">
      <alignment horizontal="center" vertical="center" readingOrder="1"/>
    </xf>
    <xf numFmtId="0" fontId="15" fillId="0" borderId="23" xfId="0" applyFont="1" applyBorder="1" applyAlignment="1">
      <alignment horizontal="left" vertical="center" readingOrder="1"/>
    </xf>
    <xf numFmtId="9" fontId="15" fillId="0" borderId="23" xfId="0" applyNumberFormat="1" applyFont="1" applyBorder="1" applyAlignment="1">
      <alignment horizontal="right" vertical="center" readingOrder="1"/>
    </xf>
    <xf numFmtId="0" fontId="12" fillId="0" borderId="23" xfId="0" applyFont="1" applyBorder="1" applyAlignment="1">
      <alignment horizontal="right" vertical="center"/>
    </xf>
    <xf numFmtId="0" fontId="15" fillId="0" borderId="24" xfId="0" applyFont="1" applyBorder="1" applyAlignment="1">
      <alignment horizontal="left" vertical="center" readingOrder="1"/>
    </xf>
    <xf numFmtId="9" fontId="15" fillId="0" borderId="24" xfId="0" applyNumberFormat="1" applyFont="1" applyBorder="1" applyAlignment="1">
      <alignment horizontal="right" vertical="center" readingOrder="1"/>
    </xf>
    <xf numFmtId="0" fontId="12" fillId="0" borderId="24" xfId="0" applyFont="1" applyBorder="1" applyAlignment="1">
      <alignment horizontal="right" vertical="center"/>
    </xf>
    <xf numFmtId="0" fontId="12" fillId="0" borderId="24" xfId="0" applyFont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8" fillId="2" borderId="3" xfId="0" applyFont="1" applyFill="1" applyBorder="1" applyAlignment="1">
      <alignment horizontal="left" vertical="center"/>
    </xf>
    <xf numFmtId="0" fontId="15" fillId="0" borderId="24" xfId="0" applyFont="1" applyBorder="1" applyAlignment="1">
      <alignment horizontal="right" vertical="center" readingOrder="1"/>
    </xf>
    <xf numFmtId="0" fontId="14" fillId="0" borderId="24" xfId="0" applyFont="1" applyBorder="1" applyAlignment="1">
      <alignment horizontal="left" vertical="center" readingOrder="1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pivotButton="1"/>
    <xf numFmtId="17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horizontal="center" vertical="center" wrapText="1"/>
    </xf>
    <xf numFmtId="17" fontId="0" fillId="0" borderId="0" xfId="0" applyNumberFormat="1"/>
    <xf numFmtId="2" fontId="0" fillId="0" borderId="0" xfId="0" applyNumberFormat="1"/>
    <xf numFmtId="10" fontId="6" fillId="2" borderId="5" xfId="1" applyNumberFormat="1" applyFont="1" applyFill="1" applyBorder="1" applyAlignment="1">
      <alignment horizontal="right" vertical="center"/>
    </xf>
    <xf numFmtId="10" fontId="7" fillId="2" borderId="3" xfId="1" applyNumberFormat="1" applyFont="1" applyFill="1" applyBorder="1" applyAlignment="1">
      <alignment horizontal="right" vertical="center"/>
    </xf>
    <xf numFmtId="3" fontId="16" fillId="8" borderId="25" xfId="0" applyNumberFormat="1" applyFont="1" applyFill="1" applyBorder="1" applyAlignment="1">
      <alignment horizontal="left" vertical="center" wrapText="1"/>
    </xf>
    <xf numFmtId="1" fontId="16" fillId="0" borderId="25" xfId="0" applyNumberFormat="1" applyFont="1" applyBorder="1" applyAlignment="1">
      <alignment horizontal="center" vertical="center"/>
    </xf>
    <xf numFmtId="3" fontId="16" fillId="0" borderId="25" xfId="0" applyNumberFormat="1" applyFont="1" applyBorder="1" applyAlignment="1">
      <alignment vertical="center"/>
    </xf>
    <xf numFmtId="1" fontId="16" fillId="8" borderId="25" xfId="0" applyNumberFormat="1" applyFont="1" applyFill="1" applyBorder="1" applyAlignment="1">
      <alignment horizontal="center" vertical="center"/>
    </xf>
    <xf numFmtId="3" fontId="16" fillId="8" borderId="25" xfId="0" applyNumberFormat="1" applyFont="1" applyFill="1" applyBorder="1" applyAlignment="1">
      <alignment vertical="center"/>
    </xf>
    <xf numFmtId="3" fontId="16" fillId="0" borderId="26" xfId="0" applyNumberFormat="1" applyFont="1" applyBorder="1" applyAlignment="1">
      <alignment horizontal="right" vertical="center"/>
    </xf>
    <xf numFmtId="10" fontId="0" fillId="0" borderId="0" xfId="0" applyNumberFormat="1"/>
    <xf numFmtId="0" fontId="18" fillId="0" borderId="23" xfId="0" applyFont="1" applyBorder="1" applyAlignment="1">
      <alignment horizontal="left" readingOrder="1"/>
    </xf>
    <xf numFmtId="9" fontId="18" fillId="0" borderId="23" xfId="0" applyNumberFormat="1" applyFont="1" applyBorder="1" applyAlignment="1">
      <alignment horizontal="center" readingOrder="1"/>
    </xf>
    <xf numFmtId="0" fontId="18" fillId="0" borderId="24" xfId="0" applyFont="1" applyBorder="1" applyAlignment="1">
      <alignment horizontal="left" readingOrder="1"/>
    </xf>
    <xf numFmtId="0" fontId="18" fillId="0" borderId="27" xfId="0" applyFont="1" applyBorder="1" applyAlignment="1">
      <alignment horizontal="left" readingOrder="1"/>
    </xf>
    <xf numFmtId="164" fontId="18" fillId="0" borderId="23" xfId="0" applyNumberFormat="1" applyFont="1" applyBorder="1" applyAlignment="1">
      <alignment horizontal="right" readingOrder="1"/>
    </xf>
    <xf numFmtId="0" fontId="13" fillId="9" borderId="0" xfId="0" applyFont="1" applyFill="1" applyAlignment="1">
      <alignment horizontal="left" vertical="center" readingOrder="1"/>
    </xf>
    <xf numFmtId="0" fontId="13" fillId="9" borderId="0" xfId="0" applyFont="1" applyFill="1" applyAlignment="1">
      <alignment horizontal="center" vertical="center" readingOrder="1"/>
    </xf>
    <xf numFmtId="0" fontId="14" fillId="0" borderId="23" xfId="0" applyFont="1" applyBorder="1" applyAlignment="1">
      <alignment horizontal="left" vertical="center" readingOrder="1"/>
    </xf>
    <xf numFmtId="0" fontId="15" fillId="0" borderId="23" xfId="0" applyFont="1" applyBorder="1" applyAlignment="1">
      <alignment horizontal="center" vertical="center" readingOrder="1"/>
    </xf>
    <xf numFmtId="0" fontId="15" fillId="0" borderId="23" xfId="0" applyFont="1" applyBorder="1" applyAlignment="1">
      <alignment horizontal="right" vertical="center" readingOrder="1"/>
    </xf>
    <xf numFmtId="9" fontId="14" fillId="0" borderId="23" xfId="0" applyNumberFormat="1" applyFont="1" applyBorder="1" applyAlignment="1">
      <alignment horizontal="right" readingOrder="1"/>
    </xf>
    <xf numFmtId="0" fontId="15" fillId="0" borderId="24" xfId="0" applyFont="1" applyBorder="1" applyAlignment="1">
      <alignment horizontal="center" vertical="center" readingOrder="1"/>
    </xf>
    <xf numFmtId="9" fontId="14" fillId="0" borderId="24" xfId="0" applyNumberFormat="1" applyFont="1" applyBorder="1" applyAlignment="1">
      <alignment horizontal="right" readingOrder="1"/>
    </xf>
    <xf numFmtId="9" fontId="14" fillId="0" borderId="24" xfId="0" applyNumberFormat="1" applyFont="1" applyBorder="1" applyAlignment="1">
      <alignment horizontal="right" vertical="center" readingOrder="1"/>
    </xf>
    <xf numFmtId="0" fontId="13" fillId="9" borderId="24" xfId="0" applyFont="1" applyFill="1" applyBorder="1" applyAlignment="1">
      <alignment horizontal="left" vertical="center" readingOrder="1"/>
    </xf>
    <xf numFmtId="0" fontId="13" fillId="9" borderId="24" xfId="0" applyFont="1" applyFill="1" applyBorder="1" applyAlignment="1">
      <alignment horizontal="center" readingOrder="1"/>
    </xf>
    <xf numFmtId="0" fontId="13" fillId="9" borderId="24" xfId="0" applyFont="1" applyFill="1" applyBorder="1" applyAlignment="1">
      <alignment horizontal="right" vertical="center" readingOrder="1"/>
    </xf>
    <xf numFmtId="9" fontId="13" fillId="9" borderId="24" xfId="0" applyNumberFormat="1" applyFont="1" applyFill="1" applyBorder="1" applyAlignment="1">
      <alignment horizontal="right" vertical="center" readingOrder="1"/>
    </xf>
    <xf numFmtId="9" fontId="0" fillId="0" borderId="0" xfId="1" applyFont="1"/>
    <xf numFmtId="164" fontId="15" fillId="0" borderId="23" xfId="0" applyNumberFormat="1" applyFont="1" applyBorder="1" applyAlignment="1">
      <alignment horizontal="right" vertical="center" readingOrder="1"/>
    </xf>
    <xf numFmtId="164" fontId="15" fillId="0" borderId="24" xfId="0" applyNumberFormat="1" applyFont="1" applyBorder="1" applyAlignment="1">
      <alignment horizontal="right" vertical="center" readingOrder="1"/>
    </xf>
    <xf numFmtId="164" fontId="13" fillId="9" borderId="24" xfId="0" applyNumberFormat="1" applyFont="1" applyFill="1" applyBorder="1" applyAlignment="1">
      <alignment horizontal="right" vertical="center" readingOrder="1"/>
    </xf>
    <xf numFmtId="0" fontId="19" fillId="6" borderId="19" xfId="0" applyFont="1" applyFill="1" applyBorder="1" applyAlignment="1">
      <alignment horizontal="left" vertical="center" readingOrder="1"/>
    </xf>
    <xf numFmtId="0" fontId="20" fillId="0" borderId="20" xfId="0" applyFont="1" applyBorder="1" applyAlignment="1">
      <alignment horizontal="right" vertical="center" readingOrder="1"/>
    </xf>
    <xf numFmtId="10" fontId="20" fillId="0" borderId="20" xfId="0" applyNumberFormat="1" applyFont="1" applyBorder="1" applyAlignment="1">
      <alignment horizontal="right" vertical="center" readingOrder="1"/>
    </xf>
    <xf numFmtId="0" fontId="20" fillId="0" borderId="21" xfId="0" applyFont="1" applyBorder="1" applyAlignment="1">
      <alignment horizontal="right" vertical="center" readingOrder="1"/>
    </xf>
    <xf numFmtId="10" fontId="20" fillId="0" borderId="21" xfId="0" applyNumberFormat="1" applyFont="1" applyBorder="1" applyAlignment="1">
      <alignment horizontal="right" vertical="center" readingOrder="1"/>
    </xf>
    <xf numFmtId="0" fontId="19" fillId="6" borderId="22" xfId="0" applyFont="1" applyFill="1" applyBorder="1" applyAlignment="1">
      <alignment horizontal="left" vertical="center" readingOrder="1"/>
    </xf>
    <xf numFmtId="0" fontId="19" fillId="6" borderId="22" xfId="0" applyFont="1" applyFill="1" applyBorder="1" applyAlignment="1">
      <alignment horizontal="right" vertical="center" readingOrder="1"/>
    </xf>
    <xf numFmtId="10" fontId="19" fillId="6" borderId="22" xfId="0" applyNumberFormat="1" applyFont="1" applyFill="1" applyBorder="1" applyAlignment="1">
      <alignment horizontal="right" vertical="center" readingOrder="1"/>
    </xf>
    <xf numFmtId="10" fontId="13" fillId="9" borderId="0" xfId="0" applyNumberFormat="1" applyFont="1" applyFill="1" applyAlignment="1">
      <alignment horizontal="left" vertical="center" readingOrder="1"/>
    </xf>
    <xf numFmtId="10" fontId="14" fillId="0" borderId="23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vertical="center" readingOrder="1"/>
    </xf>
    <xf numFmtId="10" fontId="13" fillId="9" borderId="24" xfId="0" applyNumberFormat="1" applyFont="1" applyFill="1" applyBorder="1" applyAlignment="1">
      <alignment horizontal="right" vertical="center" readingOrder="1"/>
    </xf>
    <xf numFmtId="9" fontId="0" fillId="2" borderId="0" xfId="1" applyFont="1" applyFill="1"/>
    <xf numFmtId="9" fontId="5" fillId="4" borderId="3" xfId="1" applyFont="1" applyFill="1" applyBorder="1" applyAlignment="1">
      <alignment vertical="center"/>
    </xf>
    <xf numFmtId="0" fontId="7" fillId="2" borderId="0" xfId="0" applyFont="1" applyFill="1" applyAlignment="1">
      <alignment horizontal="left" vertical="center" wrapText="1"/>
    </xf>
    <xf numFmtId="0" fontId="6" fillId="2" borderId="4" xfId="0" applyFont="1" applyFill="1" applyBorder="1" applyAlignment="1">
      <alignment horizontal="left" vertical="center" wrapText="1"/>
    </xf>
    <xf numFmtId="0" fontId="3" fillId="2" borderId="0" xfId="2" applyFill="1"/>
    <xf numFmtId="0" fontId="3" fillId="0" borderId="0" xfId="2"/>
    <xf numFmtId="0" fontId="7" fillId="2" borderId="11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left" vertical="center"/>
    </xf>
    <xf numFmtId="164" fontId="0" fillId="2" borderId="0" xfId="0" applyNumberFormat="1" applyFill="1" applyAlignment="1">
      <alignment vertical="center"/>
    </xf>
    <xf numFmtId="10" fontId="0" fillId="2" borderId="0" xfId="1" applyNumberFormat="1" applyFont="1" applyFill="1" applyAlignment="1">
      <alignment vertical="center"/>
    </xf>
    <xf numFmtId="10" fontId="6" fillId="2" borderId="6" xfId="1" applyNumberFormat="1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/>
    </xf>
    <xf numFmtId="10" fontId="7" fillId="2" borderId="9" xfId="1" applyNumberFormat="1" applyFont="1" applyFill="1" applyBorder="1" applyAlignment="1">
      <alignment horizontal="center" vertical="center"/>
    </xf>
    <xf numFmtId="10" fontId="7" fillId="2" borderId="14" xfId="1" applyNumberFormat="1" applyFont="1" applyFill="1" applyBorder="1" applyAlignment="1">
      <alignment horizontal="center" vertical="center"/>
    </xf>
    <xf numFmtId="0" fontId="7" fillId="2" borderId="3" xfId="0" applyFont="1" applyFill="1" applyBorder="1" applyAlignment="1">
      <alignment vertical="center" wrapText="1"/>
    </xf>
    <xf numFmtId="167" fontId="7" fillId="2" borderId="3" xfId="0" applyNumberFormat="1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left" vertical="center"/>
    </xf>
    <xf numFmtId="0" fontId="7" fillId="2" borderId="3" xfId="0" applyNumberFormat="1" applyFont="1" applyFill="1" applyBorder="1" applyAlignment="1">
      <alignment horizontal="left" vertical="center"/>
    </xf>
    <xf numFmtId="167" fontId="7" fillId="2" borderId="13" xfId="0" applyNumberFormat="1" applyFont="1" applyFill="1" applyBorder="1" applyAlignment="1">
      <alignment horizontal="right" vertical="center"/>
    </xf>
    <xf numFmtId="0" fontId="7" fillId="2" borderId="29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left" vertical="center"/>
    </xf>
    <xf numFmtId="167" fontId="7" fillId="2" borderId="16" xfId="0" applyNumberFormat="1" applyFont="1" applyFill="1" applyBorder="1" applyAlignment="1">
      <alignment horizontal="right" vertical="center"/>
    </xf>
    <xf numFmtId="164" fontId="7" fillId="2" borderId="16" xfId="0" applyNumberFormat="1" applyFont="1" applyFill="1" applyBorder="1" applyAlignment="1">
      <alignment horizontal="right" vertical="center"/>
    </xf>
    <xf numFmtId="10" fontId="7" fillId="2" borderId="30" xfId="1" applyNumberFormat="1" applyFont="1" applyFill="1" applyBorder="1" applyAlignment="1">
      <alignment horizontal="right" vertical="center"/>
    </xf>
    <xf numFmtId="0" fontId="6" fillId="2" borderId="31" xfId="0" applyFont="1" applyFill="1" applyBorder="1" applyAlignment="1">
      <alignment horizontal="center" vertical="center" wrapText="1"/>
    </xf>
    <xf numFmtId="0" fontId="6" fillId="2" borderId="32" xfId="0" applyFont="1" applyFill="1" applyBorder="1" applyAlignment="1">
      <alignment horizontal="center" vertical="center" wrapText="1"/>
    </xf>
    <xf numFmtId="10" fontId="6" fillId="2" borderId="33" xfId="1" applyNumberFormat="1" applyFont="1" applyFill="1" applyBorder="1" applyAlignment="1">
      <alignment horizontal="center" vertical="center" wrapText="1"/>
    </xf>
    <xf numFmtId="0" fontId="7" fillId="2" borderId="29" xfId="0" applyFont="1" applyFill="1" applyBorder="1" applyAlignment="1">
      <alignment horizontal="left" vertical="center"/>
    </xf>
    <xf numFmtId="0" fontId="7" fillId="2" borderId="3" xfId="0" applyNumberFormat="1" applyFont="1" applyFill="1" applyBorder="1" applyAlignment="1">
      <alignment horizontal="center" vertical="center"/>
    </xf>
    <xf numFmtId="3" fontId="7" fillId="2" borderId="3" xfId="0" applyNumberFormat="1" applyFont="1" applyFill="1" applyBorder="1" applyAlignment="1">
      <alignment horizontal="center" vertical="center"/>
    </xf>
    <xf numFmtId="0" fontId="7" fillId="2" borderId="13" xfId="0" applyNumberFormat="1" applyFont="1" applyFill="1" applyBorder="1" applyAlignment="1">
      <alignment horizontal="center" vertical="center"/>
    </xf>
    <xf numFmtId="164" fontId="7" fillId="2" borderId="8" xfId="0" applyNumberFormat="1" applyFont="1" applyFill="1" applyBorder="1" applyAlignment="1">
      <alignment horizontal="left" vertical="center"/>
    </xf>
    <xf numFmtId="0" fontId="7" fillId="2" borderId="13" xfId="0" applyNumberFormat="1" applyFont="1" applyFill="1" applyBorder="1" applyAlignment="1">
      <alignment horizontal="left" vertical="center"/>
    </xf>
    <xf numFmtId="0" fontId="2" fillId="10" borderId="0" xfId="0" applyFont="1" applyFill="1" applyAlignment="1">
      <alignment horizontal="center"/>
    </xf>
    <xf numFmtId="0" fontId="6" fillId="2" borderId="15" xfId="0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left" vertical="center" wrapText="1"/>
    </xf>
    <xf numFmtId="0" fontId="6" fillId="2" borderId="28" xfId="0" applyFont="1" applyFill="1" applyBorder="1" applyAlignment="1">
      <alignment horizontal="left" vertical="center" wrapText="1"/>
    </xf>
    <xf numFmtId="0" fontId="6" fillId="2" borderId="18" xfId="0" applyFont="1" applyFill="1" applyBorder="1" applyAlignment="1">
      <alignment horizontal="left" vertical="center" wrapText="1"/>
    </xf>
  </cellXfs>
  <cellStyles count="3">
    <cellStyle name="Hipervínculo" xfId="2" builtinId="8"/>
    <cellStyle name="Normal" xfId="0" builtinId="0"/>
    <cellStyle name="Porcentaje" xfId="1" builtinId="5"/>
  </cellStyles>
  <dxfs count="4">
    <dxf>
      <numFmt numFmtId="164" formatCode="[$$-340A]\ #,##0"/>
    </dxf>
    <dxf>
      <numFmt numFmtId="164" formatCode="[$$-340A]\ #,##0"/>
    </dxf>
    <dxf>
      <numFmt numFmtId="164" formatCode="[$$-340A]\ #,##0"/>
    </dxf>
    <dxf>
      <numFmt numFmtId="164" formatCode="[$$-340A]\ 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'moneda actualizada'!$B$26</c:f>
              <c:strCache>
                <c:ptCount val="1"/>
                <c:pt idx="0">
                  <c:v>Monto Actualizo M$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05E-4529-ACB1-5081CF2536E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'moneda actualizada'!$A$27:$A$31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'moneda actualizada'!$B$27:$B$31</c:f>
              <c:numCache>
                <c:formatCode>[$$-340A]\ #,##0</c:formatCode>
                <c:ptCount val="5"/>
                <c:pt idx="0">
                  <c:v>795027954.2619673</c:v>
                </c:pt>
                <c:pt idx="1">
                  <c:v>935264381.17215466</c:v>
                </c:pt>
                <c:pt idx="2">
                  <c:v>971080957.76926112</c:v>
                </c:pt>
                <c:pt idx="3">
                  <c:v>1047613127.1607314</c:v>
                </c:pt>
                <c:pt idx="4">
                  <c:v>976925960.50100005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5E-4529-ACB1-5081CF253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2409936"/>
        <c:axId val="710490752"/>
      </c:barChart>
      <c:catAx>
        <c:axId val="86240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10490752"/>
        <c:crosses val="autoZero"/>
        <c:auto val="1"/>
        <c:lblAlgn val="ctr"/>
        <c:lblOffset val="100"/>
        <c:noMultiLvlLbl val="0"/>
      </c:catAx>
      <c:valAx>
        <c:axId val="710490752"/>
        <c:scaling>
          <c:orientation val="minMax"/>
        </c:scaling>
        <c:delete val="1"/>
        <c:axPos val="l"/>
        <c:numFmt formatCode="[$$-340A]\ #,##0" sourceLinked="1"/>
        <c:majorTickMark val="none"/>
        <c:minorTickMark val="none"/>
        <c:tickLblPos val="nextTo"/>
        <c:crossAx val="8624099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Hoja6!$I$5:$I$9</c:f>
            </c:numRef>
          </c:val>
          <c:extLst>
            <c:ext xmlns:c16="http://schemas.microsoft.com/office/drawing/2014/chart" uri="{C3380CC4-5D6E-409C-BE32-E72D297353CC}">
              <c16:uniqueId val="{00000000-9164-4171-B8A9-B5300F369A7A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896-463F-A6F5-37CCB8B5A24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896-463F-A6F5-37CCB8B5A24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896-463F-A6F5-37CCB8B5A24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896-463F-A6F5-37CCB8B5A24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896-463F-A6F5-37CCB8B5A24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Hoja6!$K$5:$K$9</c:f>
              <c:numCache>
                <c:formatCode>0%</c:formatCode>
                <c:ptCount val="5"/>
                <c:pt idx="0">
                  <c:v>0.34767775523074734</c:v>
                </c:pt>
                <c:pt idx="1">
                  <c:v>0.26778529917584054</c:v>
                </c:pt>
                <c:pt idx="2">
                  <c:v>0.16459369128015666</c:v>
                </c:pt>
                <c:pt idx="3">
                  <c:v>0.11402761513495209</c:v>
                </c:pt>
                <c:pt idx="4">
                  <c:v>0.10591563917830338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4-4171-B8A9-B5300F369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1"/>
                <c:order val="1"/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3896-463F-A6F5-37CCB8B5A24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D-3896-463F-A6F5-37CCB8B5A24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F-3896-463F-A6F5-37CCB8B5A243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3896-463F-A6F5-37CCB8B5A243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3-3896-463F-A6F5-37CCB8B5A243}"/>
                    </c:ext>
                  </c:extLst>
                </c:dPt>
                <c:cat>
                  <c:strRef>
                    <c:extLst>
                      <c:ext uri="{02D57815-91ED-43cb-92C2-25804820EDAC}">
                        <c15:formulaRef>
                          <c15:sqref>Hoja6!$H$5:$H$9</c15:sqref>
                        </c15:formulaRef>
                      </c:ext>
                    </c:extLst>
                    <c:strCache>
                      <c:ptCount val="5"/>
                      <c:pt idx="0">
                        <c:v>MOP</c:v>
                      </c:pt>
                      <c:pt idx="1">
                        <c:v>MINVU</c:v>
                      </c:pt>
                      <c:pt idx="2">
                        <c:v>FNDR</c:v>
                      </c:pt>
                      <c:pt idx="3">
                        <c:v>OTRO</c:v>
                      </c:pt>
                      <c:pt idx="4">
                        <c:v>SALUD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Hoja6!$J$5:$J$9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124571925.19599999</c:v>
                      </c:pt>
                      <c:pt idx="1">
                        <c:v>95946691.312999994</c:v>
                      </c:pt>
                      <c:pt idx="2">
                        <c:v>58973439.310999997</c:v>
                      </c:pt>
                      <c:pt idx="3">
                        <c:v>40855761.777000003</c:v>
                      </c:pt>
                      <c:pt idx="4">
                        <c:v>37949264.461999997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164-4171-B8A9-B5300F369A7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M.AGRICULTURA!$V$2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Subsecretaría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M.AGRICULTURA!$V$3:$V$8</c:f>
              <c:numCache>
                <c:formatCode>[$$-340A]\ #,##0</c:formatCode>
                <c:ptCount val="6"/>
                <c:pt idx="0">
                  <c:v>10844099018</c:v>
                </c:pt>
                <c:pt idx="1">
                  <c:v>7591277745</c:v>
                </c:pt>
                <c:pt idx="2">
                  <c:v>1030550000</c:v>
                </c:pt>
                <c:pt idx="3">
                  <c:v>157623224</c:v>
                </c:pt>
                <c:pt idx="4">
                  <c:v>11000000</c:v>
                </c:pt>
                <c:pt idx="5">
                  <c:v>19634549987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ED-49DE-9B9E-A3FB563D5D0B}"/>
            </c:ext>
          </c:extLst>
        </c:ser>
        <c:ser>
          <c:idx val="3"/>
          <c:order val="3"/>
          <c:tx>
            <c:strRef>
              <c:f>M.AGRICULTURA!$W$2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Subsecretaría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M.AGRICULTURA!$W$3:$W$8</c:f>
              <c:numCache>
                <c:formatCode>[$$-340A]\ #,##0</c:formatCode>
                <c:ptCount val="6"/>
                <c:pt idx="0">
                  <c:v>5017196748</c:v>
                </c:pt>
                <c:pt idx="1">
                  <c:v>2796758353</c:v>
                </c:pt>
                <c:pt idx="2">
                  <c:v>4304255</c:v>
                </c:pt>
                <c:pt idx="3">
                  <c:v>55504508</c:v>
                </c:pt>
                <c:pt idx="4">
                  <c:v>0</c:v>
                </c:pt>
                <c:pt idx="5">
                  <c:v>7873763864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Subsecretaría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3</c:v>
                      </c:pt>
                      <c:pt idx="1">
                        <c:v>19</c:v>
                      </c:pt>
                      <c:pt idx="2">
                        <c:v>1</c:v>
                      </c:pt>
                      <c:pt idx="3">
                        <c:v>4</c:v>
                      </c:pt>
                      <c:pt idx="4">
                        <c:v>1</c:v>
                      </c:pt>
                      <c:pt idx="5">
                        <c:v>28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0ED-49DE-9B9E-A3FB563D5D0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Subsecretaría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11258224018</c:v>
                      </c:pt>
                      <c:pt idx="1">
                        <c:v>7591277745</c:v>
                      </c:pt>
                      <c:pt idx="2">
                        <c:v>1030550000</c:v>
                      </c:pt>
                      <c:pt idx="3">
                        <c:v>157623224</c:v>
                      </c:pt>
                      <c:pt idx="4">
                        <c:v>11000000</c:v>
                      </c:pt>
                      <c:pt idx="5">
                        <c:v>20048674987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ED-49DE-9B9E-A3FB563D5D0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M.AGRICULTURA!$X$2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Subsecretaría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M.AGRICULTURA!$X$3:$X$8</c:f>
              <c:numCache>
                <c:formatCode>0.00%</c:formatCode>
                <c:ptCount val="6"/>
                <c:pt idx="0">
                  <c:v>0.46266607669959586</c:v>
                </c:pt>
                <c:pt idx="1">
                  <c:v>0.36841733986641267</c:v>
                </c:pt>
                <c:pt idx="2">
                  <c:v>4.176658095191888E-3</c:v>
                </c:pt>
                <c:pt idx="4">
                  <c:v>0</c:v>
                </c:pt>
                <c:pt idx="5">
                  <c:v>0.40101575382237969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M.AGRICULTURA!$AG$2</c:f>
              <c:strCache>
                <c:ptCount val="1"/>
                <c:pt idx="0">
                  <c:v>% del Total</c:v>
                </c:pt>
              </c:strCache>
            </c:strRef>
          </c:tx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315-4212-A7FF-05EF173191D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D07-4B2E-A7D1-3AE9589545DD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D07-4B2E-A7D1-3AE9589545DD}"/>
              </c:ext>
            </c:extLst>
          </c:dPt>
          <c:dPt>
            <c:idx val="3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315-4212-A7FF-05EF173191D9}"/>
              </c:ext>
            </c:extLst>
          </c:dPt>
          <c:dLbls>
            <c:dLbl>
              <c:idx val="0"/>
              <c:layout>
                <c:manualLayout>
                  <c:x val="-1.9320646260958127E-2"/>
                  <c:y val="1.8659821088329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9315-4212-A7FF-05EF173191D9}"/>
                </c:ext>
              </c:extLst>
            </c:dLbl>
            <c:dLbl>
              <c:idx val="3"/>
              <c:layout>
                <c:manualLayout>
                  <c:x val="-4.3936192254185859E-2"/>
                  <c:y val="-0.11871026507768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9315-4212-A7FF-05EF17319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M.AGRICULTURA!$AB$3:$AC$6</c:f>
              <c:multiLvlStrCache>
                <c:ptCount val="4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Anticipo Contrastistas</c:v>
                  </c:pt>
                  <c:pt idx="3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32</c:v>
                  </c:pt>
                  <c:pt idx="3">
                    <c:v>33</c:v>
                  </c:pt>
                </c:lvl>
              </c:multiLvlStrCache>
            </c:multiLvlStrRef>
          </c:cat>
          <c:val>
            <c:numRef>
              <c:f>M.AGRICULTURA!$AG$3:$AG$6</c:f>
              <c:numCache>
                <c:formatCode>0.00%</c:formatCode>
                <c:ptCount val="4"/>
                <c:pt idx="0">
                  <c:v>0.20094748377794844</c:v>
                </c:pt>
                <c:pt idx="1">
                  <c:v>3.365241375216042E-3</c:v>
                </c:pt>
                <c:pt idx="2">
                  <c:v>8.5110050655932051E-2</c:v>
                </c:pt>
                <c:pt idx="3">
                  <c:v>0.71057722419090352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9315-4212-A7FF-05EF17319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9315-4212-A7FF-05EF173191D9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M.AGRICULTURA!$AD$3:$AD$6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14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1-9315-4212-A7FF-05EF173191D9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M.AGRICULTURA!$AE$3:$AE$6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3945513415</c:v>
                      </c:pt>
                      <c:pt idx="1">
                        <c:v>480200000</c:v>
                      </c:pt>
                      <c:pt idx="2">
                        <c:v>1671097544</c:v>
                      </c:pt>
                      <c:pt idx="3">
                        <c:v>13951864028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9315-4212-A7FF-05EF173191D9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M.AGRICULTURA!$AF$3:$AF$6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3945513415</c:v>
                      </c:pt>
                      <c:pt idx="1">
                        <c:v>66075000</c:v>
                      </c:pt>
                      <c:pt idx="2">
                        <c:v>1671097544</c:v>
                      </c:pt>
                      <c:pt idx="3">
                        <c:v>13951864028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9315-4212-A7FF-05EF173191D9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M.BBNN!$V$2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Subsecretaría de Bienes Nacionales</c:v>
                </c:pt>
              </c:strCache>
            </c:strRef>
          </c:cat>
          <c:val>
            <c:numRef>
              <c:f>M.BBNN!$V$3:$V$3</c:f>
              <c:numCache>
                <c:formatCode>[$$-340A]\ #,##0</c:formatCode>
                <c:ptCount val="1"/>
                <c:pt idx="0">
                  <c:v>71886000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FD-40AC-AE23-D4E42199A5D2}"/>
            </c:ext>
          </c:extLst>
        </c:ser>
        <c:ser>
          <c:idx val="3"/>
          <c:order val="3"/>
          <c:tx>
            <c:strRef>
              <c:f>M.BBNN!$W$2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Subsecretaría de Bienes Nacionales</c:v>
                </c:pt>
              </c:strCache>
            </c:strRef>
          </c:cat>
          <c:val>
            <c:numRef>
              <c:f>M.BBNN!$W$3:$W$3</c:f>
              <c:numCache>
                <c:formatCode>[$$-340A]\ #,##0</c:formatCode>
                <c:ptCount val="1"/>
                <c:pt idx="0">
                  <c:v>15269203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M.BBNN!$T$2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Subsecretaría de Bienes Nacionales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M.BBNN!$T$3:$T$3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AFD-40AC-AE23-D4E42199A5D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Subsecretaría de Bienes Nacionales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M.BBNN!$U$3:$U$3</c15:sqref>
                        </c15:formulaRef>
                      </c:ext>
                    </c:extLst>
                    <c:numCache>
                      <c:formatCode>[$$-340A]\ #,##0</c:formatCode>
                      <c:ptCount val="1"/>
                      <c:pt idx="0">
                        <c:v>71886000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AFD-40AC-AE23-D4E42199A5D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M.BBNN!$X$2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M.BBNN!$S$3:$S$3</c:f>
              <c:strCache>
                <c:ptCount val="1"/>
                <c:pt idx="0">
                  <c:v>Subsecretaría de Bienes Nacionales</c:v>
                </c:pt>
              </c:strCache>
            </c:strRef>
          </c:cat>
          <c:val>
            <c:numRef>
              <c:f>M.BBNN!$X$3:$X$3</c:f>
              <c:numCache>
                <c:formatCode>0.00%</c:formatCode>
                <c:ptCount val="1"/>
                <c:pt idx="0">
                  <c:v>0.21240857746988287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'M.DEFENSA NACIONAL'!$AG$2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78-4B8A-8C03-6FABB0CB0686}"/>
              </c:ext>
            </c:extLst>
          </c:dPt>
          <c:dLbls>
            <c:dLbl>
              <c:idx val="1"/>
              <c:layout>
                <c:manualLayout>
                  <c:x val="-1.9202056720582911E-2"/>
                  <c:y val="-7.34618010149111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78-4B8A-8C03-6FABB0CB06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'M.DEFENSA NACIONAL'!$AB$3:$AC$4</c:f>
              <c:multiLvlStrCache>
                <c:ptCount val="2"/>
                <c:lvl>
                  <c:pt idx="0">
                    <c:v>Adquisicion de Activos no financieros</c:v>
                  </c:pt>
                  <c:pt idx="1">
                    <c:v>Trasnferencia al Sector Privado</c:v>
                  </c:pt>
                </c:lvl>
                <c:lvl>
                  <c:pt idx="0">
                    <c:v>29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'M.DEFENSA NACIONAL'!$AG$3:$AG$4</c:f>
              <c:numCache>
                <c:formatCode>0.00%</c:formatCode>
                <c:ptCount val="2"/>
                <c:pt idx="0">
                  <c:v>0.44250377096331717</c:v>
                </c:pt>
                <c:pt idx="1">
                  <c:v>0.55749622903668283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78-4B8A-8C03-6FABB0CB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CC78-4B8A-8C03-6FABB0CB068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CC78-4B8A-8C03-6FABB0CB068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1931050991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CC78-4B8A-8C03-6FABB0CB068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1097812253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CC78-4B8A-8C03-6FABB0CB068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30813253606456"/>
          <c:y val="5.7703620759808685E-2"/>
          <c:w val="0.77895949658778696"/>
          <c:h val="0.7442088699281184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'M.DEFENSA NACIONAL'!$V$2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NACIONAL'!$V$3:$V$4</c:f>
              <c:numCache>
                <c:formatCode>[$$-340A]\ #,##0</c:formatCode>
                <c:ptCount val="2"/>
                <c:pt idx="0">
                  <c:v>2480910503</c:v>
                </c:pt>
                <c:pt idx="1">
                  <c:v>2480910503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9-4015-976F-CE7DF535C84C}"/>
            </c:ext>
          </c:extLst>
        </c:ser>
        <c:ser>
          <c:idx val="3"/>
          <c:order val="3"/>
          <c:tx>
            <c:strRef>
              <c:f>'M.DEFENSA NACIONAL'!$W$2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NACIONAL'!$W$3:$W$4</c:f>
              <c:numCache>
                <c:formatCode>[$$-340A]\ #,##0</c:formatCode>
                <c:ptCount val="2"/>
                <c:pt idx="0">
                  <c:v>1639667794</c:v>
                </c:pt>
                <c:pt idx="1">
                  <c:v>1639667794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'M.DEFENSA NACIONAL'!$S$3:$S$4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B59-4015-976F-CE7DF535C84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NACIONAL'!$S$3:$S$4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3314149241</c:v>
                      </c:pt>
                      <c:pt idx="1">
                        <c:v>3314149241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B59-4015-976F-CE7DF535C84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'M.DEFENSA NACIONAL'!$X$2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NACIONAL'!$X$3:$X$4</c:f>
              <c:numCache>
                <c:formatCode>0.00%</c:formatCode>
                <c:ptCount val="2"/>
                <c:pt idx="0">
                  <c:v>0.66091372180385344</c:v>
                </c:pt>
                <c:pt idx="1">
                  <c:v>0.66091372180385344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9392647544906201E-2"/>
          <c:y val="2.5060923318352947E-2"/>
          <c:w val="0.88476591826661044"/>
          <c:h val="0.6393454520109634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'M.DESARROLLO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'M.DESARROLLO SOCIAL'!$S$3:$S$9</c:f>
              <c:strCache>
                <c:ptCount val="7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Fondo de Solidaridad e Inversión Social</c:v>
                </c:pt>
                <c:pt idx="3">
                  <c:v>Subsecretaría de Servicios Sociales</c:v>
                </c:pt>
                <c:pt idx="4">
                  <c:v>Instituto Nacional de la Juventud</c:v>
                </c:pt>
                <c:pt idx="5">
                  <c:v>Corporación Nacional de Desarrollo indígena</c:v>
                </c:pt>
                <c:pt idx="6">
                  <c:v>Total</c:v>
                </c:pt>
              </c:strCache>
            </c:strRef>
          </c:cat>
          <c:val>
            <c:numRef>
              <c:f>'M.DESARROLLO SOCIAL'!$V$3:$V$9</c:f>
              <c:numCache>
                <c:formatCode>[$$-340A]\ #,##0</c:formatCode>
                <c:ptCount val="7"/>
                <c:pt idx="0">
                  <c:v>1000419498</c:v>
                </c:pt>
                <c:pt idx="1">
                  <c:v>629224125</c:v>
                </c:pt>
                <c:pt idx="2">
                  <c:v>352044312</c:v>
                </c:pt>
                <c:pt idx="3">
                  <c:v>243560354</c:v>
                </c:pt>
                <c:pt idx="4">
                  <c:v>124067861</c:v>
                </c:pt>
                <c:pt idx="5">
                  <c:v>37600000</c:v>
                </c:pt>
                <c:pt idx="6">
                  <c:v>2386916150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0-43CF-8E85-041986E1FA6F}"/>
            </c:ext>
          </c:extLst>
        </c:ser>
        <c:ser>
          <c:idx val="3"/>
          <c:order val="3"/>
          <c:tx>
            <c:strRef>
              <c:f>'M.DESARROLLO SOCIAL'!$W$2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'M.DESARROLLO SOCIAL'!$S$3:$S$9</c:f>
              <c:strCache>
                <c:ptCount val="7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Fondo de Solidaridad e Inversión Social</c:v>
                </c:pt>
                <c:pt idx="3">
                  <c:v>Subsecretaría de Servicios Sociales</c:v>
                </c:pt>
                <c:pt idx="4">
                  <c:v>Instituto Nacional de la Juventud</c:v>
                </c:pt>
                <c:pt idx="5">
                  <c:v>Corporación Nacional de Desarrollo indígena</c:v>
                </c:pt>
                <c:pt idx="6">
                  <c:v>Total</c:v>
                </c:pt>
              </c:strCache>
            </c:strRef>
          </c:cat>
          <c:val>
            <c:numRef>
              <c:f>'M.DESARROLLO SOCIAL'!$W$3:$W$9</c:f>
              <c:numCache>
                <c:formatCode>[$$-340A]\ #,##0</c:formatCode>
                <c:ptCount val="7"/>
                <c:pt idx="0">
                  <c:v>152984967</c:v>
                </c:pt>
                <c:pt idx="1">
                  <c:v>194921021</c:v>
                </c:pt>
                <c:pt idx="2">
                  <c:v>92924312</c:v>
                </c:pt>
                <c:pt idx="3">
                  <c:v>228939159</c:v>
                </c:pt>
                <c:pt idx="4">
                  <c:v>23069157</c:v>
                </c:pt>
                <c:pt idx="5">
                  <c:v>0</c:v>
                </c:pt>
                <c:pt idx="6">
                  <c:v>692838616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'M.DESARROLLO SOCIAL'!$S$3:$S$9</c15:sqref>
                        </c15:formulaRef>
                      </c:ext>
                    </c:extLst>
                    <c:strCache>
                      <c:ptCount val="7"/>
                      <c:pt idx="0">
                        <c:v>Servicio Nacional del Adulto Mayor</c:v>
                      </c:pt>
                      <c:pt idx="1">
                        <c:v>Servicio Nacional de la Discapacidad</c:v>
                      </c:pt>
                      <c:pt idx="2">
                        <c:v>Fondo de Solidaridad e Inversión Social</c:v>
                      </c:pt>
                      <c:pt idx="3">
                        <c:v>Subsecretaría de Servicios Sociales</c:v>
                      </c:pt>
                      <c:pt idx="4">
                        <c:v>Instituto Nacional de la Juventud</c:v>
                      </c:pt>
                      <c:pt idx="5">
                        <c:v>Corporación Nacional de Desarrollo indígena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8</c:v>
                      </c:pt>
                      <c:pt idx="1">
                        <c:v>15</c:v>
                      </c:pt>
                      <c:pt idx="2">
                        <c:v>6</c:v>
                      </c:pt>
                      <c:pt idx="3">
                        <c:v>2</c:v>
                      </c:pt>
                      <c:pt idx="4">
                        <c:v>5</c:v>
                      </c:pt>
                      <c:pt idx="5">
                        <c:v>7</c:v>
                      </c:pt>
                      <c:pt idx="6">
                        <c:v>43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B80-43CF-8E85-041986E1FA6F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SOCIAL'!$S$3:$S$9</c15:sqref>
                        </c15:formulaRef>
                      </c:ext>
                    </c:extLst>
                    <c:strCache>
                      <c:ptCount val="7"/>
                      <c:pt idx="0">
                        <c:v>Servicio Nacional del Adulto Mayor</c:v>
                      </c:pt>
                      <c:pt idx="1">
                        <c:v>Servicio Nacional de la Discapacidad</c:v>
                      </c:pt>
                      <c:pt idx="2">
                        <c:v>Fondo de Solidaridad e Inversión Social</c:v>
                      </c:pt>
                      <c:pt idx="3">
                        <c:v>Subsecretaría de Servicios Sociales</c:v>
                      </c:pt>
                      <c:pt idx="4">
                        <c:v>Instituto Nacional de la Juventud</c:v>
                      </c:pt>
                      <c:pt idx="5">
                        <c:v>Corporación Nacional de Desarrollo indígena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1000419498</c:v>
                      </c:pt>
                      <c:pt idx="1">
                        <c:v>629224125</c:v>
                      </c:pt>
                      <c:pt idx="2">
                        <c:v>352044312</c:v>
                      </c:pt>
                      <c:pt idx="3">
                        <c:v>243560354</c:v>
                      </c:pt>
                      <c:pt idx="4">
                        <c:v>124067861</c:v>
                      </c:pt>
                      <c:pt idx="5">
                        <c:v>37600000</c:v>
                      </c:pt>
                      <c:pt idx="6">
                        <c:v>2386916150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B80-43CF-8E85-041986E1FA6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'M.DESARROLLO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'M.DESARROLLO SOCIAL'!$S$3:$S$9</c:f>
              <c:strCache>
                <c:ptCount val="7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Fondo de Solidaridad e Inversión Social</c:v>
                </c:pt>
                <c:pt idx="3">
                  <c:v>Subsecretaría de Servicios Sociales</c:v>
                </c:pt>
                <c:pt idx="4">
                  <c:v>Instituto Nacional de la Juventud</c:v>
                </c:pt>
                <c:pt idx="5">
                  <c:v>Corporación Nacional de Desarrollo indígena</c:v>
                </c:pt>
                <c:pt idx="6">
                  <c:v>Total</c:v>
                </c:pt>
              </c:strCache>
            </c:strRef>
          </c:cat>
          <c:val>
            <c:numRef>
              <c:f>'M.DESARROLLO SOCIAL'!$X$3:$X$9</c:f>
              <c:numCache>
                <c:formatCode>0.00%</c:formatCode>
                <c:ptCount val="7"/>
                <c:pt idx="0">
                  <c:v>0.15292081702310045</c:v>
                </c:pt>
                <c:pt idx="1">
                  <c:v>0.30977995479750559</c:v>
                </c:pt>
                <c:pt idx="2">
                  <c:v>0.26395629422923328</c:v>
                </c:pt>
                <c:pt idx="3">
                  <c:v>0.93996890397030708</c:v>
                </c:pt>
                <c:pt idx="4">
                  <c:v>0.18593983013860454</c:v>
                </c:pt>
                <c:pt idx="5">
                  <c:v>0</c:v>
                </c:pt>
                <c:pt idx="6">
                  <c:v>0.29026516746304643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'M.DESARROLLO SOCIAL'!$AG$2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0C6-45EB-9EEF-36F087FCB688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0C6-45EB-9EEF-36F087FCB688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0C6-45EB-9EEF-36F087FCB688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0C6-45EB-9EEF-36F087FCB688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0C6-45EB-9EEF-36F087FCB688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0C6-45EB-9EEF-36F087FCB68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'M.DESARROLLO SOCIAL'!$AB$3:$AC$4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Al Sector Privado (33.01)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'M.DESARROLLO SOCIAL'!$AG$3:$AG$4</c:f>
              <c:numCache>
                <c:formatCode>0.00%</c:formatCode>
                <c:ptCount val="2"/>
                <c:pt idx="0">
                  <c:v>0.85251081735736711</c:v>
                </c:pt>
                <c:pt idx="1">
                  <c:v>0.14748918264263283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0C6-45EB-9EEF-36F087FCB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20C6-45EB-9EEF-36F087FCB688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'M.DESARROLLO SOCIAL'!$AB$3:$AC$4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37</c:v>
                      </c:pt>
                      <c:pt idx="1">
                        <c:v>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20C6-45EB-9EEF-36F087FCB688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20C6-45EB-9EEF-36F087FCB68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2034871838</c:v>
                      </c:pt>
                      <c:pt idx="1">
                        <c:v>352044312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20C6-45EB-9EEF-36F087FCB688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20C6-45EB-9EEF-36F087FCB68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2034871838</c:v>
                      </c:pt>
                      <c:pt idx="1">
                        <c:v>352044312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20C6-45EB-9EEF-36F087FCB688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04530484644834"/>
          <c:y val="4.1414473600206107E-2"/>
          <c:w val="0.80361208352140701"/>
          <c:h val="0.79433019952324624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'M.ECONOMIA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'M.ECONOMIA '!$S$3:$S$8</c:f>
              <c:strCache>
                <c:ptCount val="6"/>
                <c:pt idx="0">
                  <c:v>Subsecretaría de Pesca y Acuicultura</c:v>
                </c:pt>
                <c:pt idx="1">
                  <c:v>Servicio Nacional de Pesca y Acuicultura</c:v>
                </c:pt>
                <c:pt idx="2">
                  <c:v>Servicio Nacional de Turismo</c:v>
                </c:pt>
                <c:pt idx="3">
                  <c:v>Corporación de Fomento de la Producción</c:v>
                </c:pt>
                <c:pt idx="4">
                  <c:v>Servicio de Cooperación Técnica</c:v>
                </c:pt>
                <c:pt idx="5">
                  <c:v>Total</c:v>
                </c:pt>
              </c:strCache>
            </c:strRef>
          </c:cat>
          <c:val>
            <c:numRef>
              <c:f>'M.ECONOMIA '!$V$3:$V$8</c:f>
              <c:numCache>
                <c:formatCode>[$$-340A]\ #,##0</c:formatCode>
                <c:ptCount val="6"/>
                <c:pt idx="0">
                  <c:v>1181799031</c:v>
                </c:pt>
                <c:pt idx="1">
                  <c:v>165753045</c:v>
                </c:pt>
                <c:pt idx="2">
                  <c:v>1163991718</c:v>
                </c:pt>
                <c:pt idx="3">
                  <c:v>1976337591</c:v>
                </c:pt>
                <c:pt idx="4">
                  <c:v>1141920030</c:v>
                </c:pt>
                <c:pt idx="5">
                  <c:v>5629801415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1-46D0-A6CE-154BDECD9706}"/>
            </c:ext>
          </c:extLst>
        </c:ser>
        <c:ser>
          <c:idx val="3"/>
          <c:order val="3"/>
          <c:tx>
            <c:strRef>
              <c:f>'M.ECONOMIA '!$W$2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'M.ECONOMIA '!$S$3:$S$8</c:f>
              <c:strCache>
                <c:ptCount val="6"/>
                <c:pt idx="0">
                  <c:v>Subsecretaría de Pesca y Acuicultura</c:v>
                </c:pt>
                <c:pt idx="1">
                  <c:v>Servicio Nacional de Pesca y Acuicultura</c:v>
                </c:pt>
                <c:pt idx="2">
                  <c:v>Servicio Nacional de Turismo</c:v>
                </c:pt>
                <c:pt idx="3">
                  <c:v>Corporación de Fomento de la Producción</c:v>
                </c:pt>
                <c:pt idx="4">
                  <c:v>Servicio de Cooperación Técnica</c:v>
                </c:pt>
                <c:pt idx="5">
                  <c:v>Total</c:v>
                </c:pt>
              </c:strCache>
            </c:strRef>
          </c:cat>
          <c:val>
            <c:numRef>
              <c:f>'M.ECONOMIA '!$W$3:$W$8</c:f>
              <c:numCache>
                <c:formatCode>[$$-340A]\ #,##0</c:formatCode>
                <c:ptCount val="6"/>
                <c:pt idx="0">
                  <c:v>415749885</c:v>
                </c:pt>
                <c:pt idx="1">
                  <c:v>110203545</c:v>
                </c:pt>
                <c:pt idx="2">
                  <c:v>119216762</c:v>
                </c:pt>
                <c:pt idx="3">
                  <c:v>387803363</c:v>
                </c:pt>
                <c:pt idx="4">
                  <c:v>981104220</c:v>
                </c:pt>
                <c:pt idx="5">
                  <c:v>2014077775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'M.ECONOMIA '!$S$3:$S$8</c15:sqref>
                        </c15:formulaRef>
                      </c:ext>
                    </c:extLst>
                    <c:strCache>
                      <c:ptCount val="6"/>
                      <c:pt idx="0">
                        <c:v>Subsecretaría de Pesca y Acuicultura</c:v>
                      </c:pt>
                      <c:pt idx="1">
                        <c:v>Servicio Nacional de Pesca y Acuicultura</c:v>
                      </c:pt>
                      <c:pt idx="2">
                        <c:v>Servicio Nacional de Turismo</c:v>
                      </c:pt>
                      <c:pt idx="3">
                        <c:v>Corporación de Fomento de la Producción</c:v>
                      </c:pt>
                      <c:pt idx="4">
                        <c:v>Servicio de Cooperación Técnica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4</c:v>
                      </c:pt>
                      <c:pt idx="1">
                        <c:v>10</c:v>
                      </c:pt>
                      <c:pt idx="2">
                        <c:v>3</c:v>
                      </c:pt>
                      <c:pt idx="3">
                        <c:v>52</c:v>
                      </c:pt>
                      <c:pt idx="4">
                        <c:v>6</c:v>
                      </c:pt>
                      <c:pt idx="5">
                        <c:v>75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551-46D0-A6CE-154BDECD970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'!$S$3:$S$8</c15:sqref>
                        </c15:formulaRef>
                      </c:ext>
                    </c:extLst>
                    <c:strCache>
                      <c:ptCount val="6"/>
                      <c:pt idx="0">
                        <c:v>Subsecretaría de Pesca y Acuicultura</c:v>
                      </c:pt>
                      <c:pt idx="1">
                        <c:v>Servicio Nacional de Pesca y Acuicultura</c:v>
                      </c:pt>
                      <c:pt idx="2">
                        <c:v>Servicio Nacional de Turismo</c:v>
                      </c:pt>
                      <c:pt idx="3">
                        <c:v>Corporación de Fomento de la Producción</c:v>
                      </c:pt>
                      <c:pt idx="4">
                        <c:v>Servicio de Cooperación Técnica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1181799031</c:v>
                      </c:pt>
                      <c:pt idx="1">
                        <c:v>427068772</c:v>
                      </c:pt>
                      <c:pt idx="2">
                        <c:v>1163991718</c:v>
                      </c:pt>
                      <c:pt idx="3">
                        <c:v>2054431467</c:v>
                      </c:pt>
                      <c:pt idx="4">
                        <c:v>1141920030</c:v>
                      </c:pt>
                      <c:pt idx="5">
                        <c:v>5969211018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551-46D0-A6CE-154BDECD970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'M.ECONOMIA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'M.ECONOMIA '!$S$3:$S$8</c:f>
              <c:strCache>
                <c:ptCount val="6"/>
                <c:pt idx="0">
                  <c:v>Subsecretaría de Pesca y Acuicultura</c:v>
                </c:pt>
                <c:pt idx="1">
                  <c:v>Servicio Nacional de Pesca y Acuicultura</c:v>
                </c:pt>
                <c:pt idx="2">
                  <c:v>Servicio Nacional de Turismo</c:v>
                </c:pt>
                <c:pt idx="3">
                  <c:v>Corporación de Fomento de la Producción</c:v>
                </c:pt>
                <c:pt idx="4">
                  <c:v>Servicio de Cooperación Técnica</c:v>
                </c:pt>
                <c:pt idx="5">
                  <c:v>Total</c:v>
                </c:pt>
              </c:strCache>
            </c:strRef>
          </c:cat>
          <c:val>
            <c:numRef>
              <c:f>'M.ECONOMIA '!$X$3:$X$8</c:f>
              <c:numCache>
                <c:formatCode>0.00%</c:formatCode>
                <c:ptCount val="6"/>
                <c:pt idx="0">
                  <c:v>0.35179406489122428</c:v>
                </c:pt>
                <c:pt idx="1">
                  <c:v>0.66486588526925705</c:v>
                </c:pt>
                <c:pt idx="2">
                  <c:v>0.10242062736051186</c:v>
                </c:pt>
                <c:pt idx="3">
                  <c:v>0.19622323876548681</c:v>
                </c:pt>
                <c:pt idx="4">
                  <c:v>0.85917068991249768</c:v>
                </c:pt>
                <c:pt idx="5">
                  <c:v>0.35775289864287335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'M.ECONOMIA 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B99-4BE3-9578-E9D9CBC39784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B99-4BE3-9578-E9D9CBC39784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B99-4BE3-9578-E9D9CBC39784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B99-4BE3-9578-E9D9CBC39784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99-4BE3-9578-E9D9CBC39784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99-4BE3-9578-E9D9CBC397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'M.ECONOMIA 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'M.ECONOMIA '!$AG$3:$AG$4</c:f>
              <c:numCache>
                <c:formatCode>0.00%</c:formatCode>
                <c:ptCount val="2"/>
                <c:pt idx="0">
                  <c:v>0.97055792331175861</c:v>
                </c:pt>
                <c:pt idx="1">
                  <c:v>2.9442076688241409E-2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9-4BE3-9578-E9D9CBC39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B99-4BE3-9578-E9D9CBC3978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65</c:v>
                      </c:pt>
                      <c:pt idx="1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DB99-4BE3-9578-E9D9CBC39784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5542142246</c:v>
                      </c:pt>
                      <c:pt idx="1">
                        <c:v>427068772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DB99-4BE3-9578-E9D9CBC39784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5464048370</c:v>
                      </c:pt>
                      <c:pt idx="1">
                        <c:v>165753045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DB99-4BE3-9578-E9D9CBC39784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M.EDUCACION!$V$2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Subsecretaría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M.EDUCACION!$V$3:$V$7</c:f>
              <c:numCache>
                <c:formatCode>[$$-340A]\ #,##0</c:formatCode>
                <c:ptCount val="5"/>
                <c:pt idx="0">
                  <c:v>221274184131</c:v>
                </c:pt>
                <c:pt idx="1">
                  <c:v>41815557439</c:v>
                </c:pt>
                <c:pt idx="2">
                  <c:v>12027836813</c:v>
                </c:pt>
                <c:pt idx="3">
                  <c:v>1895758424</c:v>
                </c:pt>
                <c:pt idx="4">
                  <c:v>277013336807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EB-48C3-934D-6B4663D487BE}"/>
            </c:ext>
          </c:extLst>
        </c:ser>
        <c:ser>
          <c:idx val="3"/>
          <c:order val="3"/>
          <c:tx>
            <c:strRef>
              <c:f>M.EDUCACION!$W$2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Subsecretaría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M.EDUCACION!$W$3:$W$7</c:f>
              <c:numCache>
                <c:formatCode>[$$-340A]\ #,##0</c:formatCode>
                <c:ptCount val="5"/>
                <c:pt idx="0">
                  <c:v>109206760615</c:v>
                </c:pt>
                <c:pt idx="1">
                  <c:v>14308402110</c:v>
                </c:pt>
                <c:pt idx="2">
                  <c:v>4922687125</c:v>
                </c:pt>
                <c:pt idx="3">
                  <c:v>1490557972</c:v>
                </c:pt>
                <c:pt idx="4">
                  <c:v>129928407822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Subsecretaría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50</c:v>
                      </c:pt>
                      <c:pt idx="1">
                        <c:v>24</c:v>
                      </c:pt>
                      <c:pt idx="2">
                        <c:v>9</c:v>
                      </c:pt>
                      <c:pt idx="3">
                        <c:v>4</c:v>
                      </c:pt>
                      <c:pt idx="4">
                        <c:v>87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7EB-48C3-934D-6B4663D487BE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Subsecretaría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225778604768</c:v>
                      </c:pt>
                      <c:pt idx="1">
                        <c:v>41815557439</c:v>
                      </c:pt>
                      <c:pt idx="2">
                        <c:v>12027836813</c:v>
                      </c:pt>
                      <c:pt idx="3">
                        <c:v>1895758424</c:v>
                      </c:pt>
                      <c:pt idx="4">
                        <c:v>281517757444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7EB-48C3-934D-6B4663D487BE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M.EDUCACION!$X$2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M.EDUCACION!$S$3:$S$7</c:f>
              <c:strCache>
                <c:ptCount val="5"/>
                <c:pt idx="0">
                  <c:v>Subsecretaría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M.EDUCACION!$X$3:$X$7</c:f>
              <c:numCache>
                <c:formatCode>0.00%</c:formatCode>
                <c:ptCount val="5"/>
                <c:pt idx="0">
                  <c:v>0.4935359316491561</c:v>
                </c:pt>
                <c:pt idx="1">
                  <c:v>0.34217891584664184</c:v>
                </c:pt>
                <c:pt idx="2">
                  <c:v>0.40927451889598565</c:v>
                </c:pt>
                <c:pt idx="3">
                  <c:v>0.78625944800232628</c:v>
                </c:pt>
                <c:pt idx="4">
                  <c:v>0.46903304122329453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ABA-482F-B4B6-A1ABF35AE1E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ABA-482F-B4B6-A1ABF35AE1E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ABA-482F-B4B6-A1ABF35AE1E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ABA-482F-B4B6-A1ABF35AE1E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ABA-482F-B4B6-A1ABF35AE1E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ABA-482F-B4B6-A1ABF35AE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0.97034273932910364</c:v>
                </c:pt>
                <c:pt idx="1">
                  <c:v>1.5645456099536367E-2</c:v>
                </c:pt>
                <c:pt idx="2">
                  <c:v>1.4011804571359964E-2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BA-482F-B4B6-A1ABF35AE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FABA-482F-B4B6-A1ABF35AE1E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81</c:v>
                      </c:pt>
                      <c:pt idx="1">
                        <c:v>3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FABA-482F-B4B6-A1ABF35AE1E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268802300705</c:v>
                      </c:pt>
                      <c:pt idx="1">
                        <c:v>8834000000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FABA-482F-B4B6-A1ABF35AE1E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268797880068</c:v>
                      </c:pt>
                      <c:pt idx="1">
                        <c:v>4334000000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FABA-482F-B4B6-A1ABF35AE1E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'M.JUSTICIA DDHH'!$V$2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Secretaría y Administración General Ministerio de Justicia</c:v>
                </c:pt>
                <c:pt idx="2">
                  <c:v>Gendarmería de Chile</c:v>
                </c:pt>
                <c:pt idx="3">
                  <c:v>Total</c:v>
                </c:pt>
              </c:strCache>
            </c:strRef>
          </c:cat>
          <c:val>
            <c:numRef>
              <c:f>'M.JUSTICIA DDHH'!$V$3:$V$6</c:f>
              <c:numCache>
                <c:formatCode>[$$-340A]\ #,##0</c:formatCode>
                <c:ptCount val="4"/>
                <c:pt idx="0">
                  <c:v>9826427091</c:v>
                </c:pt>
                <c:pt idx="1">
                  <c:v>2568283725</c:v>
                </c:pt>
                <c:pt idx="2">
                  <c:v>135947550</c:v>
                </c:pt>
                <c:pt idx="3">
                  <c:v>12530658366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B3-40C0-8779-8B0C70E394CD}"/>
            </c:ext>
          </c:extLst>
        </c:ser>
        <c:ser>
          <c:idx val="3"/>
          <c:order val="3"/>
          <c:tx>
            <c:strRef>
              <c:f>'M.JUSTICIA DDHH'!$W$2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Secretaría y Administración General Ministerio de Justicia</c:v>
                </c:pt>
                <c:pt idx="2">
                  <c:v>Gendarmería de Chile</c:v>
                </c:pt>
                <c:pt idx="3">
                  <c:v>Total</c:v>
                </c:pt>
              </c:strCache>
            </c:strRef>
          </c:cat>
          <c:val>
            <c:numRef>
              <c:f>'M.JUSTICIA DDHH'!$W$3:$W$6</c:f>
              <c:numCache>
                <c:formatCode>[$$-340A]\ #,##0</c:formatCode>
                <c:ptCount val="4"/>
                <c:pt idx="0">
                  <c:v>3772780001</c:v>
                </c:pt>
                <c:pt idx="1">
                  <c:v>1005146677</c:v>
                </c:pt>
                <c:pt idx="2">
                  <c:v>69949710</c:v>
                </c:pt>
                <c:pt idx="3">
                  <c:v>4847876388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'M.JUSTICIA DDHH'!$T$2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'M.JUSTICIA DDHH'!$S$3:$S$6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 Menores</c:v>
                      </c:pt>
                      <c:pt idx="1">
                        <c:v>Secretaría y Administración General Ministerio de Justicia</c:v>
                      </c:pt>
                      <c:pt idx="2">
                        <c:v>Gendarmería de Chile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'M.JUSTICIA DDHH'!$T$3:$T$6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80</c:v>
                      </c:pt>
                      <c:pt idx="1">
                        <c:v>2</c:v>
                      </c:pt>
                      <c:pt idx="2">
                        <c:v>9</c:v>
                      </c:pt>
                      <c:pt idx="3">
                        <c:v>91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DB3-40C0-8779-8B0C70E394C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 Menores</c:v>
                      </c:pt>
                      <c:pt idx="1">
                        <c:v>Secretaría y Administración General Ministerio de Justicia</c:v>
                      </c:pt>
                      <c:pt idx="2">
                        <c:v>Gendarmería de Chile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9826427091</c:v>
                      </c:pt>
                      <c:pt idx="1">
                        <c:v>2568283725</c:v>
                      </c:pt>
                      <c:pt idx="2">
                        <c:v>135947550</c:v>
                      </c:pt>
                      <c:pt idx="3">
                        <c:v>12530658366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DB3-40C0-8779-8B0C70E394C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'M.JUSTICIA DDHH'!$X$2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Secretaría y Administración General Ministerio de Justicia</c:v>
                </c:pt>
                <c:pt idx="2">
                  <c:v>Gendarmería de Chile</c:v>
                </c:pt>
                <c:pt idx="3">
                  <c:v>Total</c:v>
                </c:pt>
              </c:strCache>
            </c:strRef>
          </c:cat>
          <c:val>
            <c:numRef>
              <c:f>'M.JUSTICIA DDHH'!$X$3:$X$6</c:f>
              <c:numCache>
                <c:formatCode>0.00%</c:formatCode>
                <c:ptCount val="4"/>
                <c:pt idx="0">
                  <c:v>0.38394219649331951</c:v>
                </c:pt>
                <c:pt idx="1">
                  <c:v>0.39136901706605642</c:v>
                </c:pt>
                <c:pt idx="2">
                  <c:v>0.5145345392395817</c:v>
                </c:pt>
                <c:pt idx="3">
                  <c:v>0.38688121935827102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'M.DE LA MUJER Y EQUIDAD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'!$V$3:$V$4</c:f>
              <c:numCache>
                <c:formatCode>[$$-340A]\ #,##0</c:formatCode>
                <c:ptCount val="2"/>
                <c:pt idx="0">
                  <c:v>1118977616</c:v>
                </c:pt>
                <c:pt idx="1">
                  <c:v>1118977616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40-4FDA-8EF1-1FACDFA7DE6A}"/>
            </c:ext>
          </c:extLst>
        </c:ser>
        <c:ser>
          <c:idx val="3"/>
          <c:order val="3"/>
          <c:tx>
            <c:strRef>
              <c:f>'M.DE LA MUJER Y EQUIDAD '!$W$2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'!$W$3:$W$4</c:f>
              <c:numCache>
                <c:formatCode>[$$-340A]\ #,##0</c:formatCode>
                <c:ptCount val="2"/>
                <c:pt idx="0">
                  <c:v>768750547</c:v>
                </c:pt>
                <c:pt idx="1">
                  <c:v>768750547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 LA MUJER Y EQUIDAD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 LA MUJER Y EQUIDAD 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36</c:v>
                      </c:pt>
                      <c:pt idx="1">
                        <c:v>36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40-4FDA-8EF1-1FACDFA7DE6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1118977616</c:v>
                      </c:pt>
                      <c:pt idx="1">
                        <c:v>1118977616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040-4FDA-8EF1-1FACDFA7DE6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 LA MUJER Y EQUIDAD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'!$X$3:$X$4</c:f>
              <c:numCache>
                <c:formatCode>0.00%</c:formatCode>
                <c:ptCount val="2"/>
                <c:pt idx="0">
                  <c:v>0.68701155055098084</c:v>
                </c:pt>
                <c:pt idx="1">
                  <c:v>0.68701155055098084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M.CULTURA!$S$4:$S$5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M.CULTURA!$V$4:$V$5</c:f>
              <c:numCache>
                <c:formatCode>[$$-340A]\ #,##0</c:formatCode>
                <c:ptCount val="2"/>
                <c:pt idx="0">
                  <c:v>1381743469</c:v>
                </c:pt>
                <c:pt idx="1">
                  <c:v>2358775302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44-446C-A33B-BA0C070822F5}"/>
            </c:ext>
          </c:extLst>
        </c:ser>
        <c:ser>
          <c:idx val="3"/>
          <c:order val="3"/>
          <c:tx>
            <c:strRef>
              <c:f>M.CULTURA!$W$2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M.CULTURA!$S$4:$S$5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M.CULTURA!$W$4:$W$5</c:f>
              <c:numCache>
                <c:formatCode>[$$-340A]\ #,##0</c:formatCode>
                <c:ptCount val="2"/>
                <c:pt idx="0">
                  <c:v>953162607</c:v>
                </c:pt>
                <c:pt idx="1">
                  <c:v>1370051174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M.CULTURA!$S$4:$S$5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M.CULTURA!$T$4:$T$5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11</c:v>
                      </c:pt>
                      <c:pt idx="1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A44-446C-A33B-BA0C070822F5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M.CULTURA!$S$4:$S$5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M.CULTURA!$U$4:$U$5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1381743469</c:v>
                      </c:pt>
                      <c:pt idx="1">
                        <c:v>2905225265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A44-446C-A33B-BA0C070822F5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M.CULTURA!$S$4:$S$5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M.CULTURA!$X$4:$X$5</c:f>
              <c:numCache>
                <c:formatCode>0.00%</c:formatCode>
                <c:ptCount val="2"/>
                <c:pt idx="0">
                  <c:v>0.68982602659944259</c:v>
                </c:pt>
                <c:pt idx="1">
                  <c:v>0.58083157511371974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A2C-4097-B1EE-F3A52B08F78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A2C-4097-B1EE-F3A52B08F78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A2C-4097-B1EE-F3A52B08F78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2C-4097-B1EE-F3A52B08F78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A2C-4097-B1EE-F3A52B08F78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A2C-4097-B1EE-F3A52B08F7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0.97034273932910364</c:v>
                </c:pt>
                <c:pt idx="1">
                  <c:v>1.5645456099536367E-2</c:v>
                </c:pt>
                <c:pt idx="2">
                  <c:v>1.4011804571359964E-2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A2C-4097-B1EE-F3A52B08F7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7A2C-4097-B1EE-F3A52B08F78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7A2C-4097-B1EE-F3A52B08F78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A2C-4097-B1EE-F3A52B08F78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A2C-4097-B1EE-F3A52B08F78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81</c:v>
                      </c:pt>
                      <c:pt idx="1">
                        <c:v>3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7A2C-4097-B1EE-F3A52B08F78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7A2C-4097-B1EE-F3A52B08F78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7A2C-4097-B1EE-F3A52B08F78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7A2C-4097-B1EE-F3A52B08F78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A2C-4097-B1EE-F3A52B08F78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268802300705</c:v>
                      </c:pt>
                      <c:pt idx="1">
                        <c:v>8834000000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7A2C-4097-B1EE-F3A52B08F78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7A2C-4097-B1EE-F3A52B08F78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7A2C-4097-B1EE-F3A52B08F78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7A2C-4097-B1EE-F3A52B08F78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7A2C-4097-B1EE-F3A52B08F78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268797880068</c:v>
                      </c:pt>
                      <c:pt idx="1">
                        <c:v>4334000000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7A2C-4097-B1EE-F3A52B08F78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M.OOPP!$V$2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de Vialidad</c:v>
                </c:pt>
                <c:pt idx="1">
                  <c:v>Dirección General de Concesiones de Obras Públicas</c:v>
                </c:pt>
                <c:pt idx="2">
                  <c:v>Dirección de Obras Hidráulicas</c:v>
                </c:pt>
                <c:pt idx="3">
                  <c:v>Dirección Obras Portuarias</c:v>
                </c:pt>
                <c:pt idx="4">
                  <c:v>Agua Potable Rural</c:v>
                </c:pt>
                <c:pt idx="5">
                  <c:v>Dirección de Aeropuertos</c:v>
                </c:pt>
                <c:pt idx="6">
                  <c:v>Dirección de Arquitectura</c:v>
                </c:pt>
                <c:pt idx="7">
                  <c:v>Dirección General de Aguas</c:v>
                </c:pt>
                <c:pt idx="8">
                  <c:v>Total</c:v>
                </c:pt>
              </c:strCache>
            </c:strRef>
          </c:cat>
          <c:val>
            <c:numRef>
              <c:f>M.OOPP!$V$3:$V$11</c:f>
              <c:numCache>
                <c:formatCode>[$$-340A]\ #,##0</c:formatCode>
                <c:ptCount val="9"/>
                <c:pt idx="0">
                  <c:v>55102135763</c:v>
                </c:pt>
                <c:pt idx="1">
                  <c:v>11812090561</c:v>
                </c:pt>
                <c:pt idx="2">
                  <c:v>11484043939</c:v>
                </c:pt>
                <c:pt idx="3">
                  <c:v>4010755221</c:v>
                </c:pt>
                <c:pt idx="4">
                  <c:v>3427320478</c:v>
                </c:pt>
                <c:pt idx="5">
                  <c:v>2289063000</c:v>
                </c:pt>
                <c:pt idx="6">
                  <c:v>41000000</c:v>
                </c:pt>
                <c:pt idx="7">
                  <c:v>0</c:v>
                </c:pt>
                <c:pt idx="8">
                  <c:v>88166408962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F-4FFE-BB3A-613447AB3262}"/>
            </c:ext>
          </c:extLst>
        </c:ser>
        <c:ser>
          <c:idx val="3"/>
          <c:order val="3"/>
          <c:tx>
            <c:strRef>
              <c:f>M.OOPP!$W$2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de Vialidad</c:v>
                </c:pt>
                <c:pt idx="1">
                  <c:v>Dirección General de Concesiones de Obras Públicas</c:v>
                </c:pt>
                <c:pt idx="2">
                  <c:v>Dirección de Obras Hidráulicas</c:v>
                </c:pt>
                <c:pt idx="3">
                  <c:v>Dirección Obras Portuarias</c:v>
                </c:pt>
                <c:pt idx="4">
                  <c:v>Agua Potable Rural</c:v>
                </c:pt>
                <c:pt idx="5">
                  <c:v>Dirección de Aeropuertos</c:v>
                </c:pt>
                <c:pt idx="6">
                  <c:v>Dirección de Arquitectura</c:v>
                </c:pt>
                <c:pt idx="7">
                  <c:v>Dirección General de Aguas</c:v>
                </c:pt>
                <c:pt idx="8">
                  <c:v>Total</c:v>
                </c:pt>
              </c:strCache>
            </c:strRef>
          </c:cat>
          <c:val>
            <c:numRef>
              <c:f>M.OOPP!$W$3:$W$11</c:f>
              <c:numCache>
                <c:formatCode>[$$-340A]\ #,##0</c:formatCode>
                <c:ptCount val="9"/>
                <c:pt idx="0">
                  <c:v>20342773805</c:v>
                </c:pt>
                <c:pt idx="1">
                  <c:v>171566509</c:v>
                </c:pt>
                <c:pt idx="2">
                  <c:v>2677210454</c:v>
                </c:pt>
                <c:pt idx="3">
                  <c:v>985304761</c:v>
                </c:pt>
                <c:pt idx="4">
                  <c:v>909183926</c:v>
                </c:pt>
                <c:pt idx="5">
                  <c:v>0</c:v>
                </c:pt>
                <c:pt idx="6">
                  <c:v>0</c:v>
                </c:pt>
                <c:pt idx="7">
                  <c:v>123030000</c:v>
                </c:pt>
                <c:pt idx="8">
                  <c:v>25209069455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M.OOPP!$T$2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de Vialidad</c:v>
                      </c:pt>
                      <c:pt idx="1">
                        <c:v>Dirección General de Concesiones de Obras Públicas</c:v>
                      </c:pt>
                      <c:pt idx="2">
                        <c:v>Dirección de Obras Hidráulicas</c:v>
                      </c:pt>
                      <c:pt idx="3">
                        <c:v>Dirección Obras Portuarias</c:v>
                      </c:pt>
                      <c:pt idx="4">
                        <c:v>Agua Potable Rural</c:v>
                      </c:pt>
                      <c:pt idx="5">
                        <c:v>Dirección de Aeropuertos</c:v>
                      </c:pt>
                      <c:pt idx="6">
                        <c:v>Dirección de Arquitectura</c:v>
                      </c:pt>
                      <c:pt idx="7">
                        <c:v>Dirección General de Aguas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M.OOPP!$T$3:$T$11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50</c:v>
                      </c:pt>
                      <c:pt idx="1">
                        <c:v>9</c:v>
                      </c:pt>
                      <c:pt idx="2">
                        <c:v>11</c:v>
                      </c:pt>
                      <c:pt idx="3">
                        <c:v>7</c:v>
                      </c:pt>
                      <c:pt idx="4">
                        <c:v>14</c:v>
                      </c:pt>
                      <c:pt idx="5">
                        <c:v>2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95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4FFF-4FFE-BB3A-613447AB326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de Vialidad</c:v>
                      </c:pt>
                      <c:pt idx="1">
                        <c:v>Dirección General de Concesiones de Obras Públicas</c:v>
                      </c:pt>
                      <c:pt idx="2">
                        <c:v>Dirección de Obras Hidráulicas</c:v>
                      </c:pt>
                      <c:pt idx="3">
                        <c:v>Dirección Obras Portuarias</c:v>
                      </c:pt>
                      <c:pt idx="4">
                        <c:v>Agua Potable Rural</c:v>
                      </c:pt>
                      <c:pt idx="5">
                        <c:v>Dirección de Aeropuertos</c:v>
                      </c:pt>
                      <c:pt idx="6">
                        <c:v>Dirección de Arquitectura</c:v>
                      </c:pt>
                      <c:pt idx="7">
                        <c:v>Dirección General de Aguas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M.OOPP!$U$3:$U$11</c15:sqref>
                        </c15:formulaRef>
                      </c:ext>
                    </c:extLst>
                    <c:numCache>
                      <c:formatCode>[$$-340A]\ #,##0</c:formatCode>
                      <c:ptCount val="9"/>
                      <c:pt idx="0">
                        <c:v>334515002664</c:v>
                      </c:pt>
                      <c:pt idx="1">
                        <c:v>500178166432</c:v>
                      </c:pt>
                      <c:pt idx="2">
                        <c:v>99160958640</c:v>
                      </c:pt>
                      <c:pt idx="3">
                        <c:v>10628588302</c:v>
                      </c:pt>
                      <c:pt idx="4">
                        <c:v>8428174939</c:v>
                      </c:pt>
                      <c:pt idx="5">
                        <c:v>2667945000</c:v>
                      </c:pt>
                      <c:pt idx="6">
                        <c:v>1613126000</c:v>
                      </c:pt>
                      <c:pt idx="7">
                        <c:v>123030000</c:v>
                      </c:pt>
                      <c:pt idx="8">
                        <c:v>957314991977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FFF-4FFE-BB3A-613447AB326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M.OOPP!$X$2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M.OOPP!$S$3:$S$11</c:f>
              <c:strCache>
                <c:ptCount val="9"/>
                <c:pt idx="0">
                  <c:v>Dirección de Vialidad</c:v>
                </c:pt>
                <c:pt idx="1">
                  <c:v>Dirección General de Concesiones de Obras Públicas</c:v>
                </c:pt>
                <c:pt idx="2">
                  <c:v>Dirección de Obras Hidráulicas</c:v>
                </c:pt>
                <c:pt idx="3">
                  <c:v>Dirección Obras Portuarias</c:v>
                </c:pt>
                <c:pt idx="4">
                  <c:v>Agua Potable Rural</c:v>
                </c:pt>
                <c:pt idx="5">
                  <c:v>Dirección de Aeropuertos</c:v>
                </c:pt>
                <c:pt idx="6">
                  <c:v>Dirección de Arquitectura</c:v>
                </c:pt>
                <c:pt idx="7">
                  <c:v>Dirección General de Aguas</c:v>
                </c:pt>
                <c:pt idx="8">
                  <c:v>Total</c:v>
                </c:pt>
              </c:strCache>
            </c:strRef>
          </c:cat>
          <c:val>
            <c:numRef>
              <c:f>M.OOPP!$X$3:$X$11</c:f>
              <c:numCache>
                <c:formatCode>0.00%</c:formatCode>
                <c:ptCount val="9"/>
                <c:pt idx="0">
                  <c:v>0.36918303661579255</c:v>
                </c:pt>
                <c:pt idx="1">
                  <c:v>1.4524652356328984E-2</c:v>
                </c:pt>
                <c:pt idx="2">
                  <c:v>0.23312436526894065</c:v>
                </c:pt>
                <c:pt idx="3">
                  <c:v>0.24566564317887601</c:v>
                </c:pt>
                <c:pt idx="4">
                  <c:v>0.2652754336327926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0.28592600914329164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'M.RELACIONES EXTERIORES'!$V$2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EXTERIORES'!$V$3:$V$4</c:f>
              <c:numCache>
                <c:formatCode>[$$-340A]\ #,##0</c:formatCode>
                <c:ptCount val="2"/>
                <c:pt idx="0">
                  <c:v>152397245</c:v>
                </c:pt>
                <c:pt idx="1">
                  <c:v>152397245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D-437D-820C-4A28926C27D6}"/>
            </c:ext>
          </c:extLst>
        </c:ser>
        <c:ser>
          <c:idx val="3"/>
          <c:order val="3"/>
          <c:tx>
            <c:strRef>
              <c:f>'M.RELACIONES EXTERIORES'!$W$2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EXTERIORES'!$W$3:$W$4</c:f>
              <c:numCache>
                <c:formatCode>[$$-340A]\ #,##0</c:formatCode>
                <c:ptCount val="2"/>
                <c:pt idx="0">
                  <c:v>47076103</c:v>
                </c:pt>
                <c:pt idx="1">
                  <c:v>47076103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'M.RELACIONES EXTERIORES'!$T$2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'M.RELACIONES EXTERIORES'!$T$3:$T$4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6</c:v>
                      </c:pt>
                      <c:pt idx="1">
                        <c:v>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D7D-437D-820C-4A28926C27D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152397245</c:v>
                      </c:pt>
                      <c:pt idx="1">
                        <c:v>152397245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D7D-437D-820C-4A28926C27D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'M.RELACIONES EXTERIORES'!$X$2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EXTERIORES'!$X$3:$X$4</c:f>
              <c:numCache>
                <c:formatCode>0.00%</c:formatCode>
                <c:ptCount val="2"/>
                <c:pt idx="0">
                  <c:v>0.30890389783621086</c:v>
                </c:pt>
                <c:pt idx="1">
                  <c:v>0.30890389783621086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M.SALUD!$V$2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M.SALUD!$S$4:$S$6</c:f>
              <c:strCache>
                <c:ptCount val="3"/>
                <c:pt idx="0">
                  <c:v>Servicio de Salud Coquimbo</c:v>
                </c:pt>
                <c:pt idx="1">
                  <c:v>Subsecretaría de Salud Pública</c:v>
                </c:pt>
                <c:pt idx="2">
                  <c:v>Total</c:v>
                </c:pt>
              </c:strCache>
            </c:strRef>
          </c:cat>
          <c:val>
            <c:numRef>
              <c:f>M.SALUD!$V$4:$V$6</c:f>
              <c:numCache>
                <c:formatCode>[$$-340A]\ #,##0</c:formatCode>
                <c:ptCount val="3"/>
                <c:pt idx="0">
                  <c:v>88615307000</c:v>
                </c:pt>
                <c:pt idx="1">
                  <c:v>13400709476</c:v>
                </c:pt>
                <c:pt idx="2">
                  <c:v>138555914894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3-4768-8433-4C044A2B283D}"/>
            </c:ext>
          </c:extLst>
        </c:ser>
        <c:ser>
          <c:idx val="3"/>
          <c:order val="3"/>
          <c:tx>
            <c:strRef>
              <c:f>M.SALUD!$W$2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M.SALUD!$S$4:$S$6</c:f>
              <c:strCache>
                <c:ptCount val="3"/>
                <c:pt idx="0">
                  <c:v>Servicio de Salud Coquimbo</c:v>
                </c:pt>
                <c:pt idx="1">
                  <c:v>Subsecretaría de Salud Pública</c:v>
                </c:pt>
                <c:pt idx="2">
                  <c:v>Total</c:v>
                </c:pt>
              </c:strCache>
            </c:strRef>
          </c:cat>
          <c:val>
            <c:numRef>
              <c:f>M.SALUD!$W$4:$W$6</c:f>
              <c:numCache>
                <c:formatCode>[$$-340A]\ #,##0</c:formatCode>
                <c:ptCount val="3"/>
                <c:pt idx="0">
                  <c:v>40025038993</c:v>
                </c:pt>
                <c:pt idx="1">
                  <c:v>5665047365</c:v>
                </c:pt>
                <c:pt idx="2">
                  <c:v>57575672287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M.SALUD!$S$4:$S$6</c15:sqref>
                        </c15:formulaRef>
                      </c:ext>
                    </c:extLst>
                    <c:strCache>
                      <c:ptCount val="3"/>
                      <c:pt idx="0">
                        <c:v>Servicio de Salud Coquimbo</c:v>
                      </c:pt>
                      <c:pt idx="1">
                        <c:v>Subsecretaría de Salud Pública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M.SALUD!$T$4:$T$6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21</c:v>
                      </c:pt>
                      <c:pt idx="1">
                        <c:v>6</c:v>
                      </c:pt>
                      <c:pt idx="2">
                        <c:v>30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E83-4768-8433-4C044A2B283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M.SALUD!$S$4:$S$6</c15:sqref>
                        </c15:formulaRef>
                      </c:ext>
                    </c:extLst>
                    <c:strCache>
                      <c:ptCount val="3"/>
                      <c:pt idx="0">
                        <c:v>Servicio de Salud Coquimbo</c:v>
                      </c:pt>
                      <c:pt idx="1">
                        <c:v>Subsecretaría de Salud Pública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M.SALUD!$U$4:$U$6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167454175000</c:v>
                      </c:pt>
                      <c:pt idx="1">
                        <c:v>13400709476</c:v>
                      </c:pt>
                      <c:pt idx="2">
                        <c:v>217394782894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E83-4768-8433-4C044A2B283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M.SALUD!$X$2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M.SALUD!$S$4:$S$6</c:f>
              <c:strCache>
                <c:ptCount val="3"/>
                <c:pt idx="0">
                  <c:v>Servicio de Salud Coquimbo</c:v>
                </c:pt>
                <c:pt idx="1">
                  <c:v>Subsecretaría de Salud Pública</c:v>
                </c:pt>
                <c:pt idx="2">
                  <c:v>Total</c:v>
                </c:pt>
              </c:strCache>
            </c:strRef>
          </c:cat>
          <c:val>
            <c:numRef>
              <c:f>M.SALUD!$X$4:$X$6</c:f>
              <c:numCache>
                <c:formatCode>0.00%</c:formatCode>
                <c:ptCount val="3"/>
                <c:pt idx="0">
                  <c:v>0.45167184257455656</c:v>
                </c:pt>
                <c:pt idx="1">
                  <c:v>0.42274234622769907</c:v>
                </c:pt>
                <c:pt idx="2">
                  <c:v>0.41554106391666751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M.SALUD!$AG$2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924-4D80-9087-E9E3B52BC11A}"/>
              </c:ext>
            </c:extLst>
          </c:dPt>
          <c:dPt>
            <c:idx val="3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700-4F07-B3D7-C0F0B6AEE734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700-4F07-B3D7-C0F0B6AEE734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924-4D80-9087-E9E3B52BC11A}"/>
                </c:ext>
              </c:extLst>
            </c:dLbl>
            <c:dLbl>
              <c:idx val="3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700-4F07-B3D7-C0F0B6AEE7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M.SALUD!$AB$3:$AC$7</c:f>
              <c:multiLvlStrCache>
                <c:ptCount val="5"/>
                <c:lvl>
                  <c:pt idx="0">
                    <c:v>Prestaciones Previsionales</c:v>
                  </c:pt>
                  <c:pt idx="1">
                    <c:v>Trasnferencias Corrientes (Públicas, Privadas)</c:v>
                  </c:pt>
                  <c:pt idx="2">
                    <c:v>ADQUISICIÓN DE ACTIVOS NO FINANCIEROS (29)</c:v>
                  </c:pt>
                  <c:pt idx="3">
                    <c:v>Proyectos (31.02)</c:v>
                  </c:pt>
                  <c:pt idx="4">
                    <c:v>Anticipo Contrastistas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  <c:pt idx="2">
                    <c:v>29</c:v>
                  </c:pt>
                  <c:pt idx="3">
                    <c:v>31</c:v>
                  </c:pt>
                  <c:pt idx="4">
                    <c:v>32</c:v>
                  </c:pt>
                </c:lvl>
              </c:multiLvlStrCache>
            </c:multiLvlStrRef>
          </c:cat>
          <c:val>
            <c:numRef>
              <c:f>M.SALUD!$AG$3:$AG$7</c:f>
              <c:numCache>
                <c:formatCode>0.00%</c:formatCode>
                <c:ptCount val="5"/>
                <c:pt idx="0">
                  <c:v>0.31850905727670997</c:v>
                </c:pt>
                <c:pt idx="1">
                  <c:v>0.53944364798270095</c:v>
                </c:pt>
                <c:pt idx="2">
                  <c:v>2.4465213214414647E-3</c:v>
                </c:pt>
                <c:pt idx="3">
                  <c:v>0.13860838791828187</c:v>
                </c:pt>
                <c:pt idx="4">
                  <c:v>9.9238550086579017E-4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24-4D80-9087-E9E3B52BC1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9-C700-4F07-B3D7-C0F0B6AEE734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C700-4F07-B3D7-C0F0B6AEE73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ADQUISICIÓN DE ACTIVOS NO FINANCIEROS (29)</c:v>
                        </c:pt>
                        <c:pt idx="3">
                          <c:v>Proyectos (31.02)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M.SALUD!$AD$3:$AD$7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</c:v>
                      </c:pt>
                      <c:pt idx="1">
                        <c:v>17</c:v>
                      </c:pt>
                      <c:pt idx="2">
                        <c:v>1</c:v>
                      </c:pt>
                      <c:pt idx="3">
                        <c:v>6</c:v>
                      </c:pt>
                      <c:pt idx="4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D924-4D80-9087-E9E3B52BC11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F-C700-4F07-B3D7-C0F0B6AEE734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C700-4F07-B3D7-C0F0B6AEE73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ADQUISICIÓN DE ACTIVOS NO FINANCIEROS (29)</c:v>
                        </c:pt>
                        <c:pt idx="3">
                          <c:v>Proyectos (31.02)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44131313833</c:v>
                      </c:pt>
                      <c:pt idx="1">
                        <c:v>74743108180</c:v>
                      </c:pt>
                      <c:pt idx="2">
                        <c:v>338980000</c:v>
                      </c:pt>
                      <c:pt idx="3">
                        <c:v>98043880000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D924-4D80-9087-E9E3B52BC11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5-C700-4F07-B3D7-C0F0B6AEE734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7-C700-4F07-B3D7-C0F0B6AEE73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ADQUISICIÓN DE ACTIVOS NO FINANCIEROS (29)</c:v>
                        </c:pt>
                        <c:pt idx="3">
                          <c:v>Proyectos (31.02)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44131313833</c:v>
                      </c:pt>
                      <c:pt idx="1">
                        <c:v>74743108180</c:v>
                      </c:pt>
                      <c:pt idx="2">
                        <c:v>338980000</c:v>
                      </c:pt>
                      <c:pt idx="3">
                        <c:v>19205012000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D924-4D80-9087-E9E3B52BC11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'M.TRABAJO Y PREV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SOCIAL'!$V$3:$V$9</c:f>
              <c:numCache>
                <c:formatCode>[$$-340A]\ #,##0</c:formatCode>
                <c:ptCount val="7"/>
                <c:pt idx="0">
                  <c:v>143083347000</c:v>
                </c:pt>
                <c:pt idx="1">
                  <c:v>15831603562</c:v>
                </c:pt>
                <c:pt idx="2">
                  <c:v>3681431829</c:v>
                </c:pt>
                <c:pt idx="3">
                  <c:v>2130000000</c:v>
                </c:pt>
                <c:pt idx="4">
                  <c:v>1051091462</c:v>
                </c:pt>
                <c:pt idx="5">
                  <c:v>97890958</c:v>
                </c:pt>
                <c:pt idx="6">
                  <c:v>165875364811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38-4735-90BA-6D36FD6A805D}"/>
            </c:ext>
          </c:extLst>
        </c:ser>
        <c:ser>
          <c:idx val="3"/>
          <c:order val="3"/>
          <c:tx>
            <c:strRef>
              <c:f>'M.TRABAJO Y PREV SOCIAL'!$W$2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SOCIAL'!$W$3:$W$9</c:f>
              <c:numCache>
                <c:formatCode>[$$-340A]\ #,##0</c:formatCode>
                <c:ptCount val="7"/>
                <c:pt idx="0">
                  <c:v>61489805634</c:v>
                </c:pt>
                <c:pt idx="1">
                  <c:v>6459526261</c:v>
                </c:pt>
                <c:pt idx="2">
                  <c:v>1049209742</c:v>
                </c:pt>
                <c:pt idx="3">
                  <c:v>311960984</c:v>
                </c:pt>
                <c:pt idx="4">
                  <c:v>421309975</c:v>
                </c:pt>
                <c:pt idx="5">
                  <c:v>19817284</c:v>
                </c:pt>
                <c:pt idx="6">
                  <c:v>69751629880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107</c:v>
                      </c:pt>
                      <c:pt idx="1">
                        <c:v>19</c:v>
                      </c:pt>
                      <c:pt idx="2">
                        <c:v>3</c:v>
                      </c:pt>
                      <c:pt idx="3">
                        <c:v>1</c:v>
                      </c:pt>
                      <c:pt idx="4">
                        <c:v>8</c:v>
                      </c:pt>
                      <c:pt idx="5">
                        <c:v>6</c:v>
                      </c:pt>
                      <c:pt idx="6">
                        <c:v>144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138-4735-90BA-6D36FD6A805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143083347000</c:v>
                      </c:pt>
                      <c:pt idx="1">
                        <c:v>15831603562</c:v>
                      </c:pt>
                      <c:pt idx="2">
                        <c:v>3681431829</c:v>
                      </c:pt>
                      <c:pt idx="3">
                        <c:v>2130000000</c:v>
                      </c:pt>
                      <c:pt idx="4">
                        <c:v>1051091462</c:v>
                      </c:pt>
                      <c:pt idx="5">
                        <c:v>97890958</c:v>
                      </c:pt>
                      <c:pt idx="6">
                        <c:v>165875364811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138-4735-90BA-6D36FD6A805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'M.TRABAJO Y PREV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SOCIAL'!$X$3:$X$9</c:f>
              <c:numCache>
                <c:formatCode>0.00%</c:formatCode>
                <c:ptCount val="7"/>
                <c:pt idx="0">
                  <c:v>0.42974816373284863</c:v>
                </c:pt>
                <c:pt idx="1">
                  <c:v>0.4080146547191566</c:v>
                </c:pt>
                <c:pt idx="2">
                  <c:v>0.28500045382749906</c:v>
                </c:pt>
                <c:pt idx="3">
                  <c:v>0.14646055586854459</c:v>
                </c:pt>
                <c:pt idx="4">
                  <c:v>0.4008309364423322</c:v>
                </c:pt>
                <c:pt idx="5">
                  <c:v>0.20244243600108602</c:v>
                </c:pt>
                <c:pt idx="6">
                  <c:v>0.42050626360023796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'M.TRABAJO Y PREV SOCIAL'!$AH$2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79A-48B1-9C8C-099F8EB231CF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79A-48B1-9C8C-099F8EB231CF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79A-48B1-9C8C-099F8EB231CF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79A-48B1-9C8C-099F8EB231CF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79A-48B1-9C8C-099F8EB231CF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9A-48B1-9C8C-099F8EB231CF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9A-48B1-9C8C-099F8EB231C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79A-48B1-9C8C-099F8EB231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'M.TRABAJO Y PREV SOCIAL'!$AC$3:$AD$4</c:f>
              <c:multiLvlStrCache>
                <c:ptCount val="2"/>
                <c:lvl>
                  <c:pt idx="0">
                    <c:v>Prestaciones (Previsionales ,Asistencia Social)</c:v>
                  </c:pt>
                  <c:pt idx="1">
                    <c:v>Trasnferencias Corrientes (Públicas, Privadas)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'M.TRABAJO Y PREV SOCIAL'!$AH$3:$AH$4</c:f>
              <c:numCache>
                <c:formatCode>0.00%</c:formatCode>
                <c:ptCount val="2"/>
                <c:pt idx="0">
                  <c:v>0.9802047224086512</c:v>
                </c:pt>
                <c:pt idx="1">
                  <c:v>1.9795277591348828E-2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9A-48B1-9C8C-099F8EB23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SOCIAL'!$AE$2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79A-48B1-9C8C-099F8EB231C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SOCIAL'!$AE$3:$AE$4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124</c:v>
                      </c:pt>
                      <c:pt idx="1">
                        <c:v>20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79A-48B1-9C8C-099F8EB231C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3283548892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79A-48B1-9C8C-099F8EB231C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3283548892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79A-48B1-9C8C-099F8EB231C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M.DEPORTES!$V$2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M.DEPORTES!$V$3:$V$4</c:f>
              <c:numCache>
                <c:formatCode>[$$-340A]\ #,##0</c:formatCode>
                <c:ptCount val="2"/>
                <c:pt idx="0">
                  <c:v>1746307000</c:v>
                </c:pt>
                <c:pt idx="1">
                  <c:v>1746307000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9-4808-B984-0CEBC3E76B69}"/>
            </c:ext>
          </c:extLst>
        </c:ser>
        <c:ser>
          <c:idx val="3"/>
          <c:order val="3"/>
          <c:tx>
            <c:strRef>
              <c:f>M.DEPORTES!$W$2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M.DEPORTES!$W$3:$W$4</c:f>
              <c:numCache>
                <c:formatCode>[$$-340A]\ #,##0</c:formatCode>
                <c:ptCount val="2"/>
                <c:pt idx="0">
                  <c:v>552831750</c:v>
                </c:pt>
                <c:pt idx="1">
                  <c:v>552831750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</c:v>
                      </c:pt>
                      <c:pt idx="1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419-4808-B984-0CEBC3E76B6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1746307000</c:v>
                      </c:pt>
                      <c:pt idx="1">
                        <c:v>1746307000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419-4808-B984-0CEBC3E76B6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M.DEPORTES!$X$2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M.DEPORTES!$X$3:$X$4</c:f>
              <c:numCache>
                <c:formatCode>0.00%</c:formatCode>
                <c:ptCount val="2"/>
                <c:pt idx="0">
                  <c:v>0.3165719143312144</c:v>
                </c:pt>
                <c:pt idx="1">
                  <c:v>0.3165719143312144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'M.TRANSPORTE Y TELE'!$V$2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Subsecretaría de Telecomunicaciones</c:v>
                </c:pt>
                <c:pt idx="3">
                  <c:v>Total</c:v>
                </c:pt>
              </c:strCache>
            </c:strRef>
          </c:cat>
          <c:val>
            <c:numRef>
              <c:f>'M.TRANSPORTE Y TELE'!$V$3:$V$6</c:f>
              <c:numCache>
                <c:formatCode>[$$-340A]\ #,##0</c:formatCode>
                <c:ptCount val="4"/>
                <c:pt idx="0">
                  <c:v>1901827296</c:v>
                </c:pt>
                <c:pt idx="1">
                  <c:v>44800000</c:v>
                </c:pt>
                <c:pt idx="2">
                  <c:v>34000000</c:v>
                </c:pt>
                <c:pt idx="3">
                  <c:v>1980627296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1C-4DBF-9F66-875654B79E07}"/>
            </c:ext>
          </c:extLst>
        </c:ser>
        <c:ser>
          <c:idx val="3"/>
          <c:order val="3"/>
          <c:tx>
            <c:strRef>
              <c:f>'M.TRANSPORTE Y TELE'!$W$2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Subsecretaría de Telecomunicaciones</c:v>
                </c:pt>
                <c:pt idx="3">
                  <c:v>Total</c:v>
                </c:pt>
              </c:strCache>
            </c:strRef>
          </c:cat>
          <c:val>
            <c:numRef>
              <c:f>'M.TRANSPORTE Y TELE'!$W$3:$W$6</c:f>
              <c:numCache>
                <c:formatCode>[$$-340A]\ #,##0</c:formatCode>
                <c:ptCount val="4"/>
                <c:pt idx="0">
                  <c:v>688245894</c:v>
                </c:pt>
                <c:pt idx="1">
                  <c:v>0</c:v>
                </c:pt>
                <c:pt idx="2">
                  <c:v>27200000</c:v>
                </c:pt>
                <c:pt idx="3">
                  <c:v>715445894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'M.TRANSPORTE Y TELE'!$S$3:$S$6</c15:sqref>
                        </c15:formulaRef>
                      </c:ext>
                    </c:extLst>
                    <c:strCache>
                      <c:ptCount val="4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Subsecretaría de Telecomunicaciones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89</c:v>
                      </c:pt>
                      <c:pt idx="1">
                        <c:v>2</c:v>
                      </c:pt>
                      <c:pt idx="2">
                        <c:v>1</c:v>
                      </c:pt>
                      <c:pt idx="3">
                        <c:v>92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1C-4DBF-9F66-875654B79E0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TELE'!$S$3:$S$6</c15:sqref>
                        </c15:formulaRef>
                      </c:ext>
                    </c:extLst>
                    <c:strCache>
                      <c:ptCount val="4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Subsecretaría de Telecomunicaciones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2097665296</c:v>
                      </c:pt>
                      <c:pt idx="1">
                        <c:v>537800000</c:v>
                      </c:pt>
                      <c:pt idx="2">
                        <c:v>34000000</c:v>
                      </c:pt>
                      <c:pt idx="3">
                        <c:v>2669465296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01C-4DBF-9F66-875654B79E0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'M.TRANSPORTE Y TELE'!$X$2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Subsecretaría de Telecomunicaciones</c:v>
                </c:pt>
                <c:pt idx="3">
                  <c:v>Total</c:v>
                </c:pt>
              </c:strCache>
            </c:strRef>
          </c:cat>
          <c:val>
            <c:numRef>
              <c:f>'M.TRANSPORTE Y TELE'!$X$3:$X$6</c:f>
              <c:numCache>
                <c:formatCode>0.00%</c:formatCode>
                <c:ptCount val="4"/>
                <c:pt idx="0">
                  <c:v>0.36188664209812665</c:v>
                </c:pt>
                <c:pt idx="1">
                  <c:v>0</c:v>
                </c:pt>
                <c:pt idx="2">
                  <c:v>0.8</c:v>
                </c:pt>
                <c:pt idx="3">
                  <c:v>0.36122186917492627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'M.TRANSPORTE Y TELE'!$AG$2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DE-4B37-9270-5126C7043DF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DE-4B37-9270-5126C7043DF2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DE-4B37-9270-5126C7043DF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DE-4B37-9270-5126C7043DF2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DE-4B37-9270-5126C7043DF2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DE-4B37-9270-5126C7043DF2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DE-4B37-9270-5126C7043DF2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DE-4B37-9270-5126C7043D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'M.TRANSPORTE Y TELE'!$AB$3:$AC$4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Anticipo Contrastistas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</c:lvl>
              </c:multiLvlStrCache>
            </c:multiLvlStrRef>
          </c:cat>
          <c:val>
            <c:numRef>
              <c:f>'M.TRANSPORTE Y TELE'!$AG$3:$AG$4</c:f>
              <c:numCache>
                <c:formatCode>0.00%</c:formatCode>
                <c:ptCount val="2"/>
                <c:pt idx="0">
                  <c:v>0.86029066757728234</c:v>
                </c:pt>
                <c:pt idx="1">
                  <c:v>0.13970933242271766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DE-4B37-9270-5126C7043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DE-4B37-9270-5126C7043DF2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88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DE-4B37-9270-5126C7043DF2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1674665296</c:v>
                      </c:pt>
                      <c:pt idx="1">
                        <c:v>960800000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DE-4B37-9270-5126C7043DF2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1674665296</c:v>
                      </c:pt>
                      <c:pt idx="1">
                        <c:v>271962000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DE-4B37-9270-5126C7043DF2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MINVU!$V$2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SERVIU Región de Coquimbo</c:v>
                </c:pt>
                <c:pt idx="1">
                  <c:v>Subsecretaría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MINVU!$V$3:$V$5</c:f>
              <c:numCache>
                <c:formatCode>[$$-340A]\ #,##0</c:formatCode>
                <c:ptCount val="3"/>
                <c:pt idx="0">
                  <c:v>129673219000</c:v>
                </c:pt>
                <c:pt idx="1">
                  <c:v>172233000</c:v>
                </c:pt>
                <c:pt idx="2">
                  <c:v>129845452000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D8-414C-8BA4-69D046F3831C}"/>
            </c:ext>
          </c:extLst>
        </c:ser>
        <c:ser>
          <c:idx val="3"/>
          <c:order val="3"/>
          <c:tx>
            <c:strRef>
              <c:f>MINVU!$W$2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SERVIU Región de Coquimbo</c:v>
                </c:pt>
                <c:pt idx="1">
                  <c:v>Subsecretaría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MINVU!$W$3:$W$5</c:f>
              <c:numCache>
                <c:formatCode>[$$-340A]\ #,##0</c:formatCode>
                <c:ptCount val="3"/>
                <c:pt idx="0">
                  <c:v>35706918405</c:v>
                </c:pt>
                <c:pt idx="1">
                  <c:v>26836208</c:v>
                </c:pt>
                <c:pt idx="2">
                  <c:v>35733754613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SERVIU Región de Coquimbo</c:v>
                      </c:pt>
                      <c:pt idx="1">
                        <c:v>Subsecretaría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MINVU!$T$3:$T$5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44</c:v>
                      </c:pt>
                      <c:pt idx="1">
                        <c:v>5</c:v>
                      </c:pt>
                      <c:pt idx="2">
                        <c:v>49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8D8-414C-8BA4-69D046F3831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SERVIU Región de Coquimbo</c:v>
                      </c:pt>
                      <c:pt idx="1">
                        <c:v>Subsecretaría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183448296666</c:v>
                      </c:pt>
                      <c:pt idx="1">
                        <c:v>406870000</c:v>
                      </c:pt>
                      <c:pt idx="2">
                        <c:v>183855166666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8D8-414C-8BA4-69D046F3831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MINVU!$X$2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MINVU!$S$3:$S$5</c:f>
              <c:strCache>
                <c:ptCount val="3"/>
                <c:pt idx="0">
                  <c:v>SERVIU Región de Coquimbo</c:v>
                </c:pt>
                <c:pt idx="1">
                  <c:v>Subsecretaría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MINVU!$X$3:$X$5</c:f>
              <c:numCache>
                <c:formatCode>0.00%</c:formatCode>
                <c:ptCount val="3"/>
                <c:pt idx="0">
                  <c:v>0.27536077750179089</c:v>
                </c:pt>
                <c:pt idx="1">
                  <c:v>0.15581339232319011</c:v>
                </c:pt>
                <c:pt idx="2">
                  <c:v>0.27520220433288645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MINVU!$AG$2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61-46E1-96F1-900A70962D0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61-46E1-96F1-900A70962D01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61-46E1-96F1-900A70962D01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61-46E1-96F1-900A70962D01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61-46E1-96F1-900A70962D01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61-46E1-96F1-900A70962D01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61-46E1-96F1-900A70962D01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61-46E1-96F1-900A70962D01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561-46E1-96F1-900A70962D01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561-46E1-96F1-900A70962D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MINVU!$AB$3:$AC$7</c:f>
              <c:multiLvlStrCache>
                <c:ptCount val="5"/>
                <c:lvl>
                  <c:pt idx="0">
                    <c:v>Bienes y Servicios de Consumo</c:v>
                  </c:pt>
                  <c:pt idx="1">
                    <c:v>Aquisición de Activos No Financieros</c:v>
                  </c:pt>
                  <c:pt idx="2">
                    <c:v>Iniciativas de Inversion</c:v>
                  </c:pt>
                  <c:pt idx="3">
                    <c:v>Anticipo Contrastistas</c:v>
                  </c:pt>
                  <c:pt idx="4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29</c:v>
                  </c:pt>
                  <c:pt idx="2">
                    <c:v>31</c:v>
                  </c:pt>
                  <c:pt idx="3">
                    <c:v>32</c:v>
                  </c:pt>
                  <c:pt idx="4">
                    <c:v>33</c:v>
                  </c:pt>
                </c:lvl>
              </c:multiLvlStrCache>
            </c:multiLvlStrRef>
          </c:cat>
          <c:val>
            <c:numRef>
              <c:f>MINVU!$AG$3:$AG$7</c:f>
              <c:numCache>
                <c:formatCode>0.00%</c:formatCode>
                <c:ptCount val="5"/>
                <c:pt idx="0">
                  <c:v>4.2021494907653755E-4</c:v>
                </c:pt>
                <c:pt idx="1">
                  <c:v>9.2040189439981314E-5</c:v>
                </c:pt>
                <c:pt idx="2">
                  <c:v>0.11270906123073143</c:v>
                </c:pt>
                <c:pt idx="3">
                  <c:v>0.30221368862422687</c:v>
                </c:pt>
                <c:pt idx="4">
                  <c:v>0.58456499500652515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61-46E1-96F1-900A70962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61-46E1-96F1-900A70962D01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MINVU!$AD$3:$AD$7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3</c:v>
                      </c:pt>
                      <c:pt idx="1">
                        <c:v>1</c:v>
                      </c:pt>
                      <c:pt idx="2">
                        <c:v>34</c:v>
                      </c:pt>
                      <c:pt idx="3">
                        <c:v>1</c:v>
                      </c:pt>
                      <c:pt idx="4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61-46E1-96F1-900A70962D01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243000000</c:v>
                      </c:pt>
                      <c:pt idx="1">
                        <c:v>11951000</c:v>
                      </c:pt>
                      <c:pt idx="2">
                        <c:v>68456036666</c:v>
                      </c:pt>
                      <c:pt idx="3">
                        <c:v>39241073000</c:v>
                      </c:pt>
                      <c:pt idx="4">
                        <c:v>75903106000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61-46E1-96F1-900A70962D01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54563000</c:v>
                      </c:pt>
                      <c:pt idx="1">
                        <c:v>11951000</c:v>
                      </c:pt>
                      <c:pt idx="2">
                        <c:v>14634759000</c:v>
                      </c:pt>
                      <c:pt idx="3">
                        <c:v>39241073000</c:v>
                      </c:pt>
                      <c:pt idx="4">
                        <c:v>75903106000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61-46E1-96F1-900A70962D01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364763555068725E-2"/>
          <c:y val="1.9121048531362029E-2"/>
          <c:w val="0.83459766502961363"/>
          <c:h val="0.8013110479666805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'M.MEDIO AMBIENTE'!$V$2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AMBIENTE'!$V$3:$V$4</c:f>
              <c:numCache>
                <c:formatCode>[$$-340A]\ #,##0</c:formatCode>
                <c:ptCount val="2"/>
                <c:pt idx="0">
                  <c:v>77317000</c:v>
                </c:pt>
                <c:pt idx="1">
                  <c:v>77317000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1-4BD1-981B-3B330671DF19}"/>
            </c:ext>
          </c:extLst>
        </c:ser>
        <c:ser>
          <c:idx val="3"/>
          <c:order val="3"/>
          <c:tx>
            <c:strRef>
              <c:f>'M.MEDIO AMBIENTE'!$W$2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AMBIENTE'!$W$3:$W$4</c:f>
              <c:numCache>
                <c:formatCode>[$$-340A]\ #,##0</c:formatCode>
                <c:ptCount val="2"/>
                <c:pt idx="0">
                  <c:v>49162000</c:v>
                </c:pt>
                <c:pt idx="1">
                  <c:v>49162000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14</c:v>
                      </c:pt>
                      <c:pt idx="1">
                        <c:v>14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871-4BD1-981B-3B330671DF1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77317000</c:v>
                      </c:pt>
                      <c:pt idx="1">
                        <c:v>77317000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871-4BD1-981B-3B330671DF1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'M.MEDIO AMBIENTE'!$X$2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AMBIENTE'!$X$3:$X$4</c:f>
              <c:numCache>
                <c:formatCode>0.00%</c:formatCode>
                <c:ptCount val="2"/>
                <c:pt idx="0">
                  <c:v>0.63584981310707867</c:v>
                </c:pt>
                <c:pt idx="1">
                  <c:v>0.63584981310707867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'M.MEDIO AMBIENTE'!$AI$2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8-4060-A175-6AB4DC2A169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8-4060-A175-6AB4DC2A169A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8-4060-A175-6AB4DC2A169A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8-4060-A175-6AB4DC2A169A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438-4060-A175-6AB4DC2A169A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438-4060-A175-6AB4DC2A169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438-4060-A175-6AB4DC2A169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438-4060-A175-6AB4DC2A169A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38-4060-A175-6AB4DC2A169A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438-4060-A175-6AB4DC2A16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'M.MEDIO AMBIENTE'!$AD$3:$AE$4</c:f>
              <c:multiLvlStrCache>
                <c:ptCount val="2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'M.MEDIO AMBIENTE'!$AI$3:$AI$4</c:f>
              <c:numCache>
                <c:formatCode>0.00%</c:formatCode>
                <c:ptCount val="2"/>
                <c:pt idx="0">
                  <c:v>0.39211298938137795</c:v>
                </c:pt>
                <c:pt idx="1">
                  <c:v>0.60788701061862205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38-4060-A175-6AB4DC2A16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AMBIENTE'!$AF$2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B438-4060-A175-6AB4DC2A169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AMBIENTE'!$AF$3:$AF$4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6</c:v>
                      </c:pt>
                      <c:pt idx="1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B438-4060-A175-6AB4DC2A169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47000000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B438-4060-A175-6AB4DC2A169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AMBIENTE'!$AH$3:$AH$4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47000000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B438-4060-A175-6AB4DC2A169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'M.SECRETARIA GENERAL DE GOBIERN'!$V$2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Secretaría General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GOBIERN'!$V$3:$V$4</c:f>
              <c:numCache>
                <c:formatCode>[$$-340A]\ #,##0</c:formatCode>
                <c:ptCount val="2"/>
                <c:pt idx="0">
                  <c:v>221689847</c:v>
                </c:pt>
                <c:pt idx="1">
                  <c:v>221689847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9-4196-A89F-CDF759159E84}"/>
            </c:ext>
          </c:extLst>
        </c:ser>
        <c:ser>
          <c:idx val="3"/>
          <c:order val="3"/>
          <c:tx>
            <c:strRef>
              <c:f>'M.SECRETARIA GENERAL DE GOBIERN'!$W$2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Secretaría General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GOBIERN'!$W$3:$W$4</c:f>
              <c:numCache>
                <c:formatCode>[$$-340A]\ #,##0</c:formatCode>
                <c:ptCount val="2"/>
                <c:pt idx="0">
                  <c:v>843736</c:v>
                </c:pt>
                <c:pt idx="1">
                  <c:v>843736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'M.SECRETARIA GENERAL DE GOBIERN'!$T$2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Secretaría General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'M.SECRETARIA GENERAL DE GOBIERN'!$T$3:$T$4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239-4196-A89F-CDF759159E8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Secretaría General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221689847</c:v>
                      </c:pt>
                      <c:pt idx="1">
                        <c:v>221689847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39-4196-A89F-CDF759159E8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'M.SECRETARIA GENERAL DE GOBIERN'!$X$2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'M.SECRETARIA GENERAL DE GOBIERN'!$S$3:$S$4</c:f>
              <c:strCache>
                <c:ptCount val="2"/>
                <c:pt idx="0">
                  <c:v>Secretaría General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GOBIERN'!$X$3:$X$4</c:f>
              <c:numCache>
                <c:formatCode>0.00%</c:formatCode>
                <c:ptCount val="2"/>
                <c:pt idx="0">
                  <c:v>3.8059298223071083E-3</c:v>
                </c:pt>
                <c:pt idx="1">
                  <c:v>3.8059298223071083E-3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'M.INTERIOR Y SEGUIRIDAD PUBLIC'!$V$2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Subsecretaría de Desarrollo Regional y Administrativo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PUBLIC'!$V$3:$V$6</c:f>
              <c:numCache>
                <c:formatCode>[$$-340A]\ #,##0</c:formatCode>
                <c:ptCount val="4"/>
                <c:pt idx="0">
                  <c:v>61585094122</c:v>
                </c:pt>
                <c:pt idx="1">
                  <c:v>1346087152</c:v>
                </c:pt>
                <c:pt idx="2">
                  <c:v>212045133</c:v>
                </c:pt>
                <c:pt idx="3">
                  <c:v>63143226407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E-4BA1-83F7-B442AE62781D}"/>
            </c:ext>
          </c:extLst>
        </c:ser>
        <c:ser>
          <c:idx val="3"/>
          <c:order val="3"/>
          <c:tx>
            <c:strRef>
              <c:f>'M.INTERIOR Y SEGUIRIDAD PUBLIC'!$W$2</c:f>
              <c:strCache>
                <c:ptCount val="1"/>
                <c:pt idx="0">
                  <c:v>Pagado Acum. A Mayo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Subsecretaría de Desarrollo Regional y Administrativo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PUBLIC'!$W$3:$W$6</c:f>
              <c:numCache>
                <c:formatCode>[$$-340A]\ #,##0</c:formatCode>
                <c:ptCount val="4"/>
                <c:pt idx="0">
                  <c:v>16164124501</c:v>
                </c:pt>
                <c:pt idx="1">
                  <c:v>342718605</c:v>
                </c:pt>
                <c:pt idx="2">
                  <c:v>137045133</c:v>
                </c:pt>
                <c:pt idx="3">
                  <c:v>16643888239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'M.INTERIOR Y SEGUIRIDAD PUBLIC'!$S$3:$S$6</c15:sqref>
                        </c15:formulaRef>
                      </c:ext>
                    </c:extLst>
                    <c:strCache>
                      <c:ptCount val="4"/>
                      <c:pt idx="0">
                        <c:v>Gobierno Regional</c:v>
                      </c:pt>
                      <c:pt idx="1">
                        <c:v>Subsecretaría de Desarrollo Regional y Administrativo</c:v>
                      </c:pt>
                      <c:pt idx="2">
                        <c:v>Subsecretaría de Prevención del Delito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331</c:v>
                      </c:pt>
                      <c:pt idx="1">
                        <c:v>34</c:v>
                      </c:pt>
                      <c:pt idx="2">
                        <c:v>2</c:v>
                      </c:pt>
                      <c:pt idx="3">
                        <c:v>367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9BE-4BA1-83F7-B442AE62781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PUBLIC'!$S$3:$S$6</c15:sqref>
                        </c15:formulaRef>
                      </c:ext>
                    </c:extLst>
                    <c:strCache>
                      <c:ptCount val="4"/>
                      <c:pt idx="0">
                        <c:v>Gobierno Regional</c:v>
                      </c:pt>
                      <c:pt idx="1">
                        <c:v>Subsecretaría de Desarrollo Regional y Administrativo</c:v>
                      </c:pt>
                      <c:pt idx="2">
                        <c:v>Subsecretaría de Prevención del Delito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345835692051</c:v>
                      </c:pt>
                      <c:pt idx="1">
                        <c:v>1621889144</c:v>
                      </c:pt>
                      <c:pt idx="2">
                        <c:v>212045133</c:v>
                      </c:pt>
                      <c:pt idx="3">
                        <c:v>347669626328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9BE-4BA1-83F7-B442AE62781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'M.INTERIOR Y SEGUIRIDAD PUBLIC'!$X$2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Subsecretaría de Desarrollo Regional y Administrativo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PUBLIC'!$X$3:$X$6</c:f>
              <c:numCache>
                <c:formatCode>0.00%</c:formatCode>
                <c:ptCount val="4"/>
                <c:pt idx="0">
                  <c:v>0.26246813017739146</c:v>
                </c:pt>
                <c:pt idx="1">
                  <c:v>0.25460357785214194</c:v>
                </c:pt>
                <c:pt idx="2">
                  <c:v>0.64630171445623319</c:v>
                </c:pt>
                <c:pt idx="3">
                  <c:v>0.26358944871963136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'M.INTERIOR Y SEGUIRIDAD PUBLIC'!$AG$2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17-4F48-8D24-A120426BFB76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17-4F48-8D24-A120426BFB76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17-4F48-8D24-A120426BFB76}"/>
              </c:ext>
            </c:extLst>
          </c:dPt>
          <c:dPt>
            <c:idx val="3"/>
            <c:bubble3D val="0"/>
            <c:spPr>
              <a:solidFill>
                <a:srgbClr val="99663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17-4F48-8D24-A120426BFB76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D17-4F48-8D24-A120426BFB76}"/>
              </c:ext>
            </c:extLst>
          </c:dPt>
          <c:dPt>
            <c:idx val="5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D17-4F48-8D24-A120426BFB76}"/>
              </c:ext>
            </c:extLst>
          </c:dPt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D17-4F48-8D24-A120426BFB76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17-4F48-8D24-A120426BFB76}"/>
                </c:ext>
              </c:extLst>
            </c:dLbl>
            <c:dLbl>
              <c:idx val="1"/>
              <c:layout>
                <c:manualLayout>
                  <c:x val="-6.1353054658788561E-3"/>
                  <c:y val="2.98049797921726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17-4F48-8D24-A120426BFB76}"/>
                </c:ext>
              </c:extLst>
            </c:dLbl>
            <c:dLbl>
              <c:idx val="2"/>
              <c:layout>
                <c:manualLayout>
                  <c:x val="-2.367875898408527E-3"/>
                  <c:y val="-9.782567854070462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17-4F48-8D24-A120426BFB76}"/>
                </c:ext>
              </c:extLst>
            </c:dLbl>
            <c:dLbl>
              <c:idx val="3"/>
              <c:layout>
                <c:manualLayout>
                  <c:x val="2.4894396573786528E-4"/>
                  <c:y val="1.45304310945871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17-4F48-8D24-A120426BFB76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17-4F48-8D24-A120426BFB76}"/>
                </c:ext>
              </c:extLst>
            </c:dLbl>
            <c:dLbl>
              <c:idx val="5"/>
              <c:layout>
                <c:manualLayout>
                  <c:x val="-1.5131721603403878E-2"/>
                  <c:y val="9.066937921681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D17-4F48-8D24-A120426BFB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'M.INTERIOR Y SEGUIRIDAD PUBLIC'!$AB$3:$AC$8</c:f>
              <c:multiLvlStrCache>
                <c:ptCount val="6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  <c:pt idx="2">
                    <c:v>Otros Gastos Corrientes</c:v>
                  </c:pt>
                  <c:pt idx="3">
                    <c:v>Aquisición de Activos No Financieros</c:v>
                  </c:pt>
                  <c:pt idx="4">
                    <c:v>Iniciativas de Inversion</c:v>
                  </c:pt>
                  <c:pt idx="5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  <c:pt idx="2">
                    <c:v>26</c:v>
                  </c:pt>
                  <c:pt idx="3">
                    <c:v>29</c:v>
                  </c:pt>
                  <c:pt idx="4">
                    <c:v>31</c:v>
                  </c:pt>
                  <c:pt idx="5">
                    <c:v>33</c:v>
                  </c:pt>
                </c:lvl>
              </c:multiLvlStrCache>
            </c:multiLvlStrRef>
          </c:cat>
          <c:val>
            <c:numRef>
              <c:f>'M.INTERIOR Y SEGUIRIDAD PUBLIC'!$AG$3:$AG$8</c:f>
              <c:numCache>
                <c:formatCode>0.00%</c:formatCode>
                <c:ptCount val="6"/>
                <c:pt idx="0">
                  <c:v>2.0992782210017867E-3</c:v>
                </c:pt>
                <c:pt idx="1">
                  <c:v>8.9145594203846087E-2</c:v>
                </c:pt>
                <c:pt idx="2">
                  <c:v>0</c:v>
                </c:pt>
                <c:pt idx="3">
                  <c:v>4.9913320134851502E-2</c:v>
                </c:pt>
                <c:pt idx="4">
                  <c:v>0.63327376946590563</c:v>
                </c:pt>
                <c:pt idx="5">
                  <c:v>0.22556803797439504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D17-4F48-8D24-A120426BF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6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8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A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C-9D17-4F48-8D24-A120426BFB7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'M.INTERIOR Y SEGUIRIDAD PUBLIC'!$AB$3:$AC$8</c15:sqref>
                        </c15:formulaRef>
                      </c:ext>
                    </c:extLst>
                    <c:multiLvlStrCache>
                      <c:ptCount val="6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PUBLIC'!$AD$3:$AD$8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6</c:v>
                      </c:pt>
                      <c:pt idx="1">
                        <c:v>19</c:v>
                      </c:pt>
                      <c:pt idx="2">
                        <c:v>0</c:v>
                      </c:pt>
                      <c:pt idx="3">
                        <c:v>45</c:v>
                      </c:pt>
                      <c:pt idx="4">
                        <c:v>187</c:v>
                      </c:pt>
                      <c:pt idx="5">
                        <c:v>110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9D17-4F48-8D24-A120426BFB7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1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3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5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7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9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B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PUBLIC'!$AB$3:$AC$8</c15:sqref>
                        </c15:formulaRef>
                      </c:ext>
                    </c:extLst>
                    <c:multiLvlStrCache>
                      <c:ptCount val="6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PUBLIC'!$AE$3:$AE$8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631586000</c:v>
                      </c:pt>
                      <c:pt idx="1">
                        <c:v>13692955473</c:v>
                      </c:pt>
                      <c:pt idx="2">
                        <c:v>0</c:v>
                      </c:pt>
                      <c:pt idx="3">
                        <c:v>9246301574</c:v>
                      </c:pt>
                      <c:pt idx="4">
                        <c:v>234502503183</c:v>
                      </c:pt>
                      <c:pt idx="5">
                        <c:v>89596280098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E-9D17-4F48-8D24-A120426BFB7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0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2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4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6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8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A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PUBLIC'!$AB$3:$AC$8</c15:sqref>
                        </c15:formulaRef>
                      </c:ext>
                    </c:extLst>
                    <c:multiLvlStrCache>
                      <c:ptCount val="6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PUBLIC'!$AF$3:$AF$8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132555200</c:v>
                      </c:pt>
                      <c:pt idx="1">
                        <c:v>5628940438</c:v>
                      </c:pt>
                      <c:pt idx="2">
                        <c:v>0</c:v>
                      </c:pt>
                      <c:pt idx="3">
                        <c:v>3151688074</c:v>
                      </c:pt>
                      <c:pt idx="4">
                        <c:v>39986949003</c:v>
                      </c:pt>
                      <c:pt idx="5">
                        <c:v>14243093692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D-9D17-4F48-8D24-A120426BFB7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24A1-42AD-8D4A-F0BC75D2FA48}"/>
            </c:ext>
          </c:extLst>
        </c:ser>
        <c:ser>
          <c:idx val="1"/>
          <c:order val="1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24A1-42AD-8D4A-F0BC75D2FA48}"/>
            </c:ext>
          </c:extLst>
        </c:ser>
        <c:ser>
          <c:idx val="2"/>
          <c:order val="2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24A1-42AD-8D4A-F0BC75D2FA48}"/>
            </c:ext>
          </c:extLst>
        </c:ser>
        <c:ser>
          <c:idx val="3"/>
          <c:order val="3"/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4A1-42AD-8D4A-F0BC75D2FA48}"/>
              </c:ext>
            </c:extLst>
          </c:dPt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24A1-42AD-8D4A-F0BC75D2F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hyperlink" Target="#INDICE!A1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hyperlink" Target="#INDICE!A1"/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hyperlink" Target="#INDICE!A1"/><Relationship Id="rId1" Type="http://schemas.openxmlformats.org/officeDocument/2006/relationships/chart" Target="../charts/chart16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8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9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24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31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4" Type="http://schemas.openxmlformats.org/officeDocument/2006/relationships/hyperlink" Target="#I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466724</xdr:colOff>
      <xdr:row>11</xdr:row>
      <xdr:rowOff>23811</xdr:rowOff>
    </xdr:from>
    <xdr:to>
      <xdr:col>12</xdr:col>
      <xdr:colOff>571500</xdr:colOff>
      <xdr:row>25</xdr:row>
      <xdr:rowOff>333375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E63C80F-8F9E-479D-9F9F-553DFAB15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2</xdr:col>
      <xdr:colOff>70801</xdr:colOff>
      <xdr:row>8</xdr:row>
      <xdr:rowOff>85725</xdr:rowOff>
    </xdr:to>
    <xdr:pic>
      <xdr:nvPicPr>
        <xdr:cNvPr id="3" name="Imagen 2" descr="https://www.gorecoquimbo.cl/gorecoquimbo/site/artic/20150624/asocfile/20150624102149/dlogo_cborde.jpg">
          <a:extLst>
            <a:ext uri="{FF2B5EF4-FFF2-40B4-BE49-F238E27FC236}">
              <a16:creationId xmlns:a16="http://schemas.microsoft.com/office/drawing/2014/main" id="{5BA91370-78CB-4F6C-B58E-814126AA7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7150"/>
          <a:ext cx="1556701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247650</xdr:colOff>
      <xdr:row>9</xdr:row>
      <xdr:rowOff>157161</xdr:rowOff>
    </xdr:from>
    <xdr:to>
      <xdr:col>13</xdr:col>
      <xdr:colOff>190500</xdr:colOff>
      <xdr:row>24</xdr:row>
      <xdr:rowOff>142874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B603F9B-C1EF-4444-BDF2-D0571C28D4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704849</xdr:colOff>
      <xdr:row>9</xdr:row>
      <xdr:rowOff>119062</xdr:rowOff>
    </xdr:from>
    <xdr:to>
      <xdr:col>24</xdr:col>
      <xdr:colOff>533400</xdr:colOff>
      <xdr:row>25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A440C4-D857-4DBC-AA77-E309289C0B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269875</xdr:colOff>
      <xdr:row>9</xdr:row>
      <xdr:rowOff>70380</xdr:rowOff>
    </xdr:from>
    <xdr:to>
      <xdr:col>33</xdr:col>
      <xdr:colOff>250031</xdr:colOff>
      <xdr:row>24</xdr:row>
      <xdr:rowOff>130968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6F36CEE-AF88-4F3E-98F0-2C6202C7B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142875</xdr:colOff>
      <xdr:row>0</xdr:row>
      <xdr:rowOff>166687</xdr:rowOff>
    </xdr:from>
    <xdr:to>
      <xdr:col>17</xdr:col>
      <xdr:colOff>321183</xdr:colOff>
      <xdr:row>1</xdr:row>
      <xdr:rowOff>290163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DBE935-4A87-417D-859D-CA2A5797ADEA}"/>
            </a:ext>
          </a:extLst>
        </xdr:cNvPr>
        <xdr:cNvSpPr/>
      </xdr:nvSpPr>
      <xdr:spPr>
        <a:xfrm>
          <a:off x="19526250" y="1666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666751</xdr:colOff>
      <xdr:row>5</xdr:row>
      <xdr:rowOff>83344</xdr:rowOff>
    </xdr:from>
    <xdr:to>
      <xdr:col>24</xdr:col>
      <xdr:colOff>750095</xdr:colOff>
      <xdr:row>20</xdr:row>
      <xdr:rowOff>59531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8D9619D-BA1D-4601-B4AA-90126AB14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119063</xdr:colOff>
      <xdr:row>0</xdr:row>
      <xdr:rowOff>202407</xdr:rowOff>
    </xdr:from>
    <xdr:to>
      <xdr:col>17</xdr:col>
      <xdr:colOff>297371</xdr:colOff>
      <xdr:row>1</xdr:row>
      <xdr:rowOff>349695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89A7CFB-D03C-4BD3-A8AE-AC47CD6A578A}"/>
            </a:ext>
          </a:extLst>
        </xdr:cNvPr>
        <xdr:cNvSpPr/>
      </xdr:nvSpPr>
      <xdr:spPr>
        <a:xfrm>
          <a:off x="14406563" y="20240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285750</xdr:colOff>
      <xdr:row>6</xdr:row>
      <xdr:rowOff>59531</xdr:rowOff>
    </xdr:from>
    <xdr:to>
      <xdr:col>34</xdr:col>
      <xdr:colOff>706437</xdr:colOff>
      <xdr:row>21</xdr:row>
      <xdr:rowOff>120119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1BA0B61-1FBF-411F-9D77-DD105F94F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95250</xdr:colOff>
      <xdr:row>0</xdr:row>
      <xdr:rowOff>226219</xdr:rowOff>
    </xdr:from>
    <xdr:to>
      <xdr:col>17</xdr:col>
      <xdr:colOff>273558</xdr:colOff>
      <xdr:row>1</xdr:row>
      <xdr:rowOff>421132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9E22317-8425-40C2-A8C0-27D4E167F2A4}"/>
            </a:ext>
          </a:extLst>
        </xdr:cNvPr>
        <xdr:cNvSpPr/>
      </xdr:nvSpPr>
      <xdr:spPr>
        <a:xfrm>
          <a:off x="17573625" y="226219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17</xdr:col>
      <xdr:colOff>619126</xdr:colOff>
      <xdr:row>7</xdr:row>
      <xdr:rowOff>119062</xdr:rowOff>
    </xdr:from>
    <xdr:to>
      <xdr:col>25</xdr:col>
      <xdr:colOff>95250</xdr:colOff>
      <xdr:row>23</xdr:row>
      <xdr:rowOff>11906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16655CAD-B0B6-4F1D-B69B-5D0F9B1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1976437</xdr:colOff>
      <xdr:row>14</xdr:row>
      <xdr:rowOff>83343</xdr:rowOff>
    </xdr:from>
    <xdr:to>
      <xdr:col>25</xdr:col>
      <xdr:colOff>494770</xdr:colOff>
      <xdr:row>29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E80E779-6231-441D-B460-9CF8F0FAC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0</xdr:row>
      <xdr:rowOff>285750</xdr:rowOff>
    </xdr:from>
    <xdr:to>
      <xdr:col>17</xdr:col>
      <xdr:colOff>297370</xdr:colOff>
      <xdr:row>2</xdr:row>
      <xdr:rowOff>28226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B032CC3-5B79-41BD-B2F1-48A537AEEBF3}"/>
            </a:ext>
          </a:extLst>
        </xdr:cNvPr>
        <xdr:cNvSpPr/>
      </xdr:nvSpPr>
      <xdr:spPr>
        <a:xfrm>
          <a:off x="19764375" y="285750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27</xdr:col>
      <xdr:colOff>0</xdr:colOff>
      <xdr:row>9</xdr:row>
      <xdr:rowOff>83344</xdr:rowOff>
    </xdr:from>
    <xdr:to>
      <xdr:col>34</xdr:col>
      <xdr:colOff>738186</xdr:colOff>
      <xdr:row>26</xdr:row>
      <xdr:rowOff>142875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42BE142D-D26C-4AFE-AFCD-802D34AF3F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666750</xdr:colOff>
      <xdr:row>13</xdr:row>
      <xdr:rowOff>130967</xdr:rowOff>
    </xdr:from>
    <xdr:to>
      <xdr:col>24</xdr:col>
      <xdr:colOff>678657</xdr:colOff>
      <xdr:row>32</xdr:row>
      <xdr:rowOff>47624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2AE5AD7-BB21-432C-9E6C-606FEE3E8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357188</xdr:colOff>
      <xdr:row>9</xdr:row>
      <xdr:rowOff>107156</xdr:rowOff>
    </xdr:from>
    <xdr:to>
      <xdr:col>33</xdr:col>
      <xdr:colOff>738187</xdr:colOff>
      <xdr:row>26</xdr:row>
      <xdr:rowOff>166687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1FDA37B-7043-4EEE-AFE6-16B766BF49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107156</xdr:colOff>
      <xdr:row>0</xdr:row>
      <xdr:rowOff>273843</xdr:rowOff>
    </xdr:from>
    <xdr:to>
      <xdr:col>17</xdr:col>
      <xdr:colOff>285464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3B7B267-5A73-4213-980A-DDC136608BC2}"/>
            </a:ext>
          </a:extLst>
        </xdr:cNvPr>
        <xdr:cNvSpPr/>
      </xdr:nvSpPr>
      <xdr:spPr>
        <a:xfrm>
          <a:off x="22098000" y="27384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11</xdr:row>
      <xdr:rowOff>0</xdr:rowOff>
    </xdr:from>
    <xdr:to>
      <xdr:col>24</xdr:col>
      <xdr:colOff>47626</xdr:colOff>
      <xdr:row>25</xdr:row>
      <xdr:rowOff>154781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8F598F4-7C80-4E5F-B248-FE148EB0E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10</xdr:row>
      <xdr:rowOff>0</xdr:rowOff>
    </xdr:from>
    <xdr:to>
      <xdr:col>34</xdr:col>
      <xdr:colOff>272521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66575F4D-1E75-4221-BE13-4CEDC8949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309563</xdr:colOff>
      <xdr:row>0</xdr:row>
      <xdr:rowOff>273843</xdr:rowOff>
    </xdr:from>
    <xdr:to>
      <xdr:col>17</xdr:col>
      <xdr:colOff>487871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374E14D-1FF1-4C5F-9DB4-392B8D672C62}"/>
            </a:ext>
          </a:extLst>
        </xdr:cNvPr>
        <xdr:cNvSpPr/>
      </xdr:nvSpPr>
      <xdr:spPr>
        <a:xfrm>
          <a:off x="21478876" y="273843"/>
          <a:ext cx="940308" cy="325882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607219</xdr:colOff>
      <xdr:row>7</xdr:row>
      <xdr:rowOff>119063</xdr:rowOff>
    </xdr:from>
    <xdr:to>
      <xdr:col>24</xdr:col>
      <xdr:colOff>711994</xdr:colOff>
      <xdr:row>22</xdr:row>
      <xdr:rowOff>119063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BA2F9C2-D719-4622-B441-28BB9F2DB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750094</xdr:colOff>
      <xdr:row>1</xdr:row>
      <xdr:rowOff>23812</xdr:rowOff>
    </xdr:from>
    <xdr:to>
      <xdr:col>17</xdr:col>
      <xdr:colOff>166402</xdr:colOff>
      <xdr:row>2</xdr:row>
      <xdr:rowOff>63944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7FA18BE-D04D-4E91-84F3-F7A8E6CC6610}"/>
            </a:ext>
          </a:extLst>
        </xdr:cNvPr>
        <xdr:cNvSpPr/>
      </xdr:nvSpPr>
      <xdr:spPr>
        <a:xfrm>
          <a:off x="15823407" y="3571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5</xdr:row>
      <xdr:rowOff>0</xdr:rowOff>
    </xdr:from>
    <xdr:to>
      <xdr:col>25</xdr:col>
      <xdr:colOff>642937</xdr:colOff>
      <xdr:row>15</xdr:row>
      <xdr:rowOff>35718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4931369-1C52-4EE3-8AE7-E570B92DD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5A99598-4897-427E-BACC-6E809992715D}"/>
            </a:ext>
          </a:extLst>
        </xdr:cNvPr>
        <xdr:cNvSpPr/>
      </xdr:nvSpPr>
      <xdr:spPr>
        <a:xfrm>
          <a:off x="21847969" y="29765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26</xdr:col>
      <xdr:colOff>554831</xdr:colOff>
      <xdr:row>21</xdr:row>
      <xdr:rowOff>26193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A33BFBB-6017-4773-B993-C02830BAF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C9A1B58-BA79-4214-A67A-9AD1E7222FF5}"/>
            </a:ext>
          </a:extLst>
        </xdr:cNvPr>
        <xdr:cNvSpPr/>
      </xdr:nvSpPr>
      <xdr:spPr>
        <a:xfrm>
          <a:off x="175974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27</xdr:col>
      <xdr:colOff>654844</xdr:colOff>
      <xdr:row>6</xdr:row>
      <xdr:rowOff>35719</xdr:rowOff>
    </xdr:from>
    <xdr:to>
      <xdr:col>36</xdr:col>
      <xdr:colOff>546365</xdr:colOff>
      <xdr:row>21</xdr:row>
      <xdr:rowOff>178594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E4821FB3-249C-44B3-952E-A412A164CC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13</xdr:row>
      <xdr:rowOff>0</xdr:rowOff>
    </xdr:from>
    <xdr:to>
      <xdr:col>25</xdr:col>
      <xdr:colOff>631031</xdr:colOff>
      <xdr:row>33</xdr:row>
      <xdr:rowOff>130968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8E8CC66-2B2D-41E5-9D30-C806775DA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1</xdr:row>
      <xdr:rowOff>11907</xdr:rowOff>
    </xdr:from>
    <xdr:to>
      <xdr:col>17</xdr:col>
      <xdr:colOff>297370</xdr:colOff>
      <xdr:row>2</xdr:row>
      <xdr:rowOff>52039</xdr:rowOff>
    </xdr:to>
    <xdr:sp macro="" textlink="">
      <xdr:nvSpPr>
        <xdr:cNvPr id="5" name="Flecha: hacia la izquierd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9C43F65-95A1-4FE4-BBC1-36FD4D651871}"/>
            </a:ext>
          </a:extLst>
        </xdr:cNvPr>
        <xdr:cNvSpPr/>
      </xdr:nvSpPr>
      <xdr:spPr>
        <a:xfrm>
          <a:off x="19966781" y="21431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523875</xdr:colOff>
      <xdr:row>22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6DBAFFE-A437-4660-8F50-F5C5A34E9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EDE21DE-42BF-4E34-98F3-ED1C42F76A82}"/>
            </a:ext>
          </a:extLst>
        </xdr:cNvPr>
        <xdr:cNvSpPr/>
      </xdr:nvSpPr>
      <xdr:spPr>
        <a:xfrm>
          <a:off x="174069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250031</xdr:colOff>
      <xdr:row>11</xdr:row>
      <xdr:rowOff>107156</xdr:rowOff>
    </xdr:from>
    <xdr:to>
      <xdr:col>25</xdr:col>
      <xdr:colOff>702469</xdr:colOff>
      <xdr:row>27</xdr:row>
      <xdr:rowOff>145256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9968647-FB0D-43B4-99A1-85A662AF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285750</xdr:colOff>
      <xdr:row>11</xdr:row>
      <xdr:rowOff>23813</xdr:rowOff>
    </xdr:from>
    <xdr:to>
      <xdr:col>34</xdr:col>
      <xdr:colOff>488156</xdr:colOff>
      <xdr:row>28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C6D502F-F683-4B2F-B949-CDCE6EE36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B8006DE-FF03-4174-B3CE-FB69A45A8F80}"/>
            </a:ext>
          </a:extLst>
        </xdr:cNvPr>
        <xdr:cNvSpPr/>
      </xdr:nvSpPr>
      <xdr:spPr>
        <a:xfrm>
          <a:off x="18288000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11</xdr:row>
      <xdr:rowOff>0</xdr:rowOff>
    </xdr:from>
    <xdr:to>
      <xdr:col>25</xdr:col>
      <xdr:colOff>714375</xdr:colOff>
      <xdr:row>27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4F55D3A-B8C8-4FCC-8EF5-444EF42AB5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11</xdr:row>
      <xdr:rowOff>0</xdr:rowOff>
    </xdr:from>
    <xdr:to>
      <xdr:col>36</xdr:col>
      <xdr:colOff>511969</xdr:colOff>
      <xdr:row>28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F8E150F-773B-4BCF-86E5-0ACDD893C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2879585-14DA-42D9-9D76-6EEE304CDD47}"/>
            </a:ext>
          </a:extLst>
        </xdr:cNvPr>
        <xdr:cNvSpPr/>
      </xdr:nvSpPr>
      <xdr:spPr>
        <a:xfrm>
          <a:off x="1976437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123825</xdr:colOff>
      <xdr:row>7</xdr:row>
      <xdr:rowOff>7143</xdr:rowOff>
    </xdr:from>
    <xdr:to>
      <xdr:col>26</xdr:col>
      <xdr:colOff>107157</xdr:colOff>
      <xdr:row>27</xdr:row>
      <xdr:rowOff>178593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73493C-C2A4-44C8-BD4F-979EB276D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C0C86E6-7F34-46BF-AA08-8BF3389EDAD1}"/>
            </a:ext>
          </a:extLst>
        </xdr:cNvPr>
        <xdr:cNvSpPr/>
      </xdr:nvSpPr>
      <xdr:spPr>
        <a:xfrm>
          <a:off x="1521618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7</xdr:row>
      <xdr:rowOff>0</xdr:rowOff>
    </xdr:from>
    <xdr:to>
      <xdr:col>26</xdr:col>
      <xdr:colOff>473869</xdr:colOff>
      <xdr:row>23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A1ABC30-C098-4137-B39E-71AC33E66C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35</xdr:col>
      <xdr:colOff>559594</xdr:colOff>
      <xdr:row>24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CFE0AE1-D635-4DFC-A778-72E02EAF7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D439854-0308-4B4F-8380-83F85AF752F3}"/>
            </a:ext>
          </a:extLst>
        </xdr:cNvPr>
        <xdr:cNvSpPr/>
      </xdr:nvSpPr>
      <xdr:spPr>
        <a:xfrm>
          <a:off x="17752219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631032</xdr:colOff>
      <xdr:row>9</xdr:row>
      <xdr:rowOff>59531</xdr:rowOff>
    </xdr:from>
    <xdr:to>
      <xdr:col>25</xdr:col>
      <xdr:colOff>678657</xdr:colOff>
      <xdr:row>28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E6804FD-0CA2-40DC-9DF9-FED3F2D91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10</xdr:row>
      <xdr:rowOff>0</xdr:rowOff>
    </xdr:from>
    <xdr:to>
      <xdr:col>35</xdr:col>
      <xdr:colOff>273844</xdr:colOff>
      <xdr:row>27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89C71D0-BE96-499D-AFBF-6A8449F11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D1BD57D-39E6-4490-90F7-64D3E9602293}"/>
            </a:ext>
          </a:extLst>
        </xdr:cNvPr>
        <xdr:cNvSpPr/>
      </xdr:nvSpPr>
      <xdr:spPr>
        <a:xfrm>
          <a:off x="1833562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483393</xdr:colOff>
      <xdr:row>23</xdr:row>
      <xdr:rowOff>16668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23A23EE-86A7-4637-BEB7-43993C291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0</xdr:colOff>
      <xdr:row>6</xdr:row>
      <xdr:rowOff>0</xdr:rowOff>
    </xdr:from>
    <xdr:to>
      <xdr:col>37</xdr:col>
      <xdr:colOff>428625</xdr:colOff>
      <xdr:row>21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37A54B7-839C-47A1-92EF-D8AEFBE2A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F902D4E-E4B3-407A-AC52-1EC7122A8F64}"/>
            </a:ext>
          </a:extLst>
        </xdr:cNvPr>
        <xdr:cNvSpPr/>
      </xdr:nvSpPr>
      <xdr:spPr>
        <a:xfrm>
          <a:off x="2002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483394</xdr:colOff>
      <xdr:row>25</xdr:row>
      <xdr:rowOff>28574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38277AC-AAB1-4124-B030-12AF23CB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F30A85F-08AB-41DA-9C81-AF9315B10453}"/>
            </a:ext>
          </a:extLst>
        </xdr:cNvPr>
        <xdr:cNvSpPr/>
      </xdr:nvSpPr>
      <xdr:spPr>
        <a:xfrm>
          <a:off x="1621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142876</xdr:colOff>
      <xdr:row>10</xdr:row>
      <xdr:rowOff>178594</xdr:rowOff>
    </xdr:from>
    <xdr:to>
      <xdr:col>23</xdr:col>
      <xdr:colOff>607219</xdr:colOff>
      <xdr:row>30</xdr:row>
      <xdr:rowOff>107156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6480978-9238-49C9-AA76-A3164F781E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392907</xdr:colOff>
      <xdr:row>13</xdr:row>
      <xdr:rowOff>23812</xdr:rowOff>
    </xdr:from>
    <xdr:to>
      <xdr:col>34</xdr:col>
      <xdr:colOff>0</xdr:colOff>
      <xdr:row>34</xdr:row>
      <xdr:rowOff>95249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258775-E3C1-48FE-8935-1902784822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0</xdr:colOff>
      <xdr:row>13</xdr:row>
      <xdr:rowOff>0</xdr:rowOff>
    </xdr:from>
    <xdr:to>
      <xdr:col>34</xdr:col>
      <xdr:colOff>190499</xdr:colOff>
      <xdr:row>34</xdr:row>
      <xdr:rowOff>71437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2AF9624-3CBC-4433-AF14-55D0092B8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2464A4-F37C-49D1-B92E-0ACDEA6FE93B}"/>
            </a:ext>
          </a:extLst>
        </xdr:cNvPr>
        <xdr:cNvSpPr/>
      </xdr:nvSpPr>
      <xdr:spPr>
        <a:xfrm>
          <a:off x="29456063" y="333375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DEPT%20Gesti&#243;n%20Estrat&#233;gica/PROPIR%20SERVICIOS%20PUBLICOS%20A&#209;O%202018/Octubre/BOTON_EXPORTAR_EXCEL_EJEC_PROPIR%20(70)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6.731418055555" createdVersion="6" refreshedVersion="6" minRefreshableVersion="3" recordCount="2256" xr:uid="{9AEE5760-A000-4AFB-8B69-51FA94794949}">
  <cacheSource type="worksheet">
    <worksheetSource ref="A3:AN2259" sheet="Report" r:id="rId2"/>
  </cacheSource>
  <cacheFields count="40">
    <cacheField name="n" numFmtId="0">
      <sharedItems containsSemiMixedTypes="0" containsString="0" containsNumber="1" containsInteger="1" minValue="1" maxValue="2256"/>
    </cacheField>
    <cacheField name="Código" numFmtId="0">
      <sharedItems containsBlank="1"/>
    </cacheField>
    <cacheField name="Tipo Código" numFmtId="0">
      <sharedItems/>
    </cacheField>
    <cacheField name="Nombre de la Iniciativa" numFmtId="0">
      <sharedItems/>
    </cacheField>
    <cacheField name="Rate" numFmtId="0">
      <sharedItems/>
    </cacheField>
    <cacheField name="Ítem Presupuestario" numFmtId="0">
      <sharedItems/>
    </cacheField>
    <cacheField name="Etapa" numFmtId="0">
      <sharedItems/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/>
    </cacheField>
    <cacheField name="Sector" numFmtId="0">
      <sharedItems count="17">
        <s v="PESCA"/>
        <s v="DEPORTES"/>
        <s v="EDUCACION, CULTURA Y PATRIMONIO"/>
        <s v="MULTISECTORIAL"/>
        <s v="ENERGIA"/>
        <s v="TRANSPORTE"/>
        <s v="VIVIENDA Y DESARROLLO URBANO"/>
        <s v="SOCIAL"/>
        <s v="SEGURIDAD PUBLICA"/>
        <s v="SALUD"/>
        <s v="RECURSOS HIDRICOS"/>
        <s v="TURISMO Y COMERCIO"/>
        <s v="JUSTICIA"/>
        <s v="RECURSOS NATURALES Y MEDIO AMBIENTE"/>
        <s v="MINERIA"/>
        <s v="No Definido"/>
        <s v="COMUNICACIONES"/>
      </sharedItems>
    </cacheField>
    <cacheField name="Servicio Responsable" numFmtId="0">
      <sharedItems count="60">
        <s v="Gobierno Regional"/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</sharedItems>
    </cacheField>
    <cacheField name="Ministerio" numFmtId="0">
      <sharedItems count="19">
        <s v="Ministerio del Interior y Seguridad Pública"/>
        <s v="Ministerio de la Mujer y la Equidad de Género"/>
        <s v="Ministerio de Educación"/>
        <s v="Ministerio de Desarrollo Social"/>
        <s v="Ministerio de Relaciones Exteriores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/>
    </cacheField>
    <cacheField name="Fuente de Financiamiento" numFmtId="0">
      <sharedItems/>
    </cacheField>
    <cacheField name="Descriptor" numFmtId="0">
      <sharedItems/>
    </cacheField>
    <cacheField name="Costo Consejo Regional" numFmtId="0">
      <sharedItems/>
    </cacheField>
    <cacheField name="Costo EBI" numFmtId="0">
      <sharedItems/>
    </cacheField>
    <cacheField name="Costo Total Ajustado" numFmtId="0">
      <sharedItems containsSemiMixedTypes="0" containsString="0" containsNumber="1" containsInteger="1" minValue="0" maxValue="356002961000"/>
    </cacheField>
    <cacheField name="Gastado Años Anteriores" numFmtId="3">
      <sharedItems containsSemiMixedTypes="0" containsString="0" containsNumber="1" containsInteger="1" minValue="0" maxValue="273787312000"/>
    </cacheField>
    <cacheField name="Solicitado" numFmtId="3">
      <sharedItems containsSemiMixedTypes="0" containsString="0" containsNumber="1" containsInteger="1" minValue="-738940655" maxValue="141560176000"/>
    </cacheField>
    <cacheField name="Saldo Próximo Año" numFmtId="3">
      <sharedItems containsSemiMixedTypes="0" containsString="0" containsNumber="1" containsInteger="1" minValue="-5846000" maxValue="60035629000"/>
    </cacheField>
    <cacheField name="Saldo Años Restantes" numFmtId="0">
      <sharedItems containsSemiMixedTypes="0" containsString="0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containsInteg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65">
      <sharedItems containsSemiMixedTypes="0" containsString="0" containsNumber="1" minValue="-1.3034259367664196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7.387400810185" createdVersion="6" refreshedVersion="6" minRefreshableVersion="3" recordCount="1467" xr:uid="{5517D672-011B-40B1-A4E9-00677C5ED990}">
  <cacheSource type="worksheet">
    <worksheetSource ref="A2:AO1469" sheet="Hoja5"/>
  </cacheSource>
  <cacheFields count="41">
    <cacheField name="n" numFmtId="0">
      <sharedItems containsSemiMixedTypes="0" containsString="0" containsNumber="1" containsInteger="1" minValue="1" maxValue="1159"/>
    </cacheField>
    <cacheField name="Código" numFmtId="0">
      <sharedItems containsBlank="1" containsMixedTypes="1" containsNumber="1" containsInteger="1" minValue="34" maxValue="40006926"/>
    </cacheField>
    <cacheField name="Tipo Código" numFmtId="0">
      <sharedItems containsBlank="1"/>
    </cacheField>
    <cacheField name="Nombre de la Iniciativa" numFmtId="0">
      <sharedItems/>
    </cacheField>
    <cacheField name="Rate" numFmtId="0">
      <sharedItems containsBlank="1"/>
    </cacheField>
    <cacheField name="Ítem Presupuestario" numFmtId="0">
      <sharedItems containsMixedTypes="1" containsNumber="1" containsInteger="1" minValue="22" maxValue="34"/>
    </cacheField>
    <cacheField name="Ítem Presupuestario2" numFmtId="0">
      <sharedItems containsSemiMixedTypes="0" containsString="0" containsNumber="1" containsInteger="1" minValue="22" maxValue="34" count="9">
        <n v="24"/>
        <n v="33"/>
        <n v="22"/>
        <n v="31"/>
        <n v="23"/>
        <n v="32"/>
        <n v="29"/>
        <n v="26"/>
        <n v="34"/>
      </sharedItems>
    </cacheField>
    <cacheField name="Etapa" numFmtId="0">
      <sharedItems count="3">
        <s v="Ejecución"/>
        <s v="Diseño"/>
        <s v="Prefactibilidad"/>
      </sharedItems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 containsBlank="1"/>
    </cacheField>
    <cacheField name="Sector" numFmtId="0">
      <sharedItems containsBlank="1"/>
    </cacheField>
    <cacheField name="Servicio Responsable" numFmtId="0">
      <sharedItems count="60"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  <s v="Gobierno Regional"/>
      </sharedItems>
    </cacheField>
    <cacheField name="Ministerio" numFmtId="0">
      <sharedItems count="19">
        <s v="Ministerio de la Mujer y la Equidad de Género"/>
        <s v="Ministerio de Educación"/>
        <s v="Ministerio de Desarrollo Social"/>
        <s v="Ministerio de Relaciones Exteriores"/>
        <s v="Ministerio del Interior y Seguridad Pública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 containsBlank="1"/>
    </cacheField>
    <cacheField name="Fuente de Financiamiento" numFmtId="0">
      <sharedItems containsBlank="1"/>
    </cacheField>
    <cacheField name="Descriptor" numFmtId="0">
      <sharedItems containsBlank="1" count="38">
        <s v=""/>
        <s v="CULTURA"/>
        <s v="MEDIO AMBIENTE"/>
        <s v="DEPORTE ALTO RENDIMIENTO"/>
        <s v="Formación para el Deporte"/>
        <s v="DEPORTE RECREATIVO"/>
        <s v="DEPORTE COMPETITIVO"/>
        <s v="FORMACION INTEGRAL"/>
        <s v="MANTENIMIENTO"/>
        <s v="ORGANIZACIONES COMUNAT.Y"/>
        <s v="JARDIN INFANTIL"/>
        <s v="JARDINES FAMILIARES"/>
        <s v="Prestaciones de Seguridad Social"/>
        <s v="(C117) RECUPERACIÓN BORDE COSTERO Y MEJORAMIENTO INFRAESTRUCTURA PESQUERA ARTESANAL DE LA REGIÓN DE COQUIMBO"/>
        <s v="Glosa GORE. Glosa 04 (Subt. 29, 31, 33),Glosa GORE. Glosa 08 (Subt. 29, 31, 33),(C117) RECUPERACIÓN BORDE COSTERO Y MEJORAMIENTO INFRAESTRUCTURA PESQUERA ARTESANAL DE LA REGIÓN DE COQUIMBO"/>
        <s v="(C161) MEJORAMIENTO DE LAS CALETAS PESQUERAS RURALES DE LA REGIÓN DE COQUIMBO PERÍODO 2015-2020"/>
        <s v="Glosa GORE. Glosa 04 (Subt. 29, 31, 33),Glosa GORE. Glosa 08 (Subt. 29, 31, 33)"/>
        <s v="TRANSANTIAGO"/>
        <s v="VIALIDAD URBANA"/>
        <s v="COMPROMISO PRESIDENCIAL"/>
        <s v="HOSPITAL TIPO 4"/>
        <s v="HOSPITAL TIPO 1"/>
        <s v="VIVIENDAS SOCIALES,COMPROMISO PRESIDENCIAL"/>
        <s v="PROGRAMA MEJORAMIENTO DE BARRIOS"/>
        <s v="OBRAS DE URBANIZACION"/>
        <s v="PARQUES COMUNALES E INTERCOMUNALES"/>
        <s v="OBRAS DE URBANIZACION,COMPROMISO PRESIDENCIAL"/>
        <s v="EDIFICACION PUBLICA"/>
        <s v="PARQUES COMUNALES E INTERCOMUNALES,COMPROMISO PRESIDENCIAL"/>
        <s v="PLANES ESPECIALES"/>
        <s v="VIALIDAD URBANA,PLANES ESPECIALES"/>
        <s v="PAVIMENTACION"/>
        <s v="VIVIENDAS SOCIALES"/>
        <s v="SOLUCION INTEGRAL"/>
        <s v="DESARROLLO DEL BORDE COSTERO"/>
        <s v="CARABINEROS"/>
        <s v="CARABINEROS,PLAN CUADRANTE"/>
        <m/>
      </sharedItems>
    </cacheField>
    <cacheField name="Costo Consejo Regional" numFmtId="0">
      <sharedItems containsBlank="1"/>
    </cacheField>
    <cacheField name="Costo EBI" numFmtId="0">
      <sharedItems containsBlank="1"/>
    </cacheField>
    <cacheField name="Costo Total Ajustado" numFmtId="0">
      <sharedItems containsSemiMixedTypes="0" containsString="0" containsNumber="1" minValue="0" maxValue="356002961000"/>
    </cacheField>
    <cacheField name="Gastado Años Anteriores" numFmtId="0">
      <sharedItems containsString="0" containsBlank="1" containsNumber="1" containsInteger="1" minValue="0" maxValue="273787312000"/>
    </cacheField>
    <cacheField name="Solicitado" numFmtId="0">
      <sharedItems containsSemiMixedTypes="0" containsString="0" containsNumber="1" minValue="0" maxValue="141560176000"/>
    </cacheField>
    <cacheField name="Saldo Próximo Año" numFmtId="0">
      <sharedItems containsString="0" containsBlank="1" containsNumber="1" containsInteger="1" minValue="-30" maxValue="60035629000"/>
    </cacheField>
    <cacheField name="Saldo Años Restantes" numFmtId="0">
      <sharedItems containsString="0" containsBlank="1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0">
      <sharedItems containsMixedTypes="1" containsNumber="1" minValue="0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56">
  <r>
    <n v="1"/>
    <s v="30480241"/>
    <s v="BIP"/>
    <s v="TRANSFERENCIA CONSOLIDACIÓN ESTRATEGIA PESQUERA ACUÍCOLA DEL CAMARÓN EN CUENCA DEL RIO CHOAPA"/>
    <s v=""/>
    <s v="Al Sector Privado (33.01)"/>
    <s v="Ejecución"/>
    <s v="Provincial"/>
    <s v="CHOAPA"/>
    <s v=""/>
    <s v=""/>
    <x v="0"/>
    <x v="0"/>
    <x v="0"/>
    <s v="Gobierno Regional"/>
    <s v="Fndr"/>
    <s v="SUBTÍTULO 33"/>
    <s v="-"/>
    <s v="-"/>
    <n v="517331000"/>
    <n v="0"/>
    <n v="51733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"/>
    <s v="20106396"/>
    <s v="BIP"/>
    <s v="CONSTRUCCION GIMNASIO POLIDEPORTIVO LAS COMPAÑIAS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"/>
    <s v="4.936.449.001"/>
    <s v="4.936.449.001"/>
    <n v="4862305222"/>
    <n v="485852285"/>
    <n v="3682930092"/>
    <n v="693522845"/>
    <n v="0"/>
    <n v="1893895980"/>
    <n v="1893895980"/>
    <n v="54893488"/>
    <n v="221214895"/>
    <n v="180446168"/>
    <n v="154017239"/>
    <n v="176989163"/>
    <n v="268005047"/>
    <n v="238300361"/>
    <n v="324917045"/>
    <n v="275112574"/>
    <n v="0"/>
    <n v="0"/>
    <n v="0"/>
    <m/>
    <n v="0.51423620125559522"/>
  </r>
  <r>
    <n v="3"/>
    <s v="20145618"/>
    <s v="BIP"/>
    <s v="CONSTRUCCION VIVIENDAS PARA DOCENTES ESCUELA DE PICHASCA, R.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109.820.000"/>
    <s v="109.820.000"/>
    <n v="109520126"/>
    <n v="107847924"/>
    <n v="1672202"/>
    <n v="0"/>
    <n v="0"/>
    <n v="1085875"/>
    <n v="1085875"/>
    <n v="0"/>
    <n v="0"/>
    <n v="0"/>
    <n v="0"/>
    <n v="1085875"/>
    <n v="0"/>
    <n v="0"/>
    <n v="0"/>
    <n v="0"/>
    <n v="0"/>
    <n v="0"/>
    <n v="0"/>
    <m/>
    <n v="0.64936831794244954"/>
  </r>
  <r>
    <n v="4"/>
    <s v="20169586"/>
    <s v="BIP"/>
    <s v="CONSTRUCCION EDIFICIO CONSISTORIAL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0.694.717.584"/>
    <s v="20.694.717.584"/>
    <n v="20189988584"/>
    <n v="11862962872"/>
    <n v="4679655000"/>
    <n v="109127875"/>
    <n v="3538242837"/>
    <n v="1260279831"/>
    <n v="1260279831"/>
    <n v="0"/>
    <n v="0"/>
    <n v="2000000"/>
    <n v="2000000"/>
    <n v="465076017"/>
    <n v="2000000"/>
    <n v="2000000"/>
    <n v="2000000"/>
    <n v="271289698"/>
    <n v="513914116"/>
    <n v="0"/>
    <n v="0"/>
    <m/>
    <n v="0.26931041519086341"/>
  </r>
  <r>
    <n v="5"/>
    <s v="20169740"/>
    <s v="BIP"/>
    <s v="CONSTRUCCION   ELECTRIFICACIÓN SECTOR LA PARRITA-EL TALHUEN,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26.318.104"/>
    <s v="126.318.104"/>
    <n v="126318104"/>
    <n v="0"/>
    <n v="126318104"/>
    <n v="0"/>
    <n v="0"/>
    <n v="126318104"/>
    <n v="126318104"/>
    <n v="0"/>
    <n v="0"/>
    <n v="0"/>
    <n v="0"/>
    <n v="0"/>
    <n v="126318104"/>
    <n v="0"/>
    <n v="0"/>
    <n v="0"/>
    <n v="0"/>
    <n v="0"/>
    <n v="0"/>
    <m/>
    <n v="1"/>
  </r>
  <r>
    <n v="6"/>
    <s v="20177547"/>
    <s v="BIP"/>
    <s v="REPOSICION ESCUELA RURAL LAS BARRANCAS,COQUIMBO"/>
    <s v="RS"/>
    <s v="Proyectos (31.02)"/>
    <s v="Ejecución"/>
    <s v="Comunal"/>
    <s v=""/>
    <s v="Coquimbo"/>
    <s v=""/>
    <x v="2"/>
    <x v="0"/>
    <x v="0"/>
    <s v="I. Municipalidad de Coquimbo"/>
    <s v="Prov.Infraestructura Educacional"/>
    <s v="Glosa GORE. Glosa 04 (Subt. 29, 31, 33),Glosa GORE. Glosa 08 (Subt. 29, 31, 33)"/>
    <s v="773.006.514"/>
    <s v="773.006.514"/>
    <n v="773006514"/>
    <n v="733432707"/>
    <n v="3957380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"/>
    <s v="20182024"/>
    <s v="BIP"/>
    <s v="REPOSICION ESCUELA DE CANELA BAJA, CANELA"/>
    <s v="RS"/>
    <s v="Proyectos (31.02)"/>
    <s v="Ejecución"/>
    <s v="Comunal"/>
    <s v=""/>
    <s v="Canela"/>
    <s v=""/>
    <x v="2"/>
    <x v="0"/>
    <x v="0"/>
    <s v="Gobierno Regional"/>
    <s v="Fndr"/>
    <s v="Glosa GORE. Glosa 04 (Subt. 29, 31, 33),Glosa GORE. Glosa 08 (Subt. 29, 31, 33)"/>
    <s v="6.251.054.000"/>
    <s v="6.244.075.000"/>
    <n v="6252947809"/>
    <n v="5193566401"/>
    <n v="401321628"/>
    <n v="658059780"/>
    <n v="0"/>
    <n v="0"/>
    <n v="0"/>
    <n v="0"/>
    <n v="0"/>
    <n v="0"/>
    <n v="0"/>
    <n v="0"/>
    <n v="0"/>
    <n v="0"/>
    <n v="0"/>
    <n v="0"/>
    <n v="0"/>
    <n v="0"/>
    <n v="0"/>
    <m/>
    <n v="0"/>
  </r>
  <r>
    <n v="8"/>
    <s v="20183456"/>
    <s v="BIP"/>
    <s v="HABILITACION COSTANERA RIO LIMARI (OVALLE)"/>
    <s v="RS"/>
    <s v="Proyectos (31.02)"/>
    <s v="Ejecución"/>
    <s v="Comunal"/>
    <s v=""/>
    <s v="Ovalle"/>
    <s v=""/>
    <x v="5"/>
    <x v="0"/>
    <x v="0"/>
    <s v="Gobierno Regional"/>
    <s v="Fndr"/>
    <s v="TRANSPORTE REGIONAL"/>
    <s v="11.145.871.000"/>
    <s v="11.145.871.000"/>
    <n v="10747554235"/>
    <n v="11486494890"/>
    <n v="-73894065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"/>
    <s v="20192885"/>
    <s v="BIP"/>
    <s v="CONSTRUCCION SOLUCIONES SANITARIAS Y SIST. ALCANTAR, PUNTA DE CHOROS"/>
    <s v="RS"/>
    <s v="A Otras Entidades Públicas (33.03)"/>
    <s v="Ejecución"/>
    <s v="Comunal"/>
    <s v=""/>
    <s v="La Higuera"/>
    <s v=""/>
    <x v="6"/>
    <x v="0"/>
    <x v="0"/>
    <s v="I. Municipalidad de La Higuera"/>
    <s v="Prov.Infraestructura Rural"/>
    <s v="Fondo de Innovacion para la Competitividad (FIC),Glosa GORE. Glosa 04 (Subt. 29, 31, 33),Glosa GORE. Glosa 08 (Subt. 29, 31, 33)"/>
    <s v="-"/>
    <s v="-"/>
    <n v="1309498000"/>
    <n v="0"/>
    <n v="41207316"/>
    <n v="0"/>
    <n v="1268290684"/>
    <n v="41207316"/>
    <n v="41207316"/>
    <n v="0"/>
    <n v="0"/>
    <n v="0"/>
    <n v="0"/>
    <n v="0"/>
    <n v="0"/>
    <n v="0"/>
    <n v="15935841"/>
    <n v="19144757"/>
    <n v="6126718"/>
    <n v="0"/>
    <n v="0"/>
    <n v="0"/>
    <n v="1"/>
  </r>
  <r>
    <n v="10"/>
    <s v="24.01.100"/>
    <s v="OTRO"/>
    <s v="24.01.100 TRANSFERENCIAS CORRIENTES AL SECTOR PRIVADO"/>
    <s v=""/>
    <s v="Al Sector Privado (24.01)"/>
    <s v="Ejecución"/>
    <s v="Regional"/>
    <s v=""/>
    <s v=""/>
    <s v=""/>
    <x v="2"/>
    <x v="0"/>
    <x v="0"/>
    <s v="Gobierno Regional"/>
    <s v="Fndr"/>
    <s v=""/>
    <s v="-"/>
    <s v="-"/>
    <n v="2753709000"/>
    <n v="0"/>
    <n v="2753709000"/>
    <n v="0"/>
    <n v="0"/>
    <m/>
    <m/>
    <m/>
    <m/>
    <m/>
    <m/>
    <m/>
    <m/>
    <m/>
    <m/>
    <m/>
    <m/>
    <m/>
    <m/>
    <m/>
    <n v="0"/>
  </r>
  <r>
    <n v="11"/>
    <s v="24.01.100.003"/>
    <s v="OTRO"/>
    <s v="TRANSFERENCIAS CORRIENTES ACTIVIDADES DEPORTIVAS SECTOR PRIVADO"/>
    <s v=""/>
    <s v="Al Sector Privado (24.01)"/>
    <s v="Ejecución"/>
    <s v="Regional"/>
    <s v=""/>
    <s v=""/>
    <s v=""/>
    <x v="1"/>
    <x v="0"/>
    <x v="0"/>
    <s v="Gobierno Regional"/>
    <s v="Fndr"/>
    <s v="Formación para el Deporte"/>
    <s v="-"/>
    <s v="-"/>
    <n v="679000000"/>
    <n v="0"/>
    <n v="679000000"/>
    <n v="0"/>
    <n v="0"/>
    <m/>
    <m/>
    <m/>
    <m/>
    <m/>
    <m/>
    <m/>
    <m/>
    <m/>
    <m/>
    <m/>
    <m/>
    <m/>
    <m/>
    <m/>
    <n v="0"/>
  </r>
  <r>
    <n v="12"/>
    <s v="24.01.100.003.1658"/>
    <s v="OTRO"/>
    <s v="CAMPEONATO DE VERANO APERTURA 2018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3046000"/>
    <n v="0"/>
    <n v="3046000"/>
    <n v="0"/>
    <n v="0"/>
    <n v="3046000"/>
    <n v="3046000"/>
    <n v="0"/>
    <n v="3046000"/>
    <n v="0"/>
    <n v="0"/>
    <n v="0"/>
    <n v="0"/>
    <n v="0"/>
    <n v="0"/>
    <n v="0"/>
    <n v="0"/>
    <n v="0"/>
    <n v="0"/>
    <m/>
    <n v="1"/>
  </r>
  <r>
    <n v="13"/>
    <s v="24.01.100.003.1659"/>
    <s v="OTRO"/>
    <s v="POR UN VERANO EN LA PISCINA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1873694"/>
    <n v="0"/>
    <n v="1873694"/>
    <n v="0"/>
    <n v="0"/>
    <n v="1873694"/>
    <n v="1873694"/>
    <n v="0"/>
    <n v="1873694"/>
    <n v="0"/>
    <n v="0"/>
    <n v="0"/>
    <n v="0"/>
    <n v="0"/>
    <n v="0"/>
    <n v="0"/>
    <n v="0"/>
    <n v="0"/>
    <n v="0"/>
    <m/>
    <n v="1"/>
  </r>
  <r>
    <n v="14"/>
    <s v="24.01.100.003.1660"/>
    <s v="OTRO"/>
    <s v="ESCUELA DE NATACIÓN VERANO 2018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2100000"/>
    <n v="0"/>
    <n v="2100000"/>
    <n v="0"/>
    <n v="0"/>
    <n v="2100000"/>
    <n v="2100000"/>
    <n v="0"/>
    <n v="2100000"/>
    <n v="0"/>
    <n v="0"/>
    <n v="0"/>
    <n v="0"/>
    <n v="0"/>
    <n v="0"/>
    <n v="0"/>
    <n v="0"/>
    <n v="0"/>
    <n v="0"/>
    <m/>
    <n v="1"/>
  </r>
  <r>
    <n v="15"/>
    <s v="24.01.100.003.1661"/>
    <s v="OTRO"/>
    <s v="CAMINATAS DEPORTIVAS Y RECREATIVAS POR MI REGIÓN DE COQUIMBO"/>
    <s v=""/>
    <s v="Al Sector Privado (24.01)"/>
    <s v="Ejecución"/>
    <s v="Comunal"/>
    <s v=""/>
    <s v="Coquimbo,La Serena"/>
    <s v=""/>
    <x v="1"/>
    <x v="0"/>
    <x v="0"/>
    <s v="Gobierno Regional"/>
    <s v="Fndr"/>
    <s v="DEPORTE RECREATIVO"/>
    <s v="-"/>
    <s v="-"/>
    <n v="3607600"/>
    <n v="0"/>
    <n v="3607600"/>
    <n v="0"/>
    <n v="0"/>
    <n v="3607600"/>
    <n v="3607600"/>
    <n v="0"/>
    <n v="3607600"/>
    <n v="0"/>
    <n v="0"/>
    <n v="0"/>
    <n v="0"/>
    <n v="0"/>
    <n v="0"/>
    <n v="0"/>
    <n v="0"/>
    <n v="0"/>
    <n v="0"/>
    <m/>
    <n v="1"/>
  </r>
  <r>
    <n v="16"/>
    <s v="24.01.100.003.1662"/>
    <s v="OTRO"/>
    <s v="CAMPEONATO DE TIRO AL BLANCO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4965000"/>
    <n v="0"/>
    <n v="4965000"/>
    <n v="0"/>
    <n v="0"/>
    <n v="4965000"/>
    <n v="4965000"/>
    <n v="0"/>
    <n v="0"/>
    <n v="4965000"/>
    <n v="0"/>
    <n v="0"/>
    <n v="0"/>
    <n v="0"/>
    <n v="0"/>
    <n v="0"/>
    <n v="0"/>
    <n v="0"/>
    <n v="0"/>
    <m/>
    <n v="1"/>
  </r>
  <r>
    <n v="17"/>
    <s v="24.01.100.003.1663"/>
    <s v="OTRO"/>
    <s v="2° CAMPEONATO DE FÚTBOL INFANTIL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3805500"/>
    <n v="0"/>
    <n v="3805500"/>
    <n v="0"/>
    <n v="0"/>
    <n v="3805500"/>
    <n v="3805500"/>
    <n v="0"/>
    <n v="3805500"/>
    <n v="0"/>
    <n v="0"/>
    <n v="0"/>
    <n v="0"/>
    <n v="0"/>
    <n v="0"/>
    <n v="0"/>
    <n v="0"/>
    <n v="0"/>
    <n v="0"/>
    <m/>
    <n v="1"/>
  </r>
  <r>
    <n v="18"/>
    <s v="24.01.100.003.1664"/>
    <s v="OTRO"/>
    <s v="UNA COPA PARA LA REGIÓN TRABAJO DE PREPARACIÓN EN LA PRE TEMPORADA PARA LOS FUTUROS CAMPEONES NACIONALES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19"/>
    <s v="24.01.100.003.1666"/>
    <s v="OTRO"/>
    <s v="YOGA PARA TODOS MEJORA NUESTRA CALIDAD DE VIDA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2144580"/>
    <n v="0"/>
    <n v="2144580"/>
    <n v="0"/>
    <n v="0"/>
    <n v="2144580"/>
    <n v="2144580"/>
    <n v="0"/>
    <n v="2144580"/>
    <n v="0"/>
    <n v="0"/>
    <n v="0"/>
    <n v="0"/>
    <n v="0"/>
    <n v="0"/>
    <n v="0"/>
    <n v="0"/>
    <n v="0"/>
    <n v="0"/>
    <m/>
    <n v="1"/>
  </r>
  <r>
    <n v="20"/>
    <s v="24.01.100.003.1667"/>
    <s v="OTRO"/>
    <s v="CAMPEONATO NOCTURNO REGIONAL PAIHUANO 2018"/>
    <s v=""/>
    <s v="Al Sector Privado (24.01)"/>
    <s v="Ejecución"/>
    <s v="Comunal"/>
    <s v=""/>
    <s v="Paihuano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1"/>
    <s v="24.01.100.003.1668"/>
    <s v="OTRO"/>
    <s v="FIN DE SEMANA ÁRABE"/>
    <s v=""/>
    <s v="Al Sector Privado (24.01)"/>
    <s v="Ejecución"/>
    <s v="Comunal"/>
    <s v=""/>
    <s v="Paihuano"/>
    <s v=""/>
    <x v="1"/>
    <x v="0"/>
    <x v="0"/>
    <s v="Gobierno Regional"/>
    <s v="Fndr"/>
    <s v="DEPORTE RECREA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2"/>
    <s v="24.01.100.003.1669"/>
    <s v="OTRO"/>
    <s v="ARAUCO QUIERE GANAR EL NACIONAL ADULTO"/>
    <s v=""/>
    <s v="Al Sector Privado (24.01)"/>
    <s v="Ejecución"/>
    <s v="Comunal"/>
    <s v=""/>
    <s v="Vicuña"/>
    <s v=""/>
    <x v="1"/>
    <x v="0"/>
    <x v="0"/>
    <s v="Gobierno Regional"/>
    <s v="Fndr"/>
    <s v=""/>
    <s v="-"/>
    <s v="-"/>
    <n v="2350000"/>
    <n v="0"/>
    <n v="2350000"/>
    <n v="0"/>
    <n v="0"/>
    <n v="2350000"/>
    <n v="2350000"/>
    <n v="0"/>
    <n v="2350000"/>
    <n v="0"/>
    <n v="0"/>
    <n v="0"/>
    <n v="0"/>
    <n v="0"/>
    <n v="0"/>
    <n v="0"/>
    <n v="0"/>
    <n v="0"/>
    <n v="0"/>
    <m/>
    <n v="1"/>
  </r>
  <r>
    <n v="23"/>
    <s v="24.01.100.003.1670"/>
    <s v="OTRO"/>
    <s v="CUADRANGULAR DE FÚTBOL VERANO 2018"/>
    <s v=""/>
    <s v="Al Sector Privado (24.01)"/>
    <s v="Ejecución"/>
    <s v="Comunal"/>
    <s v=""/>
    <s v="Combarbala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4"/>
    <s v="24.01.100.003.1671"/>
    <s v="OTRO"/>
    <s v="CLUB DEPORTIVO FUNDO CARRETÓN REPRESENTA A LA REGIÓN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5"/>
    <s v="24.01.100.003.1672"/>
    <s v="OTRO"/>
    <s v="HACIENDO UNA TRADICIÓN FÚTBOL NOCTURNO DE VERANO 2018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6"/>
    <s v="24.01.100.003.1673"/>
    <s v="OTRO"/>
    <s v="PRIMER RODEO INTER ASOCIACIONES PUNITAQUI 2018"/>
    <s v=""/>
    <s v="Al Sector Privado (24.01)"/>
    <s v="Ejecución"/>
    <s v="Comunal"/>
    <s v=""/>
    <s v="Punitaqui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7"/>
    <s v="24.01.100.003.1674"/>
    <s v="OTRO"/>
    <s v="FIESTA DEPORTIVA JUNTO AL MAR LOS VILOS PICHIDANGUI 2018"/>
    <s v=""/>
    <s v="Al Sector Privado (24.01)"/>
    <s v="Ejecución"/>
    <s v="Comunal"/>
    <s v=""/>
    <s v="Los Vilos"/>
    <s v=""/>
    <x v="1"/>
    <x v="0"/>
    <x v="0"/>
    <s v="Gobierno Regional"/>
    <s v="Fndr"/>
    <s v=""/>
    <s v="-"/>
    <s v="-"/>
    <n v="4060840"/>
    <n v="0"/>
    <n v="4060840"/>
    <n v="0"/>
    <n v="0"/>
    <n v="4060840"/>
    <n v="4060840"/>
    <n v="0"/>
    <n v="4060840"/>
    <n v="0"/>
    <n v="0"/>
    <n v="0"/>
    <n v="0"/>
    <n v="0"/>
    <n v="0"/>
    <n v="0"/>
    <n v="0"/>
    <n v="0"/>
    <n v="0"/>
    <m/>
    <n v="1"/>
  </r>
  <r>
    <n v="28"/>
    <s v="24.01.100.003.1675"/>
    <s v="OTRO"/>
    <s v="CAMPEONATO DE FÚTBOL COMUNAL VERANO 2018 TODOS JUEGAN"/>
    <s v=""/>
    <s v="Al Sector Privado (24.01)"/>
    <s v="Ejecución"/>
    <s v="Comunal"/>
    <s v=""/>
    <s v="Salamanca"/>
    <s v=""/>
    <x v="1"/>
    <x v="0"/>
    <x v="0"/>
    <s v="Gobierno Regional"/>
    <s v="Fndr"/>
    <s v="DEPORTE COMPETITIVO"/>
    <s v="-"/>
    <s v="-"/>
    <n v="3300000"/>
    <n v="0"/>
    <n v="3300000"/>
    <n v="0"/>
    <n v="0"/>
    <n v="3300000"/>
    <n v="3300000"/>
    <n v="0"/>
    <n v="3300000"/>
    <n v="0"/>
    <n v="0"/>
    <n v="0"/>
    <n v="0"/>
    <n v="0"/>
    <n v="0"/>
    <n v="0"/>
    <n v="0"/>
    <n v="0"/>
    <n v="0"/>
    <m/>
    <n v="1"/>
  </r>
  <r>
    <n v="29"/>
    <s v="24.01.100.003.1676"/>
    <s v="OTRO"/>
    <s v="ASOCIACIÓN DE RAYUELA DE OVALLE AL NACIONAL DE SELECCIONES EN CHILLÁN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30"/>
    <s v="24.01.100.003.1677"/>
    <s v="OTRO"/>
    <s v="TORNEO SECTORIAL DE FÚTBOL INFANTIL EL PALQUI 2017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1"/>
    <s v="24.01.100.017.507"/>
    <s v="OTRO"/>
    <s v="LA IMPORTANCIA DE SABER ENVEJECER"/>
    <s v=""/>
    <s v="Al Sector Privado (24.01)"/>
    <s v="Ejecución"/>
    <s v="Provincial"/>
    <s v="ELQUI"/>
    <s v=""/>
    <s v=""/>
    <x v="7"/>
    <x v="0"/>
    <x v="0"/>
    <s v="Gobierno Regional"/>
    <s v="Fndr"/>
    <s v="ADULTO MAYOR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2"/>
    <s v="24.01.100.017.557"/>
    <s v="OTRO"/>
    <s v="CENTRO DE MADRES SOR TERESA"/>
    <s v="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3"/>
    <s v="24.01.100.017.583"/>
    <s v="OTRO"/>
    <s v="CLUB DE ADULTO MAYOR LUCERO DE PICHASCA"/>
    <s v="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4"/>
    <s v="24.010.100.003.1665"/>
    <s v="OTRO"/>
    <s v="TORNEO DE VERANO GLORIOSO ALDUNATE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1513090"/>
    <n v="0"/>
    <n v="1513090"/>
    <n v="0"/>
    <n v="0"/>
    <n v="1513090"/>
    <n v="1513090"/>
    <n v="0"/>
    <n v="1513090"/>
    <n v="0"/>
    <n v="0"/>
    <n v="0"/>
    <n v="0"/>
    <n v="0"/>
    <n v="0"/>
    <n v="0"/>
    <n v="0"/>
    <n v="0"/>
    <n v="0"/>
    <m/>
    <n v="1"/>
  </r>
  <r>
    <n v="35"/>
    <s v="24.03.100"/>
    <s v="OTRO"/>
    <s v="24.03.100 TRANSFERENCIAS CORRIENTES AL SECTOR PUBLICO"/>
    <s v=""/>
    <s v="A Otras Entidades Públicas (24.03)"/>
    <s v="Ejecución"/>
    <s v="Regional"/>
    <s v=""/>
    <s v=""/>
    <s v=""/>
    <x v="2"/>
    <x v="0"/>
    <x v="0"/>
    <s v="Gobierno Regional"/>
    <s v="Fndr"/>
    <s v=""/>
    <s v="-"/>
    <s v="-"/>
    <n v="692804000"/>
    <n v="0"/>
    <n v="692804000"/>
    <n v="0"/>
    <n v="0"/>
    <m/>
    <m/>
    <m/>
    <m/>
    <m/>
    <m/>
    <m/>
    <m/>
    <m/>
    <m/>
    <m/>
    <m/>
    <m/>
    <m/>
    <m/>
    <n v="0"/>
  </r>
  <r>
    <n v="36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7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8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9"/>
    <s v="24.03.100.003.211"/>
    <s v="OTRO"/>
    <s v="VICUÑA ACTIVO 2108"/>
    <s v=""/>
    <s v="A Otras Entidades Públicas (24.03)"/>
    <s v="Ejecución"/>
    <s v="Comunal"/>
    <s v=""/>
    <s v="Vicuña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40"/>
    <s v="24.03.100.003.212"/>
    <s v="OTRO"/>
    <s v="FESTIVAL DEPORTIVO MONTE PATRIA"/>
    <s v=""/>
    <s v="A Otras Entidades Públicas (24.03)"/>
    <s v="Ejecución"/>
    <s v="Comunal"/>
    <s v=""/>
    <s v="Monte Patria"/>
    <s v=""/>
    <x v="1"/>
    <x v="0"/>
    <x v="0"/>
    <s v="Gobierno Regional"/>
    <s v="Fndr"/>
    <s v="DEPORTE RECREA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41"/>
    <s v="24.03.100.003.213"/>
    <s v="OTRO"/>
    <s v="APOYO ORGANIZACIÓN JUDEJUT CHILE 2018"/>
    <s v="Otro"/>
    <s v="A Otras Entidades Públicas (24.03)"/>
    <s v="Ejecución"/>
    <s v="Comunal"/>
    <s v=""/>
    <s v="La Serena"/>
    <s v=""/>
    <x v="1"/>
    <x v="0"/>
    <x v="0"/>
    <s v="Gobierno Regional"/>
    <s v="Fndr"/>
    <s v="DEPORTE COMPETITIVO"/>
    <s v="-"/>
    <s v="-"/>
    <n v="100000000"/>
    <n v="0"/>
    <n v="100000000"/>
    <n v="0"/>
    <n v="0"/>
    <n v="100000000"/>
    <n v="100000000"/>
    <n v="0"/>
    <n v="100000000"/>
    <n v="0"/>
    <n v="0"/>
    <n v="0"/>
    <n v="0"/>
    <n v="0"/>
    <n v="0"/>
    <n v="0"/>
    <n v="0"/>
    <n v="0"/>
    <n v="0"/>
    <m/>
    <n v="1"/>
  </r>
  <r>
    <n v="42"/>
    <s v="24.03.100.003.214"/>
    <s v="OTRO"/>
    <s v="ORGANIZACIÓN COPA AMÉRICA FEMENINA"/>
    <s v=""/>
    <s v="A Otras Entidades Públicas (24.03)"/>
    <s v="Ejecución"/>
    <s v="Comunal"/>
    <s v=""/>
    <s v="La Serena"/>
    <s v=""/>
    <x v="1"/>
    <x v="0"/>
    <x v="0"/>
    <s v="Gobierno Regional"/>
    <s v="Fndr"/>
    <s v=""/>
    <s v="-"/>
    <s v="-"/>
    <n v="145200000"/>
    <n v="0"/>
    <n v="145200000"/>
    <n v="0"/>
    <n v="0"/>
    <n v="145200000"/>
    <n v="145200000"/>
    <n v="0"/>
    <n v="145200000"/>
    <n v="0"/>
    <n v="0"/>
    <n v="0"/>
    <n v="0"/>
    <n v="0"/>
    <n v="0"/>
    <n v="0"/>
    <n v="0"/>
    <n v="0"/>
    <n v="0"/>
    <m/>
    <n v="1"/>
  </r>
  <r>
    <n v="43"/>
    <s v="24001100022051"/>
    <s v="OTRO"/>
    <s v="FORESTACIóN DE ARBOLES NATIVOS, CHARLAS MEDIOAMBIENTALES Y PRACTICAS DE CONCERVACIóN"/>
    <s v="Sin Rate"/>
    <s v="A Otras Entidades Públicas (24.03)"/>
    <s v="Ejecución"/>
    <s v="Comunal"/>
    <s v=""/>
    <s v="La Higuer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"/>
    <s v="24001100022052"/>
    <s v="OTRO"/>
    <s v="EN EL OLIVAR CUIDAMOS EL MEDIO AMBIENTE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"/>
    <s v="24001100022053"/>
    <s v="OTRO"/>
    <s v="“LOS NIÑOS ABREN SUS PUERTAS A LA COMUNIDAD PARA APRENDER A TRABAJAR A FAVOR DEL MEDIO AMBIENTE”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3999660"/>
    <n v="0"/>
    <n v="39996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"/>
    <s v="24001100022054"/>
    <s v="OTRO"/>
    <s v="UNIDOS RECUPERAMOS LA RIQUEZA DE LA BIODIVERSIDAD LOC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"/>
    <s v="24001100022055"/>
    <s v="OTRO"/>
    <s v="EQUIPANDO Y CUID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"/>
    <s v="24001100022056"/>
    <s v="OTRO"/>
    <s v="MEJOR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89000"/>
    <n v="0"/>
    <n v="398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9"/>
    <s v="24001100022057"/>
    <s v="OTRO"/>
    <s v="ENERGÍA RENOVABLES PARA SECTOR SECAN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0"/>
    <s v="24001100022058"/>
    <s v="OTRO"/>
    <s v="NUEVOS POLINIZADORES PARA LA BIODIVERSIDAD CANELINA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920000"/>
    <n v="0"/>
    <n v="39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1"/>
    <s v="24001100022059"/>
    <s v="OTRO"/>
    <s v="RESTAUR-ARTE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3488846"/>
    <n v="0"/>
    <n v="34888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"/>
    <s v="24010011227"/>
    <s v="OTRO"/>
    <s v="FESTIVAL DE LAS ARTES REGIÓN DE COQUIMBO"/>
    <s v=""/>
    <s v="Al Sector Privado (24.01)"/>
    <s v="Ejecución"/>
    <s v="Regional"/>
    <s v=""/>
    <s v=""/>
    <s v=""/>
    <x v="2"/>
    <x v="0"/>
    <x v="0"/>
    <s v="Gobierno Regional"/>
    <s v="Fndr"/>
    <s v="CULTURA"/>
    <s v="-"/>
    <s v="-"/>
    <n v="155000000"/>
    <n v="0"/>
    <n v="155000000"/>
    <n v="0"/>
    <n v="0"/>
    <n v="155000000"/>
    <n v="155000000"/>
    <n v="155000000"/>
    <n v="0"/>
    <n v="0"/>
    <n v="0"/>
    <n v="0"/>
    <n v="0"/>
    <n v="0"/>
    <n v="0"/>
    <n v="0"/>
    <n v="0"/>
    <n v="0"/>
    <n v="0"/>
    <m/>
    <n v="1"/>
  </r>
  <r>
    <n v="53"/>
    <s v="24010011228"/>
    <s v="OTRO"/>
    <s v="II FESTIVAL DE LA VILLA EL PORTAL DEL SOL DE LA SERENA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5395930"/>
    <n v="0"/>
    <n v="5395930"/>
    <n v="0"/>
    <n v="0"/>
    <n v="5365930"/>
    <n v="5365930"/>
    <n v="5365930"/>
    <n v="0"/>
    <n v="0"/>
    <n v="0"/>
    <n v="0"/>
    <n v="0"/>
    <n v="0"/>
    <n v="0"/>
    <n v="0"/>
    <n v="0"/>
    <n v="0"/>
    <n v="0"/>
    <m/>
    <n v="0.99444025404332526"/>
  </r>
  <r>
    <n v="54"/>
    <s v="24010011229"/>
    <s v="OTRO"/>
    <s v="FESTIVAL RAMCHERO 2018"/>
    <s v=""/>
    <s v="Al Sector Privado (24.01)"/>
    <s v="Ejecución"/>
    <s v="Comunal"/>
    <s v=""/>
    <s v="Vicuñ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5"/>
    <s v="24010011230"/>
    <s v="OTRO"/>
    <s v="XVIII ENCUENTRO INTERNACIONAL DE TUNAS Y ESTUDIANTINAS LA SERENA 2018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6"/>
    <s v="24010011231"/>
    <s v="OTRO"/>
    <s v="II FESTIVAL CARNAVAL ANDINO EN LAS COMPAÑÍAS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7"/>
    <s v="24010011232"/>
    <s v="OTRO"/>
    <s v="CARNAVAL DE VERANO EN HUENTELAUQUEN 2018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5660000"/>
    <n v="0"/>
    <n v="5660000"/>
    <n v="0"/>
    <n v="0"/>
    <n v="5660000"/>
    <n v="5660000"/>
    <n v="0"/>
    <n v="5660000"/>
    <n v="0"/>
    <n v="0"/>
    <n v="0"/>
    <n v="0"/>
    <n v="0"/>
    <n v="0"/>
    <n v="0"/>
    <n v="0"/>
    <n v="0"/>
    <n v="0"/>
    <m/>
    <n v="1"/>
  </r>
  <r>
    <n v="58"/>
    <s v="24010011233"/>
    <s v="OTRO"/>
    <s v="2DO FESTIVAL MÚSICO TEATRAL, EN LAS PLAYAS DEL CHOAPA"/>
    <s v=""/>
    <s v="Al Sector Privado (24.01)"/>
    <s v="Ejecución"/>
    <s v="Provincial"/>
    <s v="CHOAPA"/>
    <s v="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9"/>
    <s v="24010011234"/>
    <s v="OTRO"/>
    <s v="FERIA MOVIMIENTO &quot;ESCENA ITINERANTE VERANO 2018&quot;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580000"/>
    <n v="0"/>
    <n v="45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"/>
    <s v="24010011235"/>
    <s v="OTRO"/>
    <s v="SINDEMPART CANTA Y ENTRETIENE AL VERANO EN COQUIMBO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5999620"/>
    <n v="0"/>
    <n v="5999620"/>
    <n v="0"/>
    <n v="0"/>
    <n v="5999620"/>
    <n v="5999620"/>
    <n v="0"/>
    <n v="5999620"/>
    <n v="0"/>
    <n v="0"/>
    <n v="0"/>
    <n v="0"/>
    <n v="0"/>
    <n v="0"/>
    <n v="0"/>
    <n v="0"/>
    <n v="0"/>
    <n v="0"/>
    <n v="0"/>
    <n v="1"/>
  </r>
  <r>
    <n v="61"/>
    <s v="24010011236"/>
    <s v="OTRO"/>
    <s v="FESTIVAL DE VIDA Y MÚSICA LOS CH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"/>
    <s v="24010011237"/>
    <s v="OTRO"/>
    <s v="5°FESTIVAL DE LA CANCIÓN AMBIENTAL &quot;SOY LA VOZ DE LA MADRE TIERRA&quot;-LA SEREN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3"/>
    <s v="24010011238"/>
    <s v="OTRO"/>
    <s v="“7ª VERSIóN CARNAVAL DE LA PAPAYA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674154"/>
    <n v="0"/>
    <n v="4674154"/>
    <n v="0"/>
    <n v="0"/>
    <n v="4674154"/>
    <n v="4674154"/>
    <n v="4674154"/>
    <n v="0"/>
    <n v="0"/>
    <n v="0"/>
    <n v="0"/>
    <n v="0"/>
    <n v="0"/>
    <n v="0"/>
    <n v="0"/>
    <n v="0"/>
    <n v="0"/>
    <n v="0"/>
    <n v="0"/>
    <n v="1"/>
  </r>
  <r>
    <n v="64"/>
    <s v="24010011239"/>
    <s v="OTRO"/>
    <s v="LANZAMIENTO EN FIESTA INTERNACIONAL DEL SOL, DEL DOCUMENTAL DE INTEGRACION, PRISMA PAIS CHILE-ARGENTI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5270375"/>
    <n v="0"/>
    <n v="5270375"/>
    <n v="0"/>
    <n v="0"/>
    <n v="5270375"/>
    <n v="5270375"/>
    <n v="0"/>
    <n v="5270375"/>
    <n v="0"/>
    <n v="0"/>
    <n v="0"/>
    <n v="0"/>
    <n v="0"/>
    <n v="0"/>
    <n v="0"/>
    <n v="0"/>
    <n v="0"/>
    <n v="0"/>
    <n v="0"/>
    <n v="1"/>
  </r>
  <r>
    <n v="65"/>
    <s v="24010011240"/>
    <s v="OTRO"/>
    <s v="FESTIVAL MUSICA Y CANTO EN VERAN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6"/>
    <s v="24010011241"/>
    <s v="OTRO"/>
    <s v="V FESTIVAL INTERNACIONAL TEATROPUER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7"/>
    <s v="24010011242"/>
    <s v="OTRO"/>
    <s v="FIESTA FOLCLÓRICA NUESTRA TRADICIÓN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8"/>
    <s v="24010011243"/>
    <s v="OTRO"/>
    <s v="CUARTA VERSION DE LA SEMANA CULTURAL LA HIGUER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69"/>
    <s v="24010011244"/>
    <s v="OTRO"/>
    <s v="FESTIVAL DE MIALQUI VERANO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312600"/>
    <n v="0"/>
    <n v="3312600"/>
    <n v="0"/>
    <n v="0"/>
    <n v="3312600"/>
    <n v="3312600"/>
    <n v="0"/>
    <n v="3312600"/>
    <n v="0"/>
    <n v="0"/>
    <n v="0"/>
    <n v="0"/>
    <n v="0"/>
    <n v="0"/>
    <n v="0"/>
    <n v="0"/>
    <n v="0"/>
    <n v="0"/>
    <n v="0"/>
    <n v="1"/>
  </r>
  <r>
    <n v="70"/>
    <s v="24010011245"/>
    <s v="OTRO"/>
    <s v="&quot;NOCHES ARTISTICAS EN TU BARRIO CON CANTARTE 2.0&quot;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450000"/>
    <n v="0"/>
    <n v="2450000"/>
    <n v="0"/>
    <n v="0"/>
    <n v="2450000"/>
    <n v="2450000"/>
    <n v="0"/>
    <n v="2450000"/>
    <n v="0"/>
    <n v="0"/>
    <n v="0"/>
    <n v="0"/>
    <n v="0"/>
    <n v="0"/>
    <n v="0"/>
    <n v="0"/>
    <n v="0"/>
    <n v="0"/>
    <n v="0"/>
    <n v="1"/>
  </r>
  <r>
    <n v="71"/>
    <s v="24010011246"/>
    <s v="OTRO"/>
    <s v="3ER ENCUENTRO DE MUSICA RANCHERA PEJERREYES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2524000"/>
    <n v="0"/>
    <n v="0"/>
    <n v="0"/>
    <n v="0"/>
    <n v="0"/>
    <n v="0"/>
    <n v="0"/>
    <n v="0"/>
    <n v="0"/>
    <n v="0"/>
    <n v="0"/>
    <n v="1"/>
  </r>
  <r>
    <n v="72"/>
    <s v="24010011247"/>
    <s v="OTRO"/>
    <s v="XVI FIESTA COSTUMBRISTA DE BARRAZA 2018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3"/>
    <s v="24010011248"/>
    <s v="OTRO"/>
    <s v="CARNAVALES DE VERANO EN SOTAQUI 2018, REVIVIENDO NUESTRAS TRADICIONE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5993360"/>
    <n v="0"/>
    <n v="5993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"/>
    <s v="24010011249"/>
    <s v="OTRO"/>
    <s v="XVII VERSION DEL FESTIVAL LAS RAMADAS DE PUNITAQUI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4599500"/>
    <n v="0"/>
    <n v="4599500"/>
    <n v="0"/>
    <n v="0"/>
    <n v="4599500"/>
    <n v="4599500"/>
    <n v="0"/>
    <n v="4599500"/>
    <n v="0"/>
    <n v="0"/>
    <n v="0"/>
    <n v="0"/>
    <n v="0"/>
    <n v="0"/>
    <n v="0"/>
    <n v="0"/>
    <n v="0"/>
    <n v="0"/>
    <n v="0"/>
    <n v="1"/>
  </r>
  <r>
    <n v="75"/>
    <s v="24010011250"/>
    <s v="OTRO"/>
    <s v="CELEBRANDO LOS 40 AÑOS DE TRADICION DEL RODEO DE PICHASCA, LA FIESTA HUASA DEL LIMA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500000"/>
    <n v="0"/>
    <n v="3500000"/>
    <n v="0"/>
    <n v="0"/>
    <n v="3500000"/>
    <n v="3500000"/>
    <n v="0"/>
    <n v="3500000"/>
    <n v="0"/>
    <n v="0"/>
    <n v="0"/>
    <n v="0"/>
    <n v="0"/>
    <n v="0"/>
    <n v="0"/>
    <n v="0"/>
    <n v="0"/>
    <n v="0"/>
    <n v="0"/>
    <n v="1"/>
  </r>
  <r>
    <n v="76"/>
    <s v="24010011251"/>
    <s v="OTRO"/>
    <s v="FESTIVAL RANCHERO DE LOS RULOS 2018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77"/>
    <s v="24010011252"/>
    <s v="OTRO"/>
    <s v="MELODIAS DE VERANO EN EL CHOAP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5775000"/>
    <n v="0"/>
    <n v="5775000"/>
    <n v="0"/>
    <n v="0"/>
    <n v="5775000"/>
    <n v="5775000"/>
    <n v="0"/>
    <n v="5775000"/>
    <n v="0"/>
    <n v="0"/>
    <n v="0"/>
    <n v="0"/>
    <n v="0"/>
    <n v="0"/>
    <n v="0"/>
    <n v="0"/>
    <n v="0"/>
    <n v="0"/>
    <n v="0"/>
    <n v="1"/>
  </r>
  <r>
    <n v="78"/>
    <s v="24010011253"/>
    <s v="OTRO"/>
    <s v="6º CAMPEONATO NACIONAL DE CUECA ENTRE LEYENDAS Y TRADICIONES DE SALAMANCA 2018 - 2.0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9"/>
    <s v="24010011254"/>
    <s v="OTRO"/>
    <s v="CARNAVAL DE VERANO EN PELADERO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758449"/>
    <n v="0"/>
    <n v="3758449"/>
    <n v="0"/>
    <n v="0"/>
    <n v="3758449"/>
    <n v="3758449"/>
    <n v="0"/>
    <n v="3758449"/>
    <n v="0"/>
    <n v="0"/>
    <n v="0"/>
    <n v="0"/>
    <n v="0"/>
    <n v="0"/>
    <n v="0"/>
    <n v="0"/>
    <n v="0"/>
    <n v="0"/>
    <n v="0"/>
    <n v="1"/>
  </r>
  <r>
    <n v="80"/>
    <s v="24010011255"/>
    <s v="OTRO"/>
    <s v="EXPO COQUIMBO                                                         .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85000000"/>
    <n v="0"/>
    <n v="85000000"/>
    <n v="0"/>
    <n v="0"/>
    <n v="85000000"/>
    <n v="85000000"/>
    <n v="0"/>
    <n v="85000000"/>
    <n v="0"/>
    <n v="0"/>
    <n v="0"/>
    <n v="0"/>
    <n v="0"/>
    <n v="0"/>
    <n v="0"/>
    <n v="0"/>
    <n v="0"/>
    <n v="0"/>
    <m/>
    <n v="1"/>
  </r>
  <r>
    <n v="81"/>
    <s v="24010011256"/>
    <s v="OTRO"/>
    <s v="CARNAVAL LATINOAMERICANO, UN CRISOL DE SABORES Y CULTURA, COQUIMBO 2018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500000"/>
    <n v="0"/>
    <n v="4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83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m/>
    <m/>
    <m/>
    <m/>
    <m/>
    <m/>
    <m/>
    <m/>
    <m/>
    <m/>
    <m/>
    <m/>
    <m/>
    <m/>
    <m/>
    <n v="0"/>
  </r>
  <r>
    <n v="84"/>
    <s v="24010011258"/>
    <s v="OTRO"/>
    <s v="DÉCIMO SEGUNDO FESTIVAL DE LA CANCIÓN CHAÑARAL ALTO 2018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85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n v="4500000"/>
    <n v="4500000"/>
    <n v="0"/>
    <n v="4500000"/>
    <n v="0"/>
    <n v="0"/>
    <n v="0"/>
    <n v="0"/>
    <n v="0"/>
    <n v="0"/>
    <n v="0"/>
    <n v="0"/>
    <n v="0"/>
    <n v="0"/>
    <m/>
    <n v="1"/>
  </r>
  <r>
    <n v="86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m/>
    <m/>
    <m/>
    <m/>
    <m/>
    <m/>
    <m/>
    <m/>
    <m/>
    <m/>
    <m/>
    <m/>
    <m/>
    <m/>
    <m/>
    <n v="0"/>
  </r>
  <r>
    <n v="87"/>
    <s v="24010011260"/>
    <s v="OTRO"/>
    <s v="CARNAVALES DE VERANO EN EL TRAPICH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88"/>
    <s v="24010011261"/>
    <s v="OTRO"/>
    <s v="2A VESRIÓN FESTIVAL EL PERAL CANTA EN VERANO"/>
    <s v=""/>
    <s v="Al Sector Privado (24.01)"/>
    <s v="Ejecución"/>
    <s v="Comunal"/>
    <s v=""/>
    <s v="Punitaqui"/>
    <s v=""/>
    <x v="2"/>
    <x v="0"/>
    <x v="0"/>
    <s v="Gobierno Regional"/>
    <s v="Fndr"/>
    <s v="CULTURA"/>
    <s v="-"/>
    <s v="-"/>
    <n v="3479600"/>
    <n v="0"/>
    <n v="3479600"/>
    <n v="0"/>
    <n v="0"/>
    <n v="3479600"/>
    <n v="3479600"/>
    <n v="0"/>
    <n v="3479600"/>
    <n v="0"/>
    <n v="0"/>
    <n v="0"/>
    <n v="0"/>
    <n v="0"/>
    <n v="0"/>
    <n v="0"/>
    <n v="0"/>
    <n v="0"/>
    <n v="0"/>
    <m/>
    <n v="1"/>
  </r>
  <r>
    <n v="89"/>
    <s v="24010011262"/>
    <s v="OTRO"/>
    <s v="FESTIVAL DE LAS ARTES Y TRADICIONES EN PUERTO OSCURO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90"/>
    <s v="24010011263"/>
    <s v="OTRO"/>
    <s v="CELEBRANDO LA SEMANA TUNGAN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3569556"/>
    <n v="0"/>
    <n v="3569556"/>
    <n v="0"/>
    <n v="0"/>
    <n v="3569556"/>
    <n v="3569556"/>
    <n v="0"/>
    <n v="3569556"/>
    <n v="0"/>
    <n v="0"/>
    <n v="0"/>
    <n v="0"/>
    <n v="0"/>
    <n v="0"/>
    <n v="0"/>
    <n v="0"/>
    <n v="0"/>
    <n v="0"/>
    <m/>
    <n v="1"/>
  </r>
  <r>
    <n v="91"/>
    <s v="24010011264"/>
    <s v="OTRO"/>
    <s v="CANTANDO A LA VIDA 2018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2"/>
    <s v="24010011265"/>
    <s v="OTRO"/>
    <s v="FESTIVAL DE VIDA: MÚSICA DESDE LO ALTO- 3 VERSIÓN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3"/>
    <s v="24010011266"/>
    <s v="OTRO"/>
    <s v="FERIA GASTRONÓMICA Y COSTUMBRISTA VERANO 2018, MINCHA NORTE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2784805"/>
    <n v="0"/>
    <n v="2784805"/>
    <n v="0"/>
    <n v="0"/>
    <n v="2784805"/>
    <n v="2784805"/>
    <n v="0"/>
    <n v="2784805"/>
    <n v="0"/>
    <n v="0"/>
    <n v="0"/>
    <n v="0"/>
    <n v="0"/>
    <n v="0"/>
    <n v="0"/>
    <n v="0"/>
    <n v="0"/>
    <n v="0"/>
    <m/>
    <n v="1"/>
  </r>
  <r>
    <n v="94"/>
    <s v="24010011267"/>
    <s v="OTRO"/>
    <s v="FESTIVAL REGIONAL DE FOLCLORES ESPARCIENDO LAS RAÍCES DE NUESTRO CHILE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5"/>
    <s v="24010011268"/>
    <s v="OTRO"/>
    <s v="FIESTA COSTUMBRISTA CERRILLOS DE RAPE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894810"/>
    <n v="0"/>
    <n v="2894810"/>
    <n v="0"/>
    <n v="0"/>
    <n v="2894810"/>
    <n v="2894810"/>
    <n v="0"/>
    <n v="2894810"/>
    <n v="0"/>
    <n v="0"/>
    <n v="0"/>
    <n v="0"/>
    <n v="0"/>
    <n v="0"/>
    <n v="0"/>
    <n v="0"/>
    <n v="0"/>
    <n v="0"/>
    <m/>
    <n v="1"/>
  </r>
  <r>
    <n v="96"/>
    <s v="24010011269"/>
    <s v="OTRO"/>
    <s v="FIESTA COSTUMBRISTA EN LA LOCALIDAD DE LA COIPA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982458"/>
    <n v="0"/>
    <n v="2982458"/>
    <n v="0"/>
    <n v="0"/>
    <n v="2982458"/>
    <n v="2982458"/>
    <n v="0"/>
    <n v="2982458"/>
    <n v="0"/>
    <n v="0"/>
    <n v="0"/>
    <n v="0"/>
    <n v="0"/>
    <n v="0"/>
    <n v="0"/>
    <n v="0"/>
    <n v="0"/>
    <n v="0"/>
    <m/>
    <n v="1"/>
  </r>
  <r>
    <n v="97"/>
    <s v="24010011270"/>
    <s v="OTRO"/>
    <s v="EL PUEBLO DISFRUTA DEL CARNAVA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98"/>
    <s v="24010011271"/>
    <s v="OTRO"/>
    <s v="GRAN FIESTA CULTURAL DE LA CHURRASCA Y EL MATE MIRADOR DEL LIMARI EN OVALL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085000"/>
    <n v="0"/>
    <n v="2085000"/>
    <n v="0"/>
    <n v="0"/>
    <n v="2085000"/>
    <n v="2085000"/>
    <n v="0"/>
    <n v="2085000"/>
    <n v="0"/>
    <n v="0"/>
    <n v="0"/>
    <n v="0"/>
    <n v="0"/>
    <n v="0"/>
    <n v="0"/>
    <n v="0"/>
    <n v="0"/>
    <n v="0"/>
    <m/>
    <n v="1"/>
  </r>
  <r>
    <n v="99"/>
    <s v="24010011272"/>
    <s v="OTRO"/>
    <s v="MÁS MÚSICA MÁS CULTUR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0"/>
    <s v="24010011273"/>
    <s v="OTRO"/>
    <s v="CULTURA Y EMPRENDIMIENTO - EXPO CHOAP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1"/>
    <s v="24010011274"/>
    <s v="OTRO"/>
    <s v="EL ESFUERZO REVIVE                                                                                               .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186240"/>
    <n v="0"/>
    <n v="4186240"/>
    <n v="0"/>
    <n v="0"/>
    <n v="4186240"/>
    <n v="4186240"/>
    <n v="0"/>
    <n v="4186240"/>
    <n v="0"/>
    <n v="0"/>
    <n v="0"/>
    <n v="0"/>
    <n v="0"/>
    <n v="0"/>
    <n v="0"/>
    <n v="0"/>
    <n v="0"/>
    <n v="0"/>
    <m/>
    <n v="1"/>
  </r>
  <r>
    <n v="102"/>
    <s v="240100200"/>
    <s v="OTRO"/>
    <s v="PAGO DE SUBSIDIOS PARA LA OPERACIÓN DE PROYECTOS DE ENERGÍA FOTOVOLTAICO"/>
    <s v=""/>
    <s v="Al Sector Privado (24.01)"/>
    <s v="Ejecución"/>
    <s v="Regional"/>
    <s v=""/>
    <s v=""/>
    <s v=""/>
    <x v="4"/>
    <x v="0"/>
    <x v="0"/>
    <s v="Gobierno Regional"/>
    <s v="Fndr"/>
    <s v=""/>
    <s v="-"/>
    <s v="-"/>
    <n v="4174818480"/>
    <n v="3021621732"/>
    <n v="1153196748"/>
    <n v="0"/>
    <n v="0"/>
    <n v="507712131"/>
    <n v="507712131"/>
    <n v="0"/>
    <n v="0"/>
    <n v="0"/>
    <n v="354287263"/>
    <n v="70480959"/>
    <n v="82943909"/>
    <n v="0"/>
    <n v="0"/>
    <n v="0"/>
    <n v="0"/>
    <n v="0"/>
    <n v="0"/>
    <m/>
    <n v="0.44026496942566823"/>
  </r>
  <r>
    <n v="103"/>
    <s v="24010031628"/>
    <s v="OTRO"/>
    <s v="TORNEO INTERNACIONAL COQUIMBO SOCCER CUP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4"/>
    <s v="24010031629"/>
    <s v="OTRO"/>
    <s v="PARTICIPACION Y PREPARACION DEL CLUB DEPORTIVO EL COSTINO EN EL CAMPEONATO DE VERANO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5"/>
    <s v="24010031630"/>
    <s v="OTRO"/>
    <s v="COMPETENCIA EN ORLANDO, FLORIDA, EEUU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6"/>
    <s v="24010031631"/>
    <s v="OTRO"/>
    <s v="GIRA TENISTA SARA VALENZUEL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983500"/>
    <n v="0"/>
    <n v="4983500"/>
    <n v="0"/>
    <n v="0"/>
    <n v="4983500"/>
    <n v="4983500"/>
    <n v="0"/>
    <n v="4983500"/>
    <n v="0"/>
    <n v="0"/>
    <n v="0"/>
    <n v="0"/>
    <n v="0"/>
    <n v="0"/>
    <n v="0"/>
    <n v="0"/>
    <n v="0"/>
    <n v="0"/>
    <n v="0"/>
    <n v="1"/>
  </r>
  <r>
    <n v="107"/>
    <s v="24010031632"/>
    <s v="OTRO"/>
    <s v="HERMANDAD DEPORTIVA, REGION DE COQUIMBO Y PROVINCIA DE SAN JUAN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78760"/>
    <n v="0"/>
    <n v="4078760"/>
    <n v="0"/>
    <n v="0"/>
    <n v="4078760"/>
    <n v="4078760"/>
    <n v="0"/>
    <n v="4078760"/>
    <n v="0"/>
    <n v="0"/>
    <n v="0"/>
    <n v="0"/>
    <n v="0"/>
    <n v="0"/>
    <n v="0"/>
    <n v="0"/>
    <n v="0"/>
    <n v="0"/>
    <n v="0"/>
    <n v="1"/>
  </r>
  <r>
    <n v="108"/>
    <s v="24010031633"/>
    <s v="OTRO"/>
    <s v="VERANO EN MOVIMIENTO PARA LOS ADULTOS MAYO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462500"/>
    <n v="0"/>
    <n v="3462500"/>
    <n v="0"/>
    <n v="0"/>
    <n v="3462500"/>
    <n v="3462500"/>
    <n v="0"/>
    <n v="3462500"/>
    <n v="0"/>
    <n v="0"/>
    <n v="0"/>
    <n v="0"/>
    <n v="0"/>
    <n v="0"/>
    <n v="0"/>
    <n v="0"/>
    <n v="0"/>
    <n v="0"/>
    <n v="0"/>
    <n v="1"/>
  </r>
  <r>
    <n v="109"/>
    <s v="24010031634"/>
    <s v="OTRO"/>
    <s v="ESCUELA DE FÚTBOL EN VACACIONES DE VERANO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377000"/>
    <n v="0"/>
    <n v="3377000"/>
    <n v="0"/>
    <n v="0"/>
    <n v="3377000"/>
    <n v="3377000"/>
    <n v="0"/>
    <n v="3377000"/>
    <n v="0"/>
    <n v="0"/>
    <n v="0"/>
    <n v="0"/>
    <n v="0"/>
    <n v="0"/>
    <n v="0"/>
    <n v="0"/>
    <n v="0"/>
    <n v="0"/>
    <n v="0"/>
    <n v="1"/>
  </r>
  <r>
    <n v="110"/>
    <s v="24010031635"/>
    <s v="OTRO"/>
    <s v="ACONDICIONAMIENTO FÍSICO Y YOGA PARA DUEÑAS DE CAS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658500"/>
    <n v="0"/>
    <n v="3658500"/>
    <n v="0"/>
    <n v="0"/>
    <n v="3658500"/>
    <n v="3658500"/>
    <n v="0"/>
    <n v="3658500"/>
    <n v="0"/>
    <n v="0"/>
    <n v="0"/>
    <n v="0"/>
    <n v="0"/>
    <n v="0"/>
    <n v="0"/>
    <n v="0"/>
    <n v="0"/>
    <n v="0"/>
    <n v="0"/>
    <n v="1"/>
  </r>
  <r>
    <n v="111"/>
    <s v="24010031636"/>
    <s v="OTRO"/>
    <s v="NOS RECREMOS EN EL VERANO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2"/>
    <s v="24010031637"/>
    <s v="OTRO"/>
    <s v="TALLER RECREATIVO TAEKWONDO W.T. VICUÑA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13"/>
    <s v="24010031638"/>
    <s v="OTRO"/>
    <s v="PARTICIPACIÓN TORNEO  DE FÚTBOL INFANTIL, 2° INTERNACIONAL IQUIQUE CUPS KIDS 2018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n v="0"/>
    <n v="1"/>
  </r>
  <r>
    <n v="114"/>
    <s v="24010031639"/>
    <s v="OTRO"/>
    <s v="CAMPEONATO DE RAYUELA Y DOMINÓ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1850000"/>
    <n v="0"/>
    <n v="1850000"/>
    <n v="0"/>
    <n v="0"/>
    <n v="1850000"/>
    <n v="1850000"/>
    <n v="0"/>
    <n v="1850000"/>
    <n v="0"/>
    <n v="0"/>
    <n v="0"/>
    <n v="0"/>
    <n v="0"/>
    <n v="0"/>
    <n v="0"/>
    <n v="0"/>
    <n v="0"/>
    <n v="0"/>
    <n v="0"/>
    <n v="1"/>
  </r>
  <r>
    <n v="115"/>
    <s v="24010031640"/>
    <s v="OTRO"/>
    <s v="FúTBOL JUGANDO A LA REGIóN REPRESENTANDO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6"/>
    <s v="24010031641"/>
    <s v="OTRO"/>
    <s v="PARTICIPACIÓN EN EL CAMPEONATO NACIONAL DE FÚTBOL RURAL SENIOR, CHILOÉ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117"/>
    <s v="24010031642"/>
    <s v="OTRO"/>
    <s v="GIRA DEPORTIVA JUVENIL NEUQUEN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000"/>
    <n v="0"/>
    <n v="2600000"/>
    <n v="0"/>
    <n v="0"/>
    <n v="2600000"/>
    <n v="2600000"/>
    <n v="0"/>
    <n v="2600000"/>
    <n v="0"/>
    <n v="0"/>
    <n v="0"/>
    <n v="0"/>
    <n v="0"/>
    <n v="0"/>
    <n v="0"/>
    <n v="0"/>
    <n v="0"/>
    <n v="0"/>
    <n v="0"/>
    <n v="1"/>
  </r>
  <r>
    <n v="118"/>
    <s v="24010031643"/>
    <s v="OTRO"/>
    <s v="RODEO DE OVALLE, COSTUMBRES Y TRADICIONES DE LA REGION.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9"/>
    <s v="24010031644"/>
    <s v="OTRO"/>
    <s v="CAMPEONATO NACIONAL ANFUR ,  CUNCO - TEMUCO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4050000"/>
    <n v="0"/>
    <n v="4050000"/>
    <n v="0"/>
    <n v="0"/>
    <n v="4050000"/>
    <n v="4050000"/>
    <n v="0"/>
    <n v="4050000"/>
    <n v="0"/>
    <n v="0"/>
    <n v="0"/>
    <n v="0"/>
    <n v="0"/>
    <n v="0"/>
    <n v="0"/>
    <n v="0"/>
    <n v="0"/>
    <n v="0"/>
    <n v="0"/>
    <n v="1"/>
  </r>
  <r>
    <n v="120"/>
    <s v="24010031645"/>
    <s v="OTRO"/>
    <s v="CAMPO LINDO PARTICIPA DEL CAMPEONATO NACIONAL SERIE SENIOR, EN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1"/>
    <s v="24010031646"/>
    <s v="OTRO"/>
    <s v="POR EL CUARTO TITULO NACIONAL DE FÚTBOL,CATEGORÍA SENIOR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2"/>
    <s v="24010031647"/>
    <s v="OTRO"/>
    <s v="CLUB UNION CAMPESINA BI CAMPEON REGIONAL, PARTICIPA EN EL NACIONAL SERIE HONOR DE CUNCO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3"/>
    <s v="24010031648"/>
    <s v="OTRO"/>
    <s v="LA EFH Y UNA SANA CONVIVENCIA INTER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4"/>
    <s v="24010031649"/>
    <s v="OTRO"/>
    <s v="FECHA REGIONAL MOTO ENDURO CANELA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744800"/>
    <n v="0"/>
    <n v="4744800"/>
    <n v="0"/>
    <n v="0"/>
    <n v="4744800"/>
    <n v="4744800"/>
    <n v="0"/>
    <n v="4744800"/>
    <n v="0"/>
    <n v="0"/>
    <n v="0"/>
    <n v="0"/>
    <n v="0"/>
    <n v="0"/>
    <n v="0"/>
    <n v="0"/>
    <n v="0"/>
    <n v="0"/>
    <n v="0"/>
    <n v="1"/>
  </r>
  <r>
    <n v="125"/>
    <s v="24010031650"/>
    <s v="OTRO"/>
    <s v="CAMPEONATO FUTBOL RURAL CHOAPA EN VERANO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585000"/>
    <n v="0"/>
    <n v="3585000"/>
    <n v="0"/>
    <n v="0"/>
    <n v="3585000"/>
    <n v="3585000"/>
    <n v="0"/>
    <n v="3585000"/>
    <n v="0"/>
    <n v="0"/>
    <n v="0"/>
    <n v="0"/>
    <n v="0"/>
    <n v="0"/>
    <n v="0"/>
    <n v="0"/>
    <n v="0"/>
    <n v="0"/>
    <n v="0"/>
    <n v="1"/>
  </r>
  <r>
    <n v="126"/>
    <s v="24010031651"/>
    <s v="OTRO"/>
    <s v="CAMPEONATO PROVINCIAL TENIS DE MESA ANIVERSARIO COMUNA DE CANEL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615000"/>
    <n v="0"/>
    <n v="4615000"/>
    <n v="0"/>
    <n v="0"/>
    <n v="4615000"/>
    <n v="4615000"/>
    <n v="0"/>
    <n v="4615000"/>
    <n v="0"/>
    <n v="0"/>
    <n v="0"/>
    <n v="0"/>
    <n v="0"/>
    <n v="0"/>
    <n v="0"/>
    <n v="0"/>
    <n v="0"/>
    <n v="0"/>
    <n v="0"/>
    <n v="1"/>
  </r>
  <r>
    <n v="127"/>
    <s v="24010031652"/>
    <s v="OTRO"/>
    <s v="CUADRANGULAR INTERCOMUNAL DE FUTBOL URBANO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932000"/>
    <n v="0"/>
    <n v="3932000"/>
    <n v="0"/>
    <n v="0"/>
    <n v="3932000"/>
    <n v="3932000"/>
    <n v="0"/>
    <n v="3932000"/>
    <n v="0"/>
    <n v="0"/>
    <n v="0"/>
    <n v="0"/>
    <n v="0"/>
    <n v="0"/>
    <n v="0"/>
    <n v="0"/>
    <n v="0"/>
    <n v="0"/>
    <n v="0"/>
    <n v="1"/>
  </r>
  <r>
    <n v="128"/>
    <s v="24010031653"/>
    <s v="OTRO"/>
    <s v="“CAMPEONATO DE FÚTBOL DE VERANO CLUB DEPORTIVO HURACÁN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9"/>
    <s v="24010031654"/>
    <s v="OTRO"/>
    <s v="“5º CORRIDA FAMILIAR Y TODO COMPETIDOR JUNTO AL  MAR LOS VILOS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30"/>
    <s v="24010031655"/>
    <s v="OTRO"/>
    <s v="PEDALEA TU VERANO POR EL VALLE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962360"/>
    <n v="0"/>
    <n v="4962360"/>
    <n v="0"/>
    <n v="0"/>
    <n v="4962360"/>
    <n v="4962360"/>
    <n v="0"/>
    <n v="4962360"/>
    <n v="0"/>
    <n v="0"/>
    <n v="0"/>
    <n v="0"/>
    <n v="0"/>
    <n v="0"/>
    <n v="0"/>
    <n v="0"/>
    <n v="0"/>
    <n v="0"/>
    <n v="0"/>
    <n v="1"/>
  </r>
  <r>
    <n v="131"/>
    <s v="24010031656"/>
    <s v="OTRO"/>
    <s v="TORNEO INTERNACIONAL  SALAMANCA CUP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32"/>
    <s v="24010031657"/>
    <s v="OTRO"/>
    <s v="JORNADA DEPORTIVA RECREATIVA DE CONMEMORACION 14° ANIVERSARIO UNIO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800000"/>
    <n v="0"/>
    <n v="1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33"/>
    <s v="24011000011275"/>
    <s v="OTRO"/>
    <s v="RESCATE DEL PATRIMONIO ALIMENTARIO ANDACOLLIN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4"/>
    <s v="24011000011276"/>
    <s v="OTRO"/>
    <s v="LOS ENCANTOS RURALES DE ANDACOLL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5"/>
    <s v="24011000011277"/>
    <s v="OTRO"/>
    <s v="CREANDO  MARAVILLAS CON NUESTRAS MANO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6"/>
    <s v="24011000011278"/>
    <s v="OTRO"/>
    <s v="LA  GRAN MATEADA  CULTURAL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7"/>
    <s v="24011000011279"/>
    <s v="OTRO"/>
    <s v="ESCUELA DE TALENTOS ANDACOLLINOS APOYO A LA FORMACIóN DE ARTISTAS LOCALE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2742500"/>
    <n v="0"/>
    <n v="2742500"/>
    <n v="0"/>
    <n v="0"/>
    <n v="2742500"/>
    <n v="2742500"/>
    <n v="0"/>
    <n v="0"/>
    <n v="0"/>
    <n v="0"/>
    <n v="0"/>
    <n v="0"/>
    <n v="0"/>
    <n v="2742500"/>
    <n v="0"/>
    <n v="0"/>
    <n v="0"/>
    <n v="0"/>
    <n v="0"/>
    <n v="1"/>
  </r>
  <r>
    <n v="138"/>
    <s v="24011000011280"/>
    <s v="OTRO"/>
    <s v="LA REVISTA CULTURA COLECTIVA AÑO 2018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9"/>
    <s v="24011000011281"/>
    <s v="OTRO"/>
    <s v="FESTIVAL NACIONAL DE FOLCLORE ENTRE MAR Y CORDILLER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0"/>
    <s v="24011000011282"/>
    <s v="OTRO"/>
    <s v="FESTIVAL NACIONAL DE DANZAS REGIONALISTAS EN HOMENAJE A LOS 100 AñOS DEL NACIMIENTO  DE  MARGOT LOYOL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90"/>
    <n v="0"/>
    <n v="2999990"/>
    <n v="0"/>
    <n v="0"/>
    <n v="2999990"/>
    <n v="2999990"/>
    <n v="0"/>
    <n v="0"/>
    <n v="0"/>
    <n v="0"/>
    <n v="0"/>
    <n v="0"/>
    <n v="2999990"/>
    <n v="0"/>
    <n v="0"/>
    <n v="0"/>
    <n v="0"/>
    <n v="0"/>
    <n v="0"/>
    <n v="1"/>
  </r>
  <r>
    <n v="141"/>
    <s v="24011000011283"/>
    <s v="OTRO"/>
    <s v="MURAL EN TUNEL PARED NORTE ESTADIO FRANCISCO SANCHEZ RUMOROS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2"/>
    <s v="24011000011284"/>
    <s v="OTRO"/>
    <s v="ENTRE CULTURAS ... UN ENCUENTRO CON NUESTROS PUEBLOS LATINOAMERICANOS Y SUS TRADICIONE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3"/>
    <s v="24011000011285"/>
    <s v="OTRO"/>
    <s v="2° EXPOMULTICULTURAL DE INMIGRANTES Y PUEBLOS ORIGIN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89"/>
    <n v="0"/>
    <n v="2999989"/>
    <n v="0"/>
    <n v="0"/>
    <n v="2999989"/>
    <n v="2999989"/>
    <n v="0"/>
    <n v="0"/>
    <n v="0"/>
    <n v="0"/>
    <n v="0"/>
    <n v="0"/>
    <n v="2999989"/>
    <n v="0"/>
    <n v="0"/>
    <n v="0"/>
    <n v="0"/>
    <n v="0"/>
    <n v="0"/>
    <n v="1"/>
  </r>
  <r>
    <n v="144"/>
    <s v="24011000011286"/>
    <s v="OTRO"/>
    <s v="JORNADA CULTURAL DE TALENTOS COMUNIT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5"/>
    <s v="24011000011287"/>
    <s v="OTRO"/>
    <s v="MURALISMO EN MOSAICO VILLA EL FAR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814670"/>
    <n v="0"/>
    <n v="281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6"/>
    <s v="24011000011288"/>
    <s v="OTRO"/>
    <s v="MIS OJOS : MIS PLAYA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37510"/>
    <n v="0"/>
    <n v="2937510"/>
    <n v="0"/>
    <n v="0"/>
    <n v="2937510"/>
    <n v="2937510"/>
    <n v="0"/>
    <n v="0"/>
    <n v="0"/>
    <n v="0"/>
    <n v="0"/>
    <n v="0"/>
    <n v="0"/>
    <n v="2937510"/>
    <n v="0"/>
    <n v="0"/>
    <n v="0"/>
    <n v="0"/>
    <n v="0"/>
    <n v="1"/>
  </r>
  <r>
    <n v="147"/>
    <s v="24011000011289"/>
    <s v="OTRO"/>
    <s v="PARTICIPACIÓN ORQUESTA FILARMONICA INFANTIL DE LA ANTENA EN CAMPAMENTO MUSICAL DE FRES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8"/>
    <s v="24011000011290"/>
    <s v="OTRO"/>
    <s v="PARTICIPACIÓN EN GRAN FINAL SUDAMERICANA &quot;UNIVERSAL DANCE&quot;, CÓRDOB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9"/>
    <s v="24011000011291"/>
    <s v="OTRO"/>
    <s v="APRENDIENDO  NUEVAS TéCNICAS DE TEJID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"/>
    <n v="0"/>
    <n v="2000000"/>
    <n v="0"/>
    <n v="0"/>
    <n v="2000000"/>
    <n v="2000000"/>
    <n v="0"/>
    <n v="0"/>
    <n v="0"/>
    <n v="0"/>
    <n v="0"/>
    <n v="0"/>
    <n v="2000000"/>
    <n v="0"/>
    <n v="0"/>
    <n v="0"/>
    <n v="0"/>
    <n v="0"/>
    <n v="0"/>
    <n v="1"/>
  </r>
  <r>
    <n v="150"/>
    <s v="24011000011292"/>
    <s v="OTRO"/>
    <s v="&quot;FESTIVAL ROCK A LA CALLE / CIA ROCK&quot;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151"/>
    <s v="24011000011293"/>
    <s v="OTRO"/>
    <s v="XII ENCUENTRO NACIONAL DE RAIZ FOLCLORICA SAN BARTOLOM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2"/>
    <s v="24011000011294"/>
    <s v="OTRO"/>
    <s v="HACIENDO CULTURA EN LA SERENA Y SECTORES ANTENA ,PUEBLOS RURALES DE LA IV REGIóN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3"/>
    <s v="24011000011295"/>
    <s v="OTRO"/>
    <s v="FIESTA HUASA Y RELIGIOSA, EL DURAZNO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4"/>
    <s v="24011000011296"/>
    <s v="OTRO"/>
    <s v="LA MAGIA DEL TALLER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011000011297"/>
    <s v="OTRO"/>
    <s v="CUECAS POR EL RECONOCIMIENTO DE NUESTROS CAMPEON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6"/>
    <s v="24011000011298"/>
    <s v="OTRO"/>
    <s v="ENCUENTRO FOLKLORICO Y EVENTOS, CULTURAL – PASACALLE CON LAS ORGANIZACIONES – BATUCADAS – SAYA – GRUPO  MUSICAL Y CONJUNTOS FOLCLÓRICOS PARA NUESTROS VECINOS DEL SECTOR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7"/>
    <s v="24011000011299"/>
    <s v="OTRO"/>
    <s v="RESCATE BARRIAL; MEMORIAS POBLACIÓN MINA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8"/>
    <s v="24011000011300"/>
    <s v="OTRO"/>
    <s v="FESTIVAL DE LA VOZ DE LA PAMP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9"/>
    <s v="24011000011301"/>
    <s v="OTRO"/>
    <s v="GABRIELA  AUSTRAL Y SERENA,  100 AñOS DE LEGADO LITERARI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0"/>
    <s v="24011000011302"/>
    <s v="OTRO"/>
    <s v="ALEGRIA Y MAGIA CON TAMBORES EN MONTEGRAND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61"/>
    <s v="24011000011303"/>
    <s v="OTRO"/>
    <s v="RESCATANDO LAS TRADICIONES SIGUIENDO EL CAMINO DE LA F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"/>
    <s v="24011000011304"/>
    <s v="OTRO"/>
    <s v="GALA FOLCLORICA AMIGO DE LA CUEC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3"/>
    <s v="24011000011305"/>
    <s v="OTRO"/>
    <s v="CANTOS Y DANZAS DEL NORTE PARA CHILOé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4"/>
    <s v="24011000011306"/>
    <s v="OTRO"/>
    <s v="LOS CHINOS DE LA REGION DE COQUIMBO  VISITAN  A SAN LORENZO DE TARAPAC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5"/>
    <s v="24011000011307"/>
    <s v="OTRO"/>
    <s v="MAS CULTURA EN TU BARRIO, VERSIÓN RIVADAVI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6"/>
    <s v="24011000011308"/>
    <s v="OTRO"/>
    <s v="MATEADA COMUNAL VICUÑENSE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7"/>
    <s v="24011000011309"/>
    <s v="OTRO"/>
    <s v="ENCUENTRO DE CUMBIAS RANCHERA COMUNALES Y REGIONALES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8"/>
    <s v="24011000011310"/>
    <s v="OTRO"/>
    <s v="ARRIENDO CARPA PARA EL DESARROLLO FERIA DEL LIBRO GABRIELA MISTRAL,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69"/>
    <s v="24011000011311"/>
    <s v="OTRO"/>
    <s v="FERIA DEL LIBRO GABRIELA MISTRAL, VICUÑ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0"/>
    <s v="24011000011312"/>
    <s v="OTRO"/>
    <s v="FESTIVAL DE LA CANCION POPULAR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1"/>
    <s v="24011000011313"/>
    <s v="OTRO"/>
    <s v="II VERSIÓN FESTIVAL DE TALENTO DEL ADULTO MAYOR DE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2"/>
    <s v="24011000011314"/>
    <s v="OTRO"/>
    <s v="RECUPERANDO TEJIDOS, BORDADOS Y DESHILADOS DE NUESTRAS ABUELA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3"/>
    <s v="24011000011315"/>
    <s v="OTRO"/>
    <s v="NUESTRA PROPIA HISTORIA: RIELES SIN RETORNO COMBARBALA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4"/>
    <s v="24011000011316"/>
    <s v="OTRO"/>
    <s v="LAS CHILCAS RESCATA TRADICIONES Y COSTUNBRES CAMPESINAS EN LA FIESTA DE LA CHILENIDAD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5"/>
    <s v="24011000011317"/>
    <s v="OTRO"/>
    <s v="&quot;EL BAILE INDIO ESTRELLA DEL AMANECER DANZA JUNTO A LA COMUNIDAD&quot;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57500"/>
    <n v="0"/>
    <n v="2557500"/>
    <n v="0"/>
    <n v="0"/>
    <n v="2557500"/>
    <n v="2557500"/>
    <n v="0"/>
    <n v="0"/>
    <n v="0"/>
    <n v="0"/>
    <n v="0"/>
    <n v="0"/>
    <n v="2557500"/>
    <n v="0"/>
    <n v="0"/>
    <n v="0"/>
    <n v="0"/>
    <n v="0"/>
    <n v="0"/>
    <n v="1"/>
  </r>
  <r>
    <n v="176"/>
    <s v="24011000011318"/>
    <s v="OTRO"/>
    <s v="RESCATANDO NUESTRA IDENTIDAD A TRAVÉS DEL BAILE RELIGIOS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885000"/>
    <n v="0"/>
    <n v="2885000"/>
    <n v="0"/>
    <n v="0"/>
    <n v="2885000"/>
    <n v="2885000"/>
    <n v="0"/>
    <n v="0"/>
    <n v="0"/>
    <n v="0"/>
    <n v="0"/>
    <n v="0"/>
    <n v="2885000"/>
    <n v="0"/>
    <n v="0"/>
    <n v="0"/>
    <n v="0"/>
    <n v="0"/>
    <n v="0"/>
    <n v="1"/>
  </r>
  <r>
    <n v="177"/>
    <s v="24011000011319"/>
    <s v="OTRO"/>
    <s v="GRABACIóN MUSICAL BANDA HESPER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8"/>
    <s v="24011000011320"/>
    <s v="OTRO"/>
    <s v="CIRCO TEATRO SOCIAL: LOS JÓVENES SE EXPRESA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79"/>
    <s v="24011000011321"/>
    <s v="OTRO"/>
    <s v="FESTIVAL DE LAS ARTES COLEGIO CERRO GUAYAQUIL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0"/>
    <s v="24011000011322"/>
    <s v="OTRO"/>
    <s v="PRIMER ENCUENTRO FOLCLÓRICO COMUNAL EN LA LOCALIDAD DE CHAñARAL ALT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39000"/>
    <n v="0"/>
    <n v="2539000"/>
    <n v="0"/>
    <n v="0"/>
    <n v="2539000"/>
    <n v="2539000"/>
    <n v="0"/>
    <n v="0"/>
    <n v="0"/>
    <n v="0"/>
    <n v="0"/>
    <n v="0"/>
    <n v="2539000"/>
    <n v="0"/>
    <n v="0"/>
    <n v="0"/>
    <n v="0"/>
    <n v="0"/>
    <n v="0"/>
    <n v="1"/>
  </r>
  <r>
    <n v="181"/>
    <s v="24011000011323"/>
    <s v="OTRO"/>
    <s v="GIRA DE INTERCAMBIO CULTURAL DIAGUITA - MAPUCHE A LA IX REGIO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82"/>
    <s v="24011000011324"/>
    <s v="OTRO"/>
    <s v="CONTINUANDO LA RUTA DEL ARTE MULTICULTURAL CON DECOUPAGE Y CROCHET.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2994800"/>
    <n v="0"/>
    <n v="0"/>
    <n v="0"/>
    <n v="0"/>
    <n v="0"/>
    <n v="0"/>
    <n v="1"/>
  </r>
  <r>
    <n v="183"/>
    <s v="24011000011325"/>
    <s v="OTRO"/>
    <s v="SIGUIENDO LA RUTA DE MI BARRIO A TRAVES DE NOCHES ARTISTICAS (CONTINUACION NOCHES ARTISTICAS 2.0)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685000"/>
    <n v="0"/>
    <n v="2685000"/>
    <n v="0"/>
    <n v="0"/>
    <n v="2685000"/>
    <n v="2685000"/>
    <n v="0"/>
    <n v="0"/>
    <n v="0"/>
    <n v="0"/>
    <n v="0"/>
    <n v="0"/>
    <n v="0"/>
    <n v="2685000"/>
    <n v="0"/>
    <n v="0"/>
    <n v="0"/>
    <n v="0"/>
    <n v="0"/>
    <n v="1"/>
  </r>
  <r>
    <n v="184"/>
    <s v="24011000011326"/>
    <s v="OTRO"/>
    <s v="EXPORTANDO NUESTRO FOLCLORE A OTRAS REGIONES DE NUESTRO PAI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5"/>
    <s v="24011000011327"/>
    <s v="OTRO"/>
    <s v="RAI MAPU PRESENTA DANZA ANCESTRALES DIAGUITA EN LA COMUNA DE MELIPILL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86"/>
    <s v="24011000011328"/>
    <s v="OTRO"/>
    <s v="ACERCANDO EL CINE A LAS AUDIENCIAS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7"/>
    <s v="24011000011329"/>
    <s v="OTRO"/>
    <s v="MUESTRA TANGO PISO INTERSONAL NORTE EN LA PROVINCIA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8"/>
    <s v="24011000011330"/>
    <s v="OTRO"/>
    <s v="ELABORANDO MANTELES INDIVIDUALES, DECORACIóN EN MADERA Y MANTA DIAGUIT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89"/>
    <s v="24011000011331"/>
    <s v="OTRO"/>
    <s v="CON TEJIDOS MANTENEMOS LA SALUD Y JUVENTUD I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90"/>
    <s v="24011000011332"/>
    <s v="OTRO"/>
    <s v="LA BANDA MEJORANDO LA CONVIVENCIA A TRAVÉS DE LA MÚSIC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1"/>
    <s v="24011000011333"/>
    <s v="OTRO"/>
    <s v="II VERSION DEL FESTIVAL DE LA VOZ INFANTIL OVALLE CIUDAD DE PEQUEÑAS ESTRE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85000"/>
    <n v="0"/>
    <n v="2585000"/>
    <n v="0"/>
    <n v="0"/>
    <n v="2585000"/>
    <n v="2585000"/>
    <n v="0"/>
    <n v="0"/>
    <n v="0"/>
    <n v="0"/>
    <n v="0"/>
    <n v="0"/>
    <n v="0"/>
    <n v="0"/>
    <n v="0"/>
    <n v="2585000"/>
    <n v="0"/>
    <n v="0"/>
    <n v="0"/>
    <n v="1"/>
  </r>
  <r>
    <n v="192"/>
    <s v="24011000011334"/>
    <s v="OTRO"/>
    <s v="EL AMOR DE LOS POETAS, HISTORIA DE UNA LEYENDA HECHA CANCION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0"/>
    <n v="0"/>
    <n v="0"/>
    <n v="0"/>
    <n v="0"/>
    <n v="2524000"/>
    <n v="0"/>
    <n v="0"/>
    <n v="0"/>
    <n v="0"/>
    <n v="0"/>
    <n v="0"/>
    <n v="1"/>
  </r>
  <r>
    <n v="193"/>
    <s v="24011000011335"/>
    <s v="OTRO"/>
    <s v="RESCATANDO NUESTRAS TRADICIONES FOLCLÓRICAS A TRAVÉS DEL CANTO Y LA DANZ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70001"/>
    <n v="0"/>
    <n v="2970001"/>
    <n v="0"/>
    <n v="0"/>
    <n v="2970001"/>
    <n v="2970001"/>
    <n v="0"/>
    <n v="0"/>
    <n v="0"/>
    <n v="0"/>
    <n v="0"/>
    <n v="0"/>
    <n v="2970001"/>
    <n v="0"/>
    <n v="0"/>
    <n v="0"/>
    <n v="0"/>
    <n v="0"/>
    <n v="0"/>
    <n v="1"/>
  </r>
  <r>
    <n v="194"/>
    <s v="24011000011336"/>
    <s v="OTRO"/>
    <s v="FIESTA COSTUMBRISTA  HUESA TRADICIONAL EN LA LOCALIDAD DE CAMARICO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5"/>
    <s v="24011000011337"/>
    <s v="OTRO"/>
    <s v="CON EL TELAR MARIA RESCATAMOS TECNICAS ANCESTRAL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6"/>
    <s v="24011000011338"/>
    <s v="OTRO"/>
    <s v="NOCHES DE CINE EN LA LOCALIDAD DE LA TORR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7"/>
    <s v="24011000011339"/>
    <s v="OTRO"/>
    <s v="COMO ARAÑITAS REVOLTOSAS APRENDEMOS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198"/>
    <s v="24011000011340"/>
    <s v="OTRO"/>
    <s v="&quot;FIESTA COSTUMBRISTA LA GALLINA SABROSA DE ORURO BAJO&quot;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9"/>
    <s v="24011000011341"/>
    <s v="OTRO"/>
    <s v="RESCATANDO NUESTRAS RAICES EN EL 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200"/>
    <s v="24011000011342"/>
    <s v="OTRO"/>
    <s v="FORMACIóN INICIAL EN EL USO DE TORNO ALFARERO Y APLICACIóN DE ESMALT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1"/>
    <s v="24011000011343"/>
    <s v="OTRO"/>
    <s v="FIESTA COSTUMBRISTA EN SOTAQU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759830"/>
    <n v="0"/>
    <n v="2759830"/>
    <n v="0"/>
    <n v="0"/>
    <n v="2759830"/>
    <n v="2759830"/>
    <n v="0"/>
    <n v="0"/>
    <n v="0"/>
    <n v="0"/>
    <n v="0"/>
    <n v="0"/>
    <n v="2759830"/>
    <n v="0"/>
    <n v="0"/>
    <n v="0"/>
    <n v="0"/>
    <n v="0"/>
    <n v="0"/>
    <n v="1"/>
  </r>
  <r>
    <n v="202"/>
    <s v="24011000011344"/>
    <s v="OTRO"/>
    <s v="CON EL TELAR MARIA     TRADICIONES MAPUCHES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3"/>
    <s v="24011000011345"/>
    <s v="OTRO"/>
    <s v="18 CHICO EN EL HINOJO, TERCERA VERSIóN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4"/>
    <s v="24011000011346"/>
    <s v="OTRO"/>
    <s v="2ª VERSION &quot;NUESTRA SEñORA DEL ROSARIO RENACE CON SU FIESTA TRADICIONAL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1876180"/>
    <n v="0"/>
    <n v="1876180"/>
    <n v="0"/>
    <n v="0"/>
    <n v="1876180"/>
    <n v="1876180"/>
    <n v="0"/>
    <n v="0"/>
    <n v="0"/>
    <n v="0"/>
    <n v="0"/>
    <n v="0"/>
    <n v="1876180"/>
    <n v="0"/>
    <n v="0"/>
    <n v="0"/>
    <n v="0"/>
    <n v="0"/>
    <n v="0"/>
    <n v="1"/>
  </r>
  <r>
    <n v="205"/>
    <s v="24011000011347"/>
    <s v="OTRO"/>
    <s v="FERIA COSTUMBRISTA EN EL ALTAR BAJ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2805000"/>
    <n v="0"/>
    <n v="2805000"/>
    <n v="0"/>
    <n v="0"/>
    <n v="2805000"/>
    <n v="2805000"/>
    <n v="0"/>
    <n v="0"/>
    <n v="0"/>
    <n v="0"/>
    <n v="0"/>
    <n v="0"/>
    <n v="2805000"/>
    <n v="0"/>
    <n v="0"/>
    <n v="0"/>
    <n v="0"/>
    <n v="0"/>
    <n v="0"/>
    <n v="1"/>
  </r>
  <r>
    <n v="206"/>
    <s v="24011000011348"/>
    <s v="OTRO"/>
    <s v="DESCUBRIENDO EL PATRIMONIO DE PUNITAQUI A TRAVÉS DEL LENGUAJE AUDIOVISUAL Y EL TEATR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7"/>
    <s v="24011000011349"/>
    <s v="OTRO"/>
    <s v="TELAR CON TÉCNICAS ANCESTRALES  DISEÑO Y CREACIONES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8"/>
    <s v="24011000011350"/>
    <s v="OTRO"/>
    <s v="SEGUNDA VERSION DE LA FIESTA DE LA CHILENIDAD CON CUECAS, COMIDA TIPICA Y JUEGOS POPULARES DE PICHASCA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9"/>
    <s v="24011000011351"/>
    <s v="OTRO"/>
    <s v="ITINERANCIA COMUNAL GRUPO FOLCLÓRICO LOS ALTINOS, DISCO AKNAIK PUNTAH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0"/>
    <s v="24011000011352"/>
    <s v="OTRO"/>
    <s v="LAS MUJERES RURALES  PATRIMONIO CULTURAL VIVIENT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1"/>
    <s v="24011000011353"/>
    <s v="OTRO"/>
    <s v="FERIA COSTUMBRISTA DE MINCHA NORTE, PRODUCTORES Y ARTESANOS ORGANIZADO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70000"/>
    <n v="0"/>
    <n v="2970000"/>
    <n v="0"/>
    <n v="0"/>
    <n v="2970000"/>
    <n v="2970000"/>
    <n v="0"/>
    <n v="0"/>
    <n v="0"/>
    <n v="0"/>
    <n v="0"/>
    <n v="0"/>
    <n v="2970000"/>
    <n v="0"/>
    <n v="0"/>
    <n v="0"/>
    <n v="0"/>
    <n v="0"/>
    <n v="0"/>
    <n v="1"/>
  </r>
  <r>
    <n v="212"/>
    <s v="24011000011354"/>
    <s v="OTRO"/>
    <s v="TALLER DE BAILES FOLCLORICOS CON HISTORI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3"/>
    <s v="24011000011355"/>
    <s v="OTRO"/>
    <s v="3RA VERSION CUMBRE RANCHERA EL CHILCAL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56000"/>
    <n v="0"/>
    <n v="2956000"/>
    <n v="0"/>
    <n v="0"/>
    <n v="2956000"/>
    <n v="2956000"/>
    <n v="0"/>
    <n v="0"/>
    <n v="0"/>
    <n v="0"/>
    <n v="0"/>
    <n v="0"/>
    <n v="2956000"/>
    <n v="0"/>
    <n v="0"/>
    <n v="0"/>
    <n v="0"/>
    <n v="0"/>
    <n v="0"/>
    <n v="1"/>
  </r>
  <r>
    <n v="214"/>
    <s v="24011000011356"/>
    <s v="OTRO"/>
    <s v="FORTALECIENDO A LOS GRUPOS RANCHEROS CANELINOS EN LAS TRANC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83600"/>
    <n v="0"/>
    <n v="2983600"/>
    <n v="0"/>
    <n v="0"/>
    <n v="2983600"/>
    <n v="2983600"/>
    <n v="0"/>
    <n v="0"/>
    <n v="0"/>
    <n v="0"/>
    <n v="0"/>
    <n v="0"/>
    <n v="2983600"/>
    <n v="0"/>
    <n v="0"/>
    <n v="0"/>
    <n v="0"/>
    <n v="0"/>
    <n v="0"/>
    <n v="1"/>
  </r>
  <r>
    <n v="215"/>
    <s v="24011000011357"/>
    <s v="OTRO"/>
    <s v="ENCUENTRO DE ORQUESTAS LOCAL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53800"/>
    <n v="0"/>
    <n v="2253800"/>
    <n v="0"/>
    <n v="0"/>
    <n v="2253000"/>
    <n v="2253000"/>
    <n v="0"/>
    <n v="0"/>
    <n v="0"/>
    <n v="0"/>
    <n v="0"/>
    <n v="0"/>
    <n v="2253000"/>
    <n v="0"/>
    <n v="0"/>
    <n v="0"/>
    <n v="0"/>
    <n v="0"/>
    <n v="0"/>
    <n v="0.99964504392581421"/>
  </r>
  <r>
    <n v="216"/>
    <s v="24011000011358"/>
    <s v="OTRO"/>
    <s v="CUMBRE RANCHERA EN PRIMAVERA QDA LINARE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65000"/>
    <n v="0"/>
    <n v="2965000"/>
    <n v="0"/>
    <n v="0"/>
    <n v="2965000"/>
    <n v="2965000"/>
    <n v="0"/>
    <n v="0"/>
    <n v="0"/>
    <n v="0"/>
    <n v="0"/>
    <n v="0"/>
    <n v="2965000"/>
    <n v="0"/>
    <n v="0"/>
    <n v="0"/>
    <n v="0"/>
    <n v="0"/>
    <n v="0"/>
    <n v="1"/>
  </r>
  <r>
    <n v="217"/>
    <s v="24011000011359"/>
    <s v="OTRO"/>
    <s v="PEñAS FOLCLORICAS EN CANELA MANTENIENDO NUESTRA TRADICION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8"/>
    <s v="24011000011360"/>
    <s v="OTRO"/>
    <s v="LA PAMPILLA DE CANELA EN FISTAS PATRI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"/>
    <n v="300000"/>
    <n v="0"/>
    <n v="0"/>
    <n v="0"/>
    <n v="0"/>
    <n v="0"/>
    <n v="0"/>
    <n v="300000"/>
    <n v="0"/>
    <n v="0"/>
    <n v="0"/>
    <n v="0"/>
    <n v="0"/>
    <n v="0"/>
    <n v="0.1"/>
  </r>
  <r>
    <n v="219"/>
    <s v="24011000011361"/>
    <s v="OTRO"/>
    <s v="TRADICIONES DEL CAMPO AGUA FRIA ALTA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65000"/>
    <n v="0"/>
    <n v="2265000"/>
    <n v="0"/>
    <n v="0"/>
    <n v="2265000"/>
    <n v="2265000"/>
    <n v="0"/>
    <n v="0"/>
    <n v="0"/>
    <n v="0"/>
    <n v="0"/>
    <n v="0"/>
    <n v="2265000"/>
    <n v="0"/>
    <n v="0"/>
    <n v="0"/>
    <n v="0"/>
    <n v="0"/>
    <n v="0"/>
    <n v="1"/>
  </r>
  <r>
    <n v="220"/>
    <s v="24011000011362"/>
    <s v="OTRO"/>
    <s v="RODEADA DE BURROS, RESCATANDO TRADICION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430000"/>
    <n v="0"/>
    <n v="2430000"/>
    <n v="0"/>
    <n v="0"/>
    <n v="2430000"/>
    <n v="2430000"/>
    <n v="0"/>
    <n v="0"/>
    <n v="0"/>
    <n v="0"/>
    <n v="0"/>
    <n v="0"/>
    <n v="2430000"/>
    <n v="0"/>
    <n v="0"/>
    <n v="0"/>
    <n v="0"/>
    <n v="0"/>
    <n v="0"/>
    <n v="1"/>
  </r>
  <r>
    <n v="221"/>
    <s v="24011000011363"/>
    <s v="OTRO"/>
    <s v="TALLER DE TECNICAS MIXTAS EN PINTUR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523400"/>
    <n v="0"/>
    <n v="2523400"/>
    <n v="0"/>
    <n v="0"/>
    <n v="2523400"/>
    <n v="2523400"/>
    <n v="0"/>
    <n v="0"/>
    <n v="0"/>
    <n v="0"/>
    <n v="0"/>
    <n v="0"/>
    <n v="2523400"/>
    <n v="0"/>
    <n v="0"/>
    <n v="0"/>
    <n v="0"/>
    <n v="0"/>
    <n v="0"/>
    <n v="1"/>
  </r>
  <r>
    <n v="222"/>
    <s v="24011000011364"/>
    <s v="OTRO"/>
    <s v="TRADICIONES DEL CAMPO LAS TRANCA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170000"/>
    <n v="0"/>
    <n v="2170000"/>
    <n v="0"/>
    <n v="0"/>
    <n v="2170000"/>
    <n v="2170000"/>
    <n v="0"/>
    <n v="0"/>
    <n v="0"/>
    <n v="0"/>
    <n v="0"/>
    <n v="0"/>
    <n v="2170000"/>
    <n v="0"/>
    <n v="0"/>
    <n v="0"/>
    <n v="0"/>
    <n v="0"/>
    <n v="0"/>
    <n v="1"/>
  </r>
  <r>
    <n v="223"/>
    <s v="24011000011365"/>
    <s v="OTRO"/>
    <s v="ITINERANCIA INTERNACIONAL  FANTASIA TIERRA CHILENA FOLK FESTIVAL ISLA MARGARITA 2018 VENEZUELA"/>
    <s v="Sin Rate"/>
    <s v="Al Sector Privado (24.01)"/>
    <s v="Ejecución"/>
    <s v="Comunal"/>
    <s v=""/>
    <s v="Illapel"/>
    <s v=""/>
    <x v="2"/>
    <x v="0"/>
    <x v="0"/>
    <s v="Gobierno Regional"/>
    <s v="Fndr"/>
    <s v="Formación para el Deporte"/>
    <s v="-"/>
    <s v="-"/>
    <n v="2800000"/>
    <n v="0"/>
    <n v="2800000"/>
    <n v="0"/>
    <n v="0"/>
    <n v="2800000"/>
    <n v="2800000"/>
    <n v="0"/>
    <n v="0"/>
    <n v="0"/>
    <n v="0"/>
    <n v="0"/>
    <n v="0"/>
    <n v="2800000"/>
    <n v="0"/>
    <n v="0"/>
    <n v="0"/>
    <n v="0"/>
    <n v="0"/>
    <n v="0"/>
    <n v="1"/>
  </r>
  <r>
    <n v="224"/>
    <s v="24011000011366"/>
    <s v="OTRO"/>
    <s v="PRIMER DISCO Y VIDEO CLIP DE LA BANDA LOS SINPELP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5"/>
    <s v="24011000011367"/>
    <s v="OTRO"/>
    <s v="TALLERES COMUNITARIOS DE MÚSICA, CANTO DEL AGUA I Y II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6"/>
    <s v="24011000011368"/>
    <s v="OTRO"/>
    <s v="SONIDOS Y VIENTOS DE BATUCAD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7"/>
    <s v="24011000011369"/>
    <s v="OTRO"/>
    <s v="CELEBRACION DE NTRA. SRA. DEL CARMEN DE SALAMANC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8"/>
    <s v="24011000011370"/>
    <s v="OTRO"/>
    <s v="RESCATE Y PUESTA EN VALOR DEL PATRIMONIO ARQUEO-ASTRONOMICO DEL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9"/>
    <s v="24011000011371"/>
    <s v="OTRO"/>
    <s v="RUTAS RUPESTRES DE COIRON UNA INICIATIVA COMUNITARIA PARA EL DESARROLLO DEL TURISMO CON INTERESES ESPECIALES EN LA ZONA ALTA DEL RíO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30"/>
    <s v="24011000011372"/>
    <s v="OTRO"/>
    <s v="5° VERSIÓN FIESTA CAMPESI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1"/>
    <s v="24011000011373"/>
    <s v="OTRO"/>
    <s v="CELEBRACIóN SEMANA CHILLEPINA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2"/>
    <s v="24011000011374"/>
    <s v="OTRO"/>
    <s v="FESTIVAL RANCHERO EL TEBAL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3"/>
    <s v="24011000011375"/>
    <s v="OTRO"/>
    <s v="FESTIVAL LA VOZ DE LA PALMILLA DE ZAPALLAR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4"/>
    <s v="24011000011376"/>
    <s v="OTRO"/>
    <s v="ITINERANCIA DE LA ORQUESTA DE NIÑOS DE GUANAQUEROS AL VALLE  DE ELQUI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5"/>
    <s v="24011000011377"/>
    <s v="OTRO"/>
    <s v="PERFECCIONAMIENTO INTEGRANTES ORQUESTA FILARMONICA INTERMEDIA DE LA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6"/>
    <s v="24011000011378"/>
    <s v="OTRO"/>
    <s v="GIRA INTERNACIONAL ORQUESTA SINFóNICA LATINOAMERICANA COLEGIO PEDRO AGUIRRE CERDA - BORDEAUX FRANC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7"/>
    <s v="24011000011379"/>
    <s v="OTRO"/>
    <s v="MANTENCION Y PROMOCION ORQUESTA COLEGIO SAN JOS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8"/>
    <s v="24011000011380"/>
    <s v="OTRO"/>
    <s v="PERFECCIONAMIENTO ORQUESTA COLEGIO CARLOS CONDELL DE LA HAZA, LAS COMPAñIAS.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39"/>
    <s v="24011000011381"/>
    <s v="OTRO"/>
    <s v="CRECIENDO EN LA EJECUCIóN INSTRUMENTAL DE LA ORQUEST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0"/>
    <s v="24011000011382"/>
    <s v="OTRO"/>
    <s v="DESTINO, REGIÓN METROPOLITANA: GIRA 2018 DE LA ORQUESTA SINFÓNICA JUVENIL DE LA ESCUELA EXPERIMENTAL DE MÚSICA JORGE PEÑA HEN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800000"/>
    <n v="0"/>
    <n v="3800000"/>
    <n v="0"/>
    <n v="0"/>
    <n v="3800000"/>
    <n v="3800000"/>
    <n v="0"/>
    <n v="0"/>
    <n v="0"/>
    <n v="0"/>
    <n v="0"/>
    <n v="0"/>
    <n v="0"/>
    <n v="3800000"/>
    <n v="0"/>
    <n v="0"/>
    <n v="0"/>
    <n v="0"/>
    <n v="0"/>
    <n v="1"/>
  </r>
  <r>
    <n v="241"/>
    <s v="24011000011383"/>
    <s v="OTRO"/>
    <s v="ENCUENTRO DE BANDAS INSTRUMENTALES EN LAGUNI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2"/>
    <s v="24011000011384"/>
    <s v="OTRO"/>
    <s v="FORTALECIENDO NUESTRA ORQUEST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66970"/>
    <n v="0"/>
    <n v="3066970"/>
    <n v="0"/>
    <n v="0"/>
    <n v="3066970"/>
    <n v="3066970"/>
    <n v="0"/>
    <n v="0"/>
    <n v="0"/>
    <n v="0"/>
    <n v="0"/>
    <n v="0"/>
    <n v="3066970"/>
    <n v="0"/>
    <n v="0"/>
    <n v="0"/>
    <n v="0"/>
    <n v="0"/>
    <n v="0"/>
    <n v="1"/>
  </r>
  <r>
    <n v="243"/>
    <s v="24011000011385"/>
    <s v="OTRO"/>
    <s v="PREPARANDO EL CAMINO DE LA ORQUESTA DE COIRO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4"/>
    <s v="24011000011386"/>
    <s v="OTRO"/>
    <s v="BUEN PASTOR LIBRO FOTOGRAFICO.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550000"/>
    <n v="0"/>
    <n v="3550000"/>
    <n v="0"/>
    <n v="0"/>
    <n v="3550000"/>
    <n v="3550000"/>
    <n v="0"/>
    <n v="0"/>
    <n v="0"/>
    <n v="0"/>
    <n v="0"/>
    <n v="0"/>
    <n v="0"/>
    <n v="3550000"/>
    <n v="0"/>
    <n v="0"/>
    <n v="0"/>
    <n v="0"/>
    <n v="0"/>
    <n v="1"/>
  </r>
  <r>
    <n v="245"/>
    <s v="24011000011387"/>
    <s v="OTRO"/>
    <s v="LIBRO &quot;CALETA LOS HORNOS, IMÁGENES, MEMORIA E HISTORIA&quot;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46"/>
    <s v="24011000011388"/>
    <s v="OTRO"/>
    <s v="ARCHIPIELAGO HUMBOLDT. PATRIMONIO NATURAL Y CULTURAL DE COMUNA DE LA HIGUERA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0"/>
    <n v="0"/>
    <n v="0"/>
    <n v="0"/>
    <n v="0"/>
    <n v="0"/>
    <n v="15000000"/>
    <n v="0"/>
    <n v="0"/>
    <n v="0"/>
    <n v="0"/>
    <n v="0"/>
    <n v="1"/>
  </r>
  <r>
    <n v="247"/>
    <s v="24011000011389"/>
    <s v="OTRO"/>
    <s v="OBRA POETICA, TRATADO DEL (DES) EXILI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3904270"/>
    <n v="0"/>
    <n v="0"/>
    <n v="0"/>
    <n v="0"/>
    <n v="0"/>
    <n v="0"/>
    <n v="1"/>
  </r>
  <r>
    <n v="248"/>
    <s v="24011000011390"/>
    <s v="OTRO"/>
    <s v="GABRIELA MISTRAL: HIJA PREDILECTA DE ELQUI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6837400"/>
    <n v="0"/>
    <n v="6837400"/>
    <n v="0"/>
    <n v="0"/>
    <n v="6837400"/>
    <n v="6837400"/>
    <n v="0"/>
    <n v="0"/>
    <n v="0"/>
    <n v="0"/>
    <n v="0"/>
    <n v="0"/>
    <n v="0"/>
    <n v="6837400"/>
    <n v="0"/>
    <n v="0"/>
    <n v="0"/>
    <n v="0"/>
    <n v="0"/>
    <n v="1"/>
  </r>
  <r>
    <n v="249"/>
    <s v="24011000011391"/>
    <s v="OTRO"/>
    <s v="CUENTOS DE LA COSMOVISIÓN DIAGUIT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50"/>
    <s v="24011000011392"/>
    <s v="OTRO"/>
    <s v="CREACIÓN LIBRO DE FOTOGRAFÍAS ÁLBUM FAMILIAR DE LA POBLACIÓN MEDIA HACIENDA MEMORIA HISTÓRICA Y PRESENT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1"/>
    <s v="24011000011393"/>
    <s v="OTRO"/>
    <s v="EDICIÓN NOVELA TERTULIAS EN EL CAP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2"/>
    <s v="24011000011394"/>
    <s v="OTRO"/>
    <s v="LA HISTORIA DE LA POBLACIÓN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3"/>
    <s v="24011000011395"/>
    <s v="OTRO"/>
    <s v="ESCENAS HISTóRICA DE LA ESTANCIA DE QUILE, PUNITAQUI.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54"/>
    <s v="24011000011396"/>
    <s v="OTRO"/>
    <s v="EDICIóN DEL LIBRO &quot;RELATOS EN BLANCO Y NEGRO. PUEBLO VIEJO DE PUNITAQUI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944000"/>
    <n v="0"/>
    <n v="3944000"/>
    <n v="0"/>
    <n v="0"/>
    <n v="3944000"/>
    <n v="3944000"/>
    <n v="0"/>
    <n v="0"/>
    <n v="0"/>
    <n v="0"/>
    <n v="0"/>
    <n v="0"/>
    <n v="3944000"/>
    <n v="0"/>
    <n v="0"/>
    <n v="0"/>
    <n v="0"/>
    <n v="0"/>
    <n v="0"/>
    <n v="1"/>
  </r>
  <r>
    <n v="255"/>
    <s v="24011000011397"/>
    <s v="OTRO"/>
    <s v="LA HISTORIA DE CHILLEPI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6"/>
    <s v="24011000011398"/>
    <s v="OTRO"/>
    <s v="RASTROS Y ROSTROS DEL NORTE MINERO DE DOMINGO FAUSTINO SARMIEN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30970"/>
    <n v="0"/>
    <n v="3930970"/>
    <n v="0"/>
    <n v="0"/>
    <n v="3930970"/>
    <n v="3930970"/>
    <n v="0"/>
    <n v="0"/>
    <n v="0"/>
    <n v="0"/>
    <n v="0"/>
    <n v="0"/>
    <n v="3930970"/>
    <n v="0"/>
    <n v="0"/>
    <n v="0"/>
    <n v="0"/>
    <n v="0"/>
    <n v="0"/>
    <n v="1"/>
  </r>
  <r>
    <n v="257"/>
    <s v="24011000011399"/>
    <s v="OTRO"/>
    <s v="SITIO HISTÓRICO NACIONAL BATALLA DE LOS L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0"/>
    <n v="3904270"/>
    <n v="0"/>
    <n v="0"/>
    <n v="0"/>
    <n v="0"/>
    <n v="0"/>
    <n v="1"/>
  </r>
  <r>
    <n v="258"/>
    <s v="24011000011400"/>
    <s v="OTRO"/>
    <s v="UN MURAL PARA LA VILLA 17 DE SEPTIEMBRE"/>
    <s v="Sin Rate"/>
    <s v="Al Sector Privado (24.01)"/>
    <s v="Ejecución"/>
    <s v="Comunal"/>
    <s v=""/>
    <s v="La Serena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59"/>
    <s v="24011000011401"/>
    <s v="OTRO"/>
    <s v="ANIVERSARIO: EL TAMBO &quot;UN PUEBLO CON HISTORIA&quot;"/>
    <s v="Sin Rate"/>
    <s v="Al Sector Privado (24.01)"/>
    <s v="Ejecución"/>
    <s v="Comunal"/>
    <s v=""/>
    <s v="Vicuña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0"/>
    <s v="24011000011402"/>
    <s v="OTRO"/>
    <s v="CARNAVAL ENTRE CERROS COMBARBALINOS"/>
    <s v="Sin Rate"/>
    <s v="Al Sector Privado (24.01)"/>
    <s v="Ejecución"/>
    <s v="Comunal"/>
    <s v=""/>
    <s v="Combarbala"/>
    <s v=""/>
    <x v="2"/>
    <x v="0"/>
    <x v="0"/>
    <s v="Gobierno Regional"/>
    <s v="Fndr"/>
    <s v=""/>
    <s v="-"/>
    <s v="-"/>
    <n v="3876543"/>
    <n v="0"/>
    <n v="3876543"/>
    <n v="0"/>
    <n v="0"/>
    <n v="3876543"/>
    <n v="0"/>
    <n v="0"/>
    <n v="0"/>
    <n v="0"/>
    <n v="0"/>
    <n v="0"/>
    <n v="0"/>
    <n v="0"/>
    <n v="0"/>
    <n v="0"/>
    <n v="0"/>
    <n v="3876543"/>
    <n v="0"/>
    <n v="0"/>
    <n v="1"/>
  </r>
  <r>
    <n v="261"/>
    <s v="24011000011403"/>
    <s v="OTRO"/>
    <s v="50 AñOS  DE TRADICIONES Y CULTURA DE EL PALQUI"/>
    <s v="Sin Rate"/>
    <s v="Al Sector Privado (24.01)"/>
    <s v="Ejecución"/>
    <s v="Comunal"/>
    <s v=""/>
    <s v="Monte Patria"/>
    <s v=""/>
    <x v="2"/>
    <x v="0"/>
    <x v="0"/>
    <s v="Gobierno Regional"/>
    <s v="Fndr"/>
    <s v=""/>
    <s v="-"/>
    <s v="-"/>
    <n v="3582000"/>
    <n v="0"/>
    <n v="3582000"/>
    <n v="0"/>
    <n v="0"/>
    <n v="3582000"/>
    <n v="0"/>
    <n v="0"/>
    <n v="0"/>
    <n v="0"/>
    <n v="0"/>
    <n v="0"/>
    <n v="0"/>
    <n v="0"/>
    <n v="0"/>
    <n v="0"/>
    <n v="0"/>
    <n v="3582000"/>
    <n v="0"/>
    <n v="0"/>
    <n v="1"/>
  </r>
  <r>
    <n v="262"/>
    <s v="24011000011404"/>
    <s v="OTRO"/>
    <s v="CON FOLCLOR , JUEGOS POPULARES Y TRADICIONES .LA ESCUELA VISTA HERMOSA CELEBRA LA SEGUNDA FIESTA DELA CHILENIDAD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63"/>
    <s v="24011000011405"/>
    <s v="OTRO"/>
    <s v="“MUESTRA GASTRONÓMICA Y CULTURAL DE NUESTRA LOCALIDAD DE TRANQUILLA”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4"/>
    <s v="24011000011406"/>
    <s v="OTRO"/>
    <s v="FESTIVAL DE TALENTO ADULTO MAYOR PUNITAQUI 2018"/>
    <s v="Sin Rate"/>
    <s v="Al Sector Privado (24.01)"/>
    <s v="Ejecución"/>
    <s v="Comunal"/>
    <s v=""/>
    <s v="Punitaqui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5"/>
    <s v="24011000011407"/>
    <s v="OTRO"/>
    <s v="FERIA DE LAS COSTUMBRES Y TRADICIONES DE RIO HURTADO"/>
    <s v="Sin Rate"/>
    <s v="Al Sector Privado (24.01)"/>
    <s v="Ejecución"/>
    <s v="Comunal"/>
    <s v=""/>
    <s v="Rio Hurtado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6"/>
    <s v="24011000011408"/>
    <s v="OTRO"/>
    <s v="PRIMER ENCUENTRO DE TRADICIONES Y MÚSICA CHILENA EN ESPÍRITU SANTO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3466000"/>
    <n v="0"/>
    <n v="3466000"/>
    <n v="0"/>
    <n v="0"/>
    <n v="3466000"/>
    <n v="0"/>
    <n v="0"/>
    <n v="0"/>
    <n v="0"/>
    <n v="0"/>
    <n v="0"/>
    <n v="0"/>
    <n v="0"/>
    <n v="0"/>
    <n v="0"/>
    <n v="0"/>
    <n v="3466000"/>
    <n v="0"/>
    <n v="0"/>
    <n v="1"/>
  </r>
  <r>
    <n v="267"/>
    <s v="24011000011409"/>
    <s v="OTRO"/>
    <s v="EXPOSICIÓN DE ARTESANÍAS Y TALENTOS MUSICALES EN MINCHA NORTE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2999000"/>
    <n v="0"/>
    <n v="2999000"/>
    <n v="0"/>
    <n v="0"/>
    <n v="2999000"/>
    <n v="0"/>
    <n v="0"/>
    <n v="0"/>
    <n v="0"/>
    <n v="0"/>
    <n v="0"/>
    <n v="0"/>
    <n v="0"/>
    <n v="0"/>
    <n v="0"/>
    <n v="0"/>
    <n v="2999000"/>
    <n v="0"/>
    <n v="0"/>
    <n v="1"/>
  </r>
  <r>
    <n v="268"/>
    <s v="24011000011410"/>
    <s v="OTRO"/>
    <s v="MUESTRA GASTRONóMICA CRIOLLA DEL DIA DE LA TRASHUMANCIA"/>
    <s v="Sin Rate"/>
    <s v="Al Sector Privado (24.01)"/>
    <s v="Ejecución"/>
    <s v="Comunal"/>
    <s v=""/>
    <s v="Illapel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9"/>
    <s v="24011000011411"/>
    <s v="OTRO"/>
    <s v="VAMOS AL TEATRO"/>
    <s v="Sin Rate"/>
    <s v="Al Sector Privado (24.01)"/>
    <s v="Ejecución"/>
    <s v="Comunal"/>
    <s v=""/>
    <s v="Los Vilos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70"/>
    <s v="24011000011412"/>
    <s v="OTRO"/>
    <s v="OBRA MUSICAL ITINERANTE LAS TRADICIONES DEL CHOAPA"/>
    <s v="Sin Rate"/>
    <s v="Al Sector Privado (24.01)"/>
    <s v="Ejecución"/>
    <s v="Comunal"/>
    <s v=""/>
    <s v="Salamanca"/>
    <s v=""/>
    <x v="2"/>
    <x v="0"/>
    <x v="0"/>
    <s v="Gobierno Regional"/>
    <s v="Fndr"/>
    <s v=""/>
    <s v="-"/>
    <s v="-"/>
    <n v="2938000"/>
    <n v="0"/>
    <n v="2938000"/>
    <n v="0"/>
    <n v="0"/>
    <n v="2938000"/>
    <n v="0"/>
    <n v="0"/>
    <n v="0"/>
    <n v="0"/>
    <n v="0"/>
    <n v="0"/>
    <n v="0"/>
    <n v="0"/>
    <n v="0"/>
    <n v="0"/>
    <n v="0"/>
    <n v="2938000"/>
    <n v="0"/>
    <n v="0"/>
    <n v="1"/>
  </r>
  <r>
    <n v="271"/>
    <s v="24011000031678"/>
    <s v="OTRO"/>
    <s v="CAMPEONATO INTERNACIONAL DE FÚTBOL FEMENINO ANDACOLLO 2018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2"/>
    <s v="24011000031679"/>
    <s v="OTRO"/>
    <s v="ORGANIZACION CAMPEONATO CLAUSURA ASOCIACION DE FUTBOL SAN JUAN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965000"/>
    <n v="0"/>
    <n v="296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3"/>
    <s v="24011000031680"/>
    <s v="OTRO"/>
    <s v="LIGA DE FUTBOLITO FEMENIN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4"/>
    <s v="24011000031681"/>
    <s v="OTRO"/>
    <s v="PROFESORES DE COQUIMBO ORGANIZAN OLIMPIADAS DEPORTIVAS REGIONALES DEL MAGISTERIO.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5"/>
    <s v="24011000031682"/>
    <s v="OTRO"/>
    <s v="LOS NIÑOS CRECEN CON EL FÚTBO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50000"/>
    <n v="0"/>
    <n v="28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6"/>
    <s v="24011000031683"/>
    <s v="OTRO"/>
    <s v="ESCUELA DE FUTBOL SEMILLITAS DEL ROJ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7"/>
    <s v="24011000031684"/>
    <s v="OTRO"/>
    <s v="CAMPEONATO DE BUCEO NAUTILU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8"/>
    <s v="24011000031685"/>
    <s v="OTRO"/>
    <s v="PARTICIPACIÓN CAMPEONATO NACIONAL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9"/>
    <s v="24011000031686"/>
    <s v="OTRO"/>
    <s v="CUADRANGULAR DE FUTBOL INFANTI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0"/>
    <s v="24011000031687"/>
    <s v="OTRO"/>
    <s v="ESCUELA DE FUTBOL FEMENINO NUEVAS PROMESA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07604"/>
    <n v="0"/>
    <n v="280760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1"/>
    <s v="24011000031688"/>
    <s v="OTRO"/>
    <s v="ORGANIZACION ZONAL NORTE ANFA HONOR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2"/>
    <s v="24011000031689"/>
    <s v="OTRO"/>
    <s v="ORGANIZACION ZONAL NORTE ANF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3"/>
    <s v="24011000031690"/>
    <s v="OTRO"/>
    <s v="SUBARU 70.3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4"/>
    <s v="24011000031691"/>
    <s v="OTRO"/>
    <s v="YOGA PARA LAS EMPRENDEDORAS DE LAS ROJAS, MEJORANDO SU CALIDAD DE VID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708400"/>
    <n v="0"/>
    <n v="2708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5"/>
    <s v="24011000031692"/>
    <s v="OTRO"/>
    <s v="“SELECCIONES SUB 17 Y SUB 45 PARTICIPACION ELIMINATORIAS REGIONAL DE FUTBOL 2018”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6"/>
    <s v="24011000031693"/>
    <s v="OTRO"/>
    <s v="BUSCANDO NUEVOS CAMPEONES EN ACEF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7"/>
    <s v="24011000031694"/>
    <s v="OTRO"/>
    <s v="ESCUELA FORMATIVA, DEPORTIVA, DISCIPLINAS, TENIS, BASQUETBOL Y FUTBOL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8"/>
    <s v="24011000031695"/>
    <s v="OTRO"/>
    <s v="ADULTOS MAYORES EN TERAPIA FÍSICA, YOGA Y NATURALEZ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9"/>
    <s v="24011000031696"/>
    <s v="OTRO"/>
    <s v="NUESTROS ABUELITOS SE LEVANTAN HACIA UNA VIDA MAS SANA Y DEPORTIV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0"/>
    <s v="24011000031697"/>
    <s v="OTRO"/>
    <s v="SEGUNDO CAMPEONATO DE FUTBOL INTER-REGIONAL COPA DE LA AMISTAD 2018 REGION DE COQUIMBO, SERIES SENIOR SUB 35 Y SUB 45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1"/>
    <s v="24011000031698"/>
    <s v="OTRO"/>
    <s v="PARTICIPACIÓN EN EL CAMPEONATO DE FÚTBOL LIFUSOR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2"/>
    <s v="24011000031699"/>
    <s v="OTRO"/>
    <s v="CAMPEONATO NACIONAL DE CLUBES COPA LA SERENA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3"/>
    <s v="24011000031700"/>
    <s v="OTRO"/>
    <s v="PARTICIPACION CLUB DEPORTIVO ROGELIO CASTILLO EN LA LIGA AMATEUR SERENA NORTE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4"/>
    <s v="24011000031701"/>
    <s v="OTRO"/>
    <s v="PRACTICANDO DEPORTE RECREATIVO PARA NUESTROS VECINOS DEL SECTOR ANTENA  (GIMNACIA ENTRETENIDA – PILATES – STEPP – BAILE ZUMBA - ACONDICIONAMIENTO FISICO, EN EL GIMNASIO COMUNITARIO)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5"/>
    <s v="24011000031702"/>
    <s v="OTRO"/>
    <s v="FÚTBOL, PASIÓN DE NIÑO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6"/>
    <s v="24011000031703"/>
    <s v="OTRO"/>
    <s v="CON EL DEPORTE PROMUEVO MI REHABILITACIÓ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7"/>
    <s v="24011000031704"/>
    <s v="OTRO"/>
    <s v="ENTRENAMIENTOS TAEKWONDO YONG-GI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8"/>
    <s v="24011000031705"/>
    <s v="OTRO"/>
    <s v="PARTICIPACIÓN EN EL CAMPEONATO DE FÚTBOL INFANTIL LIGA LAS COMPAÑÍAS KIDS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9"/>
    <s v="24011000031706"/>
    <s v="OTRO"/>
    <s v="YOGA Y ACONDICIONAMIENTO FÍSICO PARA MUJE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0"/>
    <s v="24011000031707"/>
    <s v="OTRO"/>
    <s v="APOYANDO EL DEPORTES A NUESTROS HIJOS DE MARQUESA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1"/>
    <s v="24011000031708"/>
    <s v="OTRO"/>
    <s v="CAMPEONATO PROVINCIAL DE RAYUELA Y DOMINO, COPA &quot;ANIVERSARIO DE COMBARBALA&quot;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2"/>
    <s v="24011000031709"/>
    <s v="OTRO"/>
    <s v="CAMPEONATO DE FUTBOL LIDESEC. LIGA DEPORTIVA SECTOR SECA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2827600"/>
    <n v="0"/>
    <n v="28276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3"/>
    <s v="24011000031710"/>
    <s v="OTRO"/>
    <s v="CAMPEONATO DE VOLEIBOL INFANTIL Y JUVENIL, &quot; COPA ANIVERSARIO DE COMBARBALÁ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4"/>
    <s v="24011000031711"/>
    <s v="OTRO"/>
    <s v="PROTEGIENDO EL ESTADO FÍSICO DE NUESTROS DEPORTISTAS RURALES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5"/>
    <s v="24011000031712"/>
    <s v="OTRO"/>
    <s v="CORRIDA COMUNAL, RUTA ANCENTRAL HIGUERA DE RAPEL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6"/>
    <s v="24011000031713"/>
    <s v="OTRO"/>
    <s v="CAMPEONATO COMUNAL RURAL UCRAF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7"/>
    <s v="24011000031714"/>
    <s v="OTRO"/>
    <s v="TODOS BAILAN EN EL PORT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8"/>
    <s v="24011000031715"/>
    <s v="OTRO"/>
    <s v="ENCUENTRO INTER-COMUNAL LIMARI ASOCIACION DE RAYUELA DE OVALLE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9"/>
    <s v="24011000031716"/>
    <s v="OTRO"/>
    <s v="ENCUENTROS DEPORTIVOS REGIONALES RURALES CATEGORíA HONOR Y RESERVA 2018”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0"/>
    <s v="24011000031717"/>
    <s v="OTRO"/>
    <s v="LA AFAO COMPITE PARA CLASIFICAR AL NACIONAL DE FUTBO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1"/>
    <s v="24011000031718"/>
    <s v="OTRO"/>
    <s v="LOS TALLERES DE KARATE SON DEPORTE Y SABIDURí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2"/>
    <s v="24011000031719"/>
    <s v="OTRO"/>
    <s v="PREPARACIÓN AL CAMPEONATO COMUNAL SERIE TODO COMPETIDOR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3"/>
    <s v="24011000031720"/>
    <s v="OTRO"/>
    <s v="PREPARACION FISICA Y TECNICA SERIE TODO COMPETIDOR PARA EL COMUNAL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4"/>
    <s v="24011000031721"/>
    <s v="OTRO"/>
    <s v="PREPARACION AL CAMPEONATO COMUNAL DE RAYUEL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5"/>
    <s v="24011000031722"/>
    <s v="OTRO"/>
    <s v="EL SUBMARINO AMARILLO SE PREPARA PARA EL CAMPEONATO AFA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6"/>
    <s v="24011000031723"/>
    <s v="OTRO"/>
    <s v="TALLERES DE FúTBOL EN EL VALLE DEL LIMARí JUNTO A RECREA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7"/>
    <s v="24011000031724"/>
    <s v="OTRO"/>
    <s v="CUADRANGULAR  UNIÓN BELLAVISTA SANTA CRISTIN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8"/>
    <s v="24011000031725"/>
    <s v="OTRO"/>
    <s v="MEJORANDO LA CONDICIóN FíSICA EN EL PUEBLO DE VILLASEC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9"/>
    <s v="24011000031726"/>
    <s v="OTRO"/>
    <s v="TALLER DE FúTBOL PARA EL DEPORTIVO MUNICIPAL, QUIéN BUSCA EL CAMPEONATO DE CLAUSUR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0"/>
    <s v="24011000031727"/>
    <s v="OTRO"/>
    <s v="LA EFH PRESENTE EN SEMILLER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955045"/>
    <n v="0"/>
    <n v="295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1"/>
    <s v="24011000031728"/>
    <s v="OTRO"/>
    <s v="CICLETADA FAMILIAR Y CAMPEONATO DE FúTBOL EN PUNITAQUI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2"/>
    <s v="24011000031729"/>
    <s v="OTRO"/>
    <s v="CUADRANGULAR DE FUTBOL INFANTIL Y ADULTO EN EL PERAL 2018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3"/>
    <s v="24011000031730"/>
    <s v="OTRO"/>
    <s v="PALESTINO CRECE EN EL FUTBOL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4"/>
    <s v="24011000031731"/>
    <s v="OTRO"/>
    <s v="LA RECREACIÓN NOS CONECTA CON LA NATURALEZ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96000"/>
    <n v="0"/>
    <n v="2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5"/>
    <s v="24011000031732"/>
    <s v="OTRO"/>
    <s v="ESCUELA DEPORTIVA FORMATIVA Y PREPARACIÓN TECNIC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6"/>
    <s v="24011000031733"/>
    <s v="OTRO"/>
    <s v="CAMPEONATO DE FUTBOL EN LOS LLANITOS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556500"/>
    <n v="0"/>
    <n v="25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7"/>
    <s v="24011000031734"/>
    <s v="OTRO"/>
    <s v="ESCUELA DE FUTBOL HUENTELAUQUEN SUR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41000"/>
    <n v="0"/>
    <n v="294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8"/>
    <s v="24011000031735"/>
    <s v="OTRO"/>
    <s v="&quot;CAMPEONATO DE FÚTBOL SENIOR Y SUPER SENIOR 2018 CANAL LABORAL ILLAPEL&quot;.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9"/>
    <s v="24011000031736"/>
    <s v="OTRO"/>
    <s v="CELEBRANDO LOS 100 AÑOS DEL CLUB FERROVIARIO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0"/>
    <s v="24011000031737"/>
    <s v="OTRO"/>
    <s v="CORRIENDO POR LAS CALLES DE ILLAPEL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1"/>
    <s v="24011000031738"/>
    <s v="OTRO"/>
    <s v="OLIMPIADAS PROVINCIALES PARA LOS ADULTOS MAYORE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2"/>
    <s v="24011000031739"/>
    <s v="OTRO"/>
    <s v="GALA DE PATINAJE ARTISTICO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500000"/>
    <n v="0"/>
    <n v="1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3"/>
    <s v="24011000031740"/>
    <s v="OTRO"/>
    <s v="CAMPEONATO DE RODEO GUANGUALÍ, NUESTRAS TRADICIONES NOS APASIONAN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4"/>
    <s v="24011000031741"/>
    <s v="OTRO"/>
    <s v="TERCER CAMPEONATO DE RODEO LOS CóNDORES 2018, TRADICIóN DEL VALLE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5"/>
    <s v="24011000031742"/>
    <s v="OTRO"/>
    <s v="PARTICIPACION CAMPEONATO FUTBOL LOCAL CLUB DEPORTIVO LUSITANIA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6"/>
    <s v="24011000031743"/>
    <s v="OTRO"/>
    <s v="LADYE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560692"/>
    <n v="0"/>
    <n v="256069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7"/>
    <s v="24011000031744"/>
    <s v="OTRO"/>
    <s v="LOS BRUJITOS EN GIR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904000"/>
    <n v="0"/>
    <n v="2904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8"/>
    <s v="24011000031745"/>
    <s v="OTRO"/>
    <s v="ROMPIENDO ESTEREOTIPOS FÚTBOL FORMATIVO PARA MUJERES Y NIñO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9"/>
    <s v="24011000031746"/>
    <s v="OTRO"/>
    <s v="OLIMPIADAS DE SALUD REGIONAL 2018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0"/>
    <s v="24011000031747"/>
    <s v="OTRO"/>
    <s v="II TORNEO DE POSTEMPORADA UNIÓ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1"/>
    <s v="24011000031748"/>
    <s v="OTRO"/>
    <s v="TORNEO ZONAL NORTE ANTOFAGAST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2"/>
    <s v="24011000031749"/>
    <s v="OTRO"/>
    <s v="PREPARACION Y PARTICIPACION COPA LATINOAMERICANA BMX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3"/>
    <s v="24011000031750"/>
    <s v="OTRO"/>
    <s v="DE LA CUARTA REGIÓN DE COQUIMBO, CHILE AL MUND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36860"/>
    <n v="0"/>
    <n v="40368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4"/>
    <s v="24011000031751"/>
    <s v="OTRO"/>
    <s v="APOYANDO AL CAMPEON DE LOS JUEGOS BOLIVARIANOS MANUEL SANCHEZ MATURAN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5"/>
    <s v="24011000031752"/>
    <s v="OTRO"/>
    <s v="SERIES SUB 35 Y SUB 45 A LA COPA DE CAMPEONES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6"/>
    <s v="24011000031753"/>
    <s v="OTRO"/>
    <s v="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7"/>
    <s v="24011000031754"/>
    <s v="OTRO"/>
    <s v="CAMPEONATO OFICIAL 2018 - ASOCIACIÓN DE BASQUETBOL DE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8"/>
    <s v="24011000031755"/>
    <s v="OTRO"/>
    <s v="PREPARACIóN TORNEO SUDAMERICANO  Y NACIONAL DE AJEDREZ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9"/>
    <s v="24011000031756"/>
    <s v="OTRO"/>
    <s v="PARTICIPACION CLUB DEPORTIVO SAN LORENZO EN CAMPEONATO ANFA COQUIMB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0"/>
    <s v="24011000031757"/>
    <s v="OTRO"/>
    <s v="CIRCUITO PRE-JUDEJUT - JUEGOS DEPORTIVOS DE LA JUVENTUD TRASANDINA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1"/>
    <s v="24011000031758"/>
    <s v="OTRO"/>
    <s v="PARTICIPACIÓN DEL CLUB DEPORTIVO EL COSTINO EN EL 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2"/>
    <s v="24011000031759"/>
    <s v="OTRO"/>
    <s v="“ORGANIZACIóN DEL CAMPEONATO NACIONAL DE FUTBOL AMATEUR ZONA NORTE, EN SERIES ADULTOS LA SERENA IV REGIóN COQUIMBO”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3"/>
    <s v="24011000031760"/>
    <s v="OTRO"/>
    <s v="CHAMPIONS KIDS LA SERENA TODOS JUEGA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4"/>
    <s v="24011000031761"/>
    <s v="OTRO"/>
    <s v="LOS NIñOS DISFRUTAN EL FIN DE AñO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5"/>
    <s v="24011000031762"/>
    <s v="OTRO"/>
    <s v="PALESTINO CAMPEON REGIONAL"/>
    <s v="Sin Rate"/>
    <s v="Al Sector Privado (24.01)"/>
    <s v="Ejecución"/>
    <s v="Comunal"/>
    <s v=""/>
    <s v="Paihuano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6"/>
    <s v="24011000031763"/>
    <s v="OTRO"/>
    <s v="GO DRAGONE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400000"/>
    <n v="0"/>
    <n v="3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7"/>
    <s v="24011000031764"/>
    <s v="OTRO"/>
    <s v="CLINICA DEPORTIVA DEL RODEO CHILE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687980"/>
    <n v="0"/>
    <n v="36879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8"/>
    <s v="24011000031765"/>
    <s v="OTRO"/>
    <s v="FASE FINAL CAMPEONATO DE FÚTBOL FEMENINO ADEFF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9"/>
    <s v="24011000031766"/>
    <s v="OTRO"/>
    <s v="EJERCITÁNDONOS PARA UNA INCLUSIÓN EFE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56500"/>
    <n v="0"/>
    <n v="28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0"/>
    <s v="24011000031767"/>
    <s v="OTRO"/>
    <s v="REPRESENTANDO AL TALHUEN EN EL CAMPEONATO 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250000"/>
    <n v="0"/>
    <n v="22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1"/>
    <s v="24011000031768"/>
    <s v="OTRO"/>
    <s v="FORMAMOS TRADICIÓN EN HANDBOLISTAS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935000"/>
    <n v="0"/>
    <n v="393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2"/>
    <s v="24011000031769"/>
    <s v="OTRO"/>
    <s v="CUADRANGULAR INTER- COMUNAL SERIE SENIOR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3"/>
    <s v="24011000031770"/>
    <s v="OTRO"/>
    <s v="PARTICIPANDO UNIDOS  EN TORNEO INTERNACIONAL DE FúTBOL PROVINCIA CURICO 2019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4"/>
    <s v="24011000031771"/>
    <s v="OTRO"/>
    <s v="&quot; PARTICIPACIÓN CLUB DEPORTIVO SPORT STAR EN CAMPEONATO DE CLAUSURA ANFA ILLAPEL 2018&quot;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5"/>
    <s v="24011000031772"/>
    <s v="OTRO"/>
    <s v="FINALES LIGA REGIONAL JUAN PABLO TRIVIQUE ROZAS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6"/>
    <s v="24011000031773"/>
    <s v="OTRO"/>
    <s v="CAMPEONATO DE CLAUSURA ASOCIACIÓN DE LOS LOS VILO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2732000"/>
    <n v="0"/>
    <n v="2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7"/>
    <s v="24011000031774"/>
    <s v="OTRO"/>
    <s v="PARTICIPACION E IMPLEMENTACION CAMPEONATO DE FUTBOL ANFA CLUB DEPORTIVO BARRABASE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130000"/>
    <n v="0"/>
    <n v="11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8"/>
    <s v="24011000031775"/>
    <s v="OTRO"/>
    <s v="LOS VILOS PARTICIPA LIGA JPTR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9"/>
    <s v="24011000031776"/>
    <s v="OTRO"/>
    <s v="RECORRIENDO LOS VALLES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813030"/>
    <n v="0"/>
    <n v="381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0"/>
    <s v="24011000031777"/>
    <s v="OTRO"/>
    <s v="&quot;COPA DE LA AMISTAD 2018&quot;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304731"/>
    <n v="0"/>
    <n v="130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1"/>
    <s v="24011000031778"/>
    <s v="OTRO"/>
    <s v="COMPITIENDO EN EL VALLE ALTO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2"/>
    <s v="2401100005407"/>
    <s v="OTRO"/>
    <s v="ILUMINACIÓN ESPACIOS PÚBLICOS LOCALIDAD LAS NIPAS DE PUNITAQUI"/>
    <s v=""/>
    <s v="Al Sector Privado (24.01)"/>
    <s v="Ejecución"/>
    <s v="Comunal"/>
    <s v=""/>
    <s v="Punitaqui"/>
    <s v=""/>
    <x v="8"/>
    <x v="0"/>
    <x v="0"/>
    <s v="Gobierno Regional"/>
    <s v="Fndr"/>
    <s v=""/>
    <s v="-"/>
    <s v="-"/>
    <n v="2220500"/>
    <n v="0"/>
    <n v="2220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73"/>
    <s v="2401100005521"/>
    <s v="OTRO"/>
    <s v="ANDACOLLO SIN BULLYING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4"/>
    <s v="2401100005522"/>
    <s v="OTRO"/>
    <s v="RECUPEREMOS ESPACIOS PARA NUESTRA UNIDAD VECINAL BELLAVISTA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7819024"/>
    <n v="0"/>
    <n v="781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5"/>
    <s v="2401100005523"/>
    <s v="OTRO"/>
    <s v="SEGURIDAD COLECTIVA EN LA RADIO AÑO 2018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6"/>
    <s v="2401100005524"/>
    <s v="OTRO"/>
    <s v="ADULTO MAYOR RECUPERANDO ESPACI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7"/>
    <s v="2401100005525"/>
    <s v="OTRO"/>
    <s v="UNIDOS POR NUESTRA SEGUR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4187"/>
    <n v="0"/>
    <n v="365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8"/>
    <s v="2401100005526"/>
    <s v="OTRO"/>
    <s v="RECUPERANDO LA SEGURIDAD EN NUESTRO CLUB DEPORTIV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9"/>
    <s v="2401100005527"/>
    <s v="OTRO"/>
    <s v="UTILICEMOS BIEN NUESTRO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000"/>
    <n v="0"/>
    <n v="77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0"/>
    <s v="2401100005528"/>
    <s v="OTRO"/>
    <s v="GIMNASIO PARA TOD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1"/>
    <s v="2401100005529"/>
    <s v="OTRO"/>
    <s v="ENTREGANDO SALUD Y BIENESTAR A NUESTRO CLUB DEPORTIVO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2"/>
    <s v="2401100005530"/>
    <s v="OTRO"/>
    <s v="ORGANIZADOS NOS PREOCUPAMOS POR NUESTRA COMUNIDAD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3"/>
    <s v="2401100005531"/>
    <s v="OTRO"/>
    <s v="NUEVOS ESPACIOS PARA NUESTRA COMUN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70000"/>
    <n v="0"/>
    <n v="7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4"/>
    <s v="2401100005532"/>
    <s v="OTRO"/>
    <s v="NUESTRO CLUB PREOCUPADO POR SUS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5"/>
    <s v="2401100005533"/>
    <s v="OTRO"/>
    <s v="“JUNTOS Y UNIDOS POR LA SEGURIDAD DE NUESTROS VECINOS”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83124"/>
    <n v="0"/>
    <n v="20831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6"/>
    <s v="2401100005534"/>
    <s v="OTRO"/>
    <s v="PEÑUELAS Y BARRIO INGLES JUNTOS CONTRA LA DELINCUENC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7"/>
    <s v="2401100005535"/>
    <s v="OTRO"/>
    <s v="EN LA PARTE ALTA NOS CUIDAMOS CON ALARMAS COMUNITARI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8"/>
    <s v="2401100005536"/>
    <s v="OTRO"/>
    <s v="COMBATIENDO LA DELINCUENCIA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9"/>
    <s v="2401100005537"/>
    <s v="OTRO"/>
    <s v="MEJOREMOS NUESTRO BARRIO Y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0"/>
    <s v="2401100005538"/>
    <s v="OTRO"/>
    <s v="CON FUERZA NUEVA  FORTALECIENDO LA INTEGRACION COMUNITAR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603"/>
    <n v="0"/>
    <n v="774060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1"/>
    <s v="2401100005539"/>
    <s v="OTRO"/>
    <s v="CON ALARMAS MAS SEGURIDAD EN LA VILL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2"/>
    <s v="2401100005540"/>
    <s v="OTRO"/>
    <s v="ELIMINANDO LA DELINCUENCIA DE NUESTRO SECTOR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3"/>
    <s v="2401100005541"/>
    <s v="OTRO"/>
    <s v="PREOCUPADOS POR LA SEGURIDAD DE SANTA ELEN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4"/>
    <s v="2401100005542"/>
    <s v="OTRO"/>
    <s v="EQUIPANDO Y RENOVANDO NUESTROS ESPACIOS COMUNITARIOS 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5"/>
    <s v="2401100005543"/>
    <s v="OTRO"/>
    <s v="CON ALARMAS COMUNITARIAS NOS SENTIMOS MAS SEGUR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6"/>
    <s v="2401100005544"/>
    <s v="OTRO"/>
    <s v="VECINOS UNIDOS REFORZANDO NUESTRA SEGURIDAD PUBLIC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7"/>
    <s v="2401100005545"/>
    <s v="OTRO"/>
    <s v="VILLA LAS ESTACIONES MAS SEGURA CON LA RECUPERACIÓN DE NUESTRAS PLAZ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8"/>
    <s v="2401100005546"/>
    <s v="OTRO"/>
    <s v="EJERCITANDO A NUESTROS NIÑOS  Y VECINOS DE LA VILLA LAS MARGARIT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39024"/>
    <n v="0"/>
    <n v="783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9"/>
    <s v="2401100005547"/>
    <s v="OTRO"/>
    <s v="RENOVANDO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0"/>
    <s v="2401100005548"/>
    <s v="OTRO"/>
    <s v="COMBATIENDO LA DELINCUENCIA PROTEGIENDO NUESTROS ESPACIOS PÚBLICOS 2.0"/>
    <s v="Sin Rate"/>
    <s v="Al Sector Privado (24.01)"/>
    <s v="Ejecución"/>
    <s v="Comunal"/>
    <s v=""/>
    <s v="La Higuer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1"/>
    <s v="2401100005549"/>
    <s v="OTRO"/>
    <s v="EN VIÑA DEL MAR MÁS PROTEGIDOS, TAREAS DE TOD@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2"/>
    <s v="2401100005550"/>
    <s v="OTRO"/>
    <s v="SERENA UNO SE UNE CON ALARMAS COMUNITARIA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3"/>
    <s v="2401100005551"/>
    <s v="OTRO"/>
    <s v="“PROTECCIONES DE REJAS, PREVINIENDO EL DELITO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4"/>
    <s v="2401100005552"/>
    <s v="OTRO"/>
    <s v="PREVENCIóN DEL DELITO EN EL ADULTO MAYO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2461698"/>
    <n v="0"/>
    <n v="246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5"/>
    <s v="2401100005553"/>
    <s v="OTRO"/>
    <s v="ADULTOS MAYORES, UNIDOS CONTRA LA DELINCUENCI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6"/>
    <s v="2401100005554"/>
    <s v="OTRO"/>
    <s v="RECUPERACIóN E INTERVENCIóN EN TERRENO ERIAZO, CON MOVIMIENTO DE TIERRA Y CIERRE PERIMETRAL Y HABILITACIóN DE UNA CANCHA DE FUTBO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7"/>
    <s v="2401100005555"/>
    <s v="OTRO"/>
    <s v="PROGRESANDO Y MEJORANDO EL ENTORNO DEL SECTOR LA ESTRELL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8"/>
    <s v="2401100005556"/>
    <s v="OTRO"/>
    <s v="BUSCANDO UNA MEJOR CALIDAD DE VIDA PARA NUESTROS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9"/>
    <s v="2401100005557"/>
    <s v="OTRO"/>
    <s v="REMODELANDO NUESTRO BARRIO, RECUPERANDO SUS ESPACIOS OLVIDA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0"/>
    <s v="2401100005558"/>
    <s v="OTRO"/>
    <s v="VECINOS PREOCUPADOS POR NUESTRO ENTORNO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1"/>
    <s v="2401100005559"/>
    <s v="OTRO"/>
    <s v="RECUPERANDO MI PLAZ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719889"/>
    <n v="0"/>
    <n v="771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2"/>
    <s v="2401100005560"/>
    <s v="OTRO"/>
    <s v="MEJORANDO Y RENOVANDO EL ENTORNO EN LOS CORRALES QDA. DE TALC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3"/>
    <s v="2401100005561"/>
    <s v="OTRO"/>
    <s v="UNIENDO FUERZAS PARA MEJORAR NUESTRA JUNTA DE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4"/>
    <s v="2401100005562"/>
    <s v="OTRO"/>
    <s v="TODOS JUNTOS CONSTRUIMOS MAYOR SEGURIDAD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5"/>
    <s v="2401100005563"/>
    <s v="OTRO"/>
    <s v="VECINOS UNIDOS NO SEREMOS VENCI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6"/>
    <s v="2401100005564"/>
    <s v="OTRO"/>
    <s v="CON ALARMAS COMUNITARIAS ESTAMOS MAS SEGUR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7"/>
    <s v="2401100005565"/>
    <s v="OTRO"/>
    <s v="EL ROMERITO INFORMA, PREVIENE, NO A LA VIOLENCIA  ESCOLA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853000"/>
    <n v="0"/>
    <n v="385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8"/>
    <s v="2401100005566"/>
    <s v="OTRO"/>
    <s v="VILLA EL ROMERO UNIDOS, LISTOS Y SEGURO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9"/>
    <s v="2401100005567"/>
    <s v="OTRO"/>
    <s v="LOS ADULTOS MAYORES QUEREMOS VIVIR EN SEGURIDAD"/>
    <s v="Sin Rate"/>
    <s v="Al Sector Privado (24.01)"/>
    <s v="Ejecución"/>
    <s v="Comunal"/>
    <s v=""/>
    <s v="Paihuano"/>
    <s v=""/>
    <x v="3"/>
    <x v="0"/>
    <x v="0"/>
    <s v="Gobierno Regional"/>
    <s v="Fndr"/>
    <s v=""/>
    <s v="-"/>
    <s v="-"/>
    <n v="7282500"/>
    <n v="0"/>
    <n v="728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0"/>
    <s v="2401100005568"/>
    <s v="OTRO"/>
    <s v="JUEGOS MODULARES PARA LOS NIÑOS Y NIÑAS DE ANDACOLLITO SECTOR 2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1"/>
    <s v="2401100005569"/>
    <s v="OTRO"/>
    <s v="IMPLEMENTANDO MEDIDAS DE SEGURIDAD 2018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2"/>
    <s v="2401100005570"/>
    <s v="OTRO"/>
    <s v="CON SEGURIDAD LOS ADULTOS MAYORES DISFRUTAN DE SU SEDE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9038"/>
    <n v="0"/>
    <n v="789903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3"/>
    <s v="2401100005571"/>
    <s v="OTRO"/>
    <s v="CON SEGURIDAD MEJORAMOS NUESTRA CALIDAD DE VIDA EN EL CLUB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389200"/>
    <n v="0"/>
    <n v="73892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4"/>
    <s v="2401100005572"/>
    <s v="OTRO"/>
    <s v="RECUPERANDO ESPACIOS ABANDONADOS EN NUESTRO APR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5"/>
    <s v="2401100005573"/>
    <s v="OTRO"/>
    <s v="CAMBIANDO ESPACIOS VULNERABLES EN ÁREAS DE ESPARCIMIENTO  2.0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6"/>
    <s v="2401100005574"/>
    <s v="OTRO"/>
    <s v="JUEGOS INFANTILES EN NUESTRA JUNTA DE VECINOS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7"/>
    <s v="2401100005575"/>
    <s v="OTRO"/>
    <s v="MENOS DELITOS Y MAS DEPORTE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6786562"/>
    <n v="0"/>
    <n v="678656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8"/>
    <s v="2401100005576"/>
    <s v="OTRO"/>
    <s v="ENSEÑEMOS A NUESTROS NIÑOS A LA NO VIOLENCIA ESCOLAR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1832290"/>
    <n v="0"/>
    <n v="183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9"/>
    <s v="2401100005577"/>
    <s v="OTRO"/>
    <s v="ILUMINANDO NUESTROS PASOS, ILUMINANDO MI CAMINO…. BARRAZA CON ILUMINACIÓN AUTOSUSTENTABLE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0"/>
    <s v="2401100005578"/>
    <s v="OTRO"/>
    <s v="ILUMINANDO MI SECTOR  EN EL PUEBLO DE VILLASEC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1"/>
    <s v="2401100005579"/>
    <s v="OTRO"/>
    <s v="PROTEGIÉNDONOS DE LA DELINCUENCIA CON NUESTRO CIERRE PERIMETR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2"/>
    <s v="2401100005580"/>
    <s v="OTRO"/>
    <s v="RECUPERAR ESPACIO PARA UN VILLORRIO MAS SEGURO  2.0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3"/>
    <s v="2401100005581"/>
    <s v="OTRO"/>
    <s v="ILUMINANDO LOS PASAJES LOS ALAMOS , LOS CEREZOS , NOGALES DURAZNOS Y NOGA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4"/>
    <s v="2401100005582"/>
    <s v="OTRO"/>
    <s v="AL RESCATE DE NUESTROS CACHUPIN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2985000"/>
    <n v="0"/>
    <n v="2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5"/>
    <s v="2401100005583"/>
    <s v="OTRO"/>
    <s v="ILUMINADO NUESTRA SEDE Y ENTORNO CON SISTEMA FOTOVOLTA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6"/>
    <s v="2401100005584"/>
    <s v="OTRO"/>
    <s v="RECUPERANDO NUESTROS ESPACIOS PUBLICOS, RECUPERAMOS LA PARTICIPACIO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500000"/>
    <n v="0"/>
    <n v="6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7"/>
    <s v="2401100005585"/>
    <s v="OTRO"/>
    <s v="“MEJORANDO LA SEGURIDAD Y CALIDAD DE VIDA DE NUESTROS VECINOS, CON JUEGOS INFANTILES Y MAQUINAS DE EJERCICIO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8"/>
    <s v="2401100005586"/>
    <s v="OTRO"/>
    <s v="ILUMINADO ALREDEDOR DE NUESTRA SEDE SOCI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9"/>
    <s v="2401100005587"/>
    <s v="OTRO"/>
    <s v="“FORTALECIENDO LA VIDA DE NUESTROS VECINOS DE UNA MANERA MAS SEGURA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0"/>
    <s v="2401100005588"/>
    <s v="OTRO"/>
    <s v="BRINDANDO UN ESPACIO SEGURO PARA NUESTROS NIÑOS Y VECINOS, CON JUEGOS INFANTI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1"/>
    <s v="2401100005589"/>
    <s v="OTRO"/>
    <s v="UNIDOS RECUPERAMOS SAN JULIA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2"/>
    <s v="2401100005590"/>
    <s v="OTRO"/>
    <s v="RESGUARDANDO A NUESTROS NIÑOS Y ESPACIOS PÚBLICOS, CON JUEGOS Y MAQUINAS DE EJERCIC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3"/>
    <s v="2401100005591"/>
    <s v="OTRO"/>
    <s v="GANÁNDOLE LOS ESPACIO A LA DELINCUENCI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665251"/>
    <n v="0"/>
    <n v="766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4"/>
    <s v="2401100005592"/>
    <s v="OTRO"/>
    <s v="RECUPERANDO NUESTRA PLAZA DE VILLA EL ROSAR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000000"/>
    <n v="0"/>
    <n v="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5"/>
    <s v="2401100005593"/>
    <s v="OTRO"/>
    <s v="CUIDANDO A NUESTROS VECINOS CON ALARMAS COMUNITARIAS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6"/>
    <s v="2401100005594"/>
    <s v="OTRO"/>
    <s v="NUESTRO CLUB UNIDO PARA RECUPERAR LOS ESPACIOS DE ESPARCIMIENTO COMUNE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7"/>
    <s v="2401100005595"/>
    <s v="OTRO"/>
    <s v="RECUPERANDO NUESTROS ESPACIOS COMUNITARIOS CON JUEGOS INFANTILES PARA NUESTROS VECINOS 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8"/>
    <s v="2401100005596"/>
    <s v="OTRO"/>
    <s v="RECUPERANDO NUESTROS ESPACIOS PÚBLICOS NOS SENTIMOS MAS SEGURO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903500"/>
    <n v="0"/>
    <n v="790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9"/>
    <s v="2401100005597"/>
    <s v="OTRO"/>
    <s v="MEJORANDO NUESTRA CALIDAD DE VIDA CON ALARMAS COMUNITARIAS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0"/>
    <s v="2401100005598"/>
    <s v="OTRO"/>
    <s v="VILLA LOS LAGOS RESGUARDADOS CON ALARMAS COMUNITARIA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775560"/>
    <n v="0"/>
    <n v="377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1"/>
    <s v="2401100005599"/>
    <s v="OTRO"/>
    <s v="PREVENCION DE LA VIOLENCIA HACIA LAS PERSONAS DE DISCAPACIDAD EN LA COMUNA DE RIÓ HURTAD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2"/>
    <s v="2401100005600"/>
    <s v="OTRO"/>
    <s v="DIALOGO MENOS VOLENCIA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3"/>
    <s v="2401100005601"/>
    <s v="OTRO"/>
    <s v="POR LA SEGURIDAD DE NUESTROS JÓVENES TODOS EN ACCIÓN.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762648"/>
    <n v="0"/>
    <n v="776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4"/>
    <s v="2401100005602"/>
    <s v="OTRO"/>
    <s v="POZA HONDA MAS SEGURO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55960"/>
    <n v="0"/>
    <n v="595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5"/>
    <s v="2401100005603"/>
    <s v="OTRO"/>
    <s v="CON ENERGIA COMBATIMOS LA OSCUR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15960"/>
    <n v="0"/>
    <n v="59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6"/>
    <s v="2401100005604"/>
    <s v="OTRO"/>
    <s v="SIGAMOS ILUMINANDO NUESTRA LOCAL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897420"/>
    <n v="0"/>
    <n v="78974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7"/>
    <s v="2401100005605"/>
    <s v="OTRO"/>
    <s v="POSTES DE ILUMINACIÓN SOLAR PARA CABRA CORRAL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8"/>
    <s v="2401100005606"/>
    <s v="OTRO"/>
    <s v="MAS Y MEJOR SEGURIDAD PARA NUESTROS NIñ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15960"/>
    <n v="0"/>
    <n v="60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9"/>
    <s v="2401100005607"/>
    <s v="OTRO"/>
    <s v="RECUPERANDO ESPACIOS PÚBLICOS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0"/>
    <s v="2401100005608"/>
    <s v="OTRO"/>
    <s v="MEJORANDO LA SEGURIDAD EN LIMAHUI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1"/>
    <s v="2401100005609"/>
    <s v="OTRO"/>
    <s v="VÍNCULOS Y DELINCUENCIA , VECINOS UNID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2"/>
    <s v="2401100005610"/>
    <s v="OTRO"/>
    <s v="VECINOS CONECTADOS, HERMANOS CARRE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3"/>
    <s v="2401100005611"/>
    <s v="OTRO"/>
    <s v="CUIDANDO NUESTROS VECINOS: ALARMAS COMUNITARIA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4"/>
    <s v="2401100005612"/>
    <s v="OTRO"/>
    <s v="UN ESPACIO SEGURO PARA NUESTROS VECINOS DE LAUTARO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5"/>
    <s v="2401100005613"/>
    <s v="OTRO"/>
    <s v="RECUPERANDO ESPACIOS PONEMOS FIN 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6"/>
    <s v="2401100005614"/>
    <s v="OTRO"/>
    <s v="POR UNA QUITERIA SEGU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7"/>
    <s v="2401100005615"/>
    <s v="OTRO"/>
    <s v="ALARMAS COMUNITARIAS PARA LOS VECINOS DE PINTACURA SUR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8"/>
    <s v="2401100005616"/>
    <s v="OTRO"/>
    <s v="SEGURIDAD ANTE TODO EN REPUBLIC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9"/>
    <s v="2401100005617"/>
    <s v="OTRO"/>
    <s v="LAS MAJADITAS FIRME CONTR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0"/>
    <s v="2401100005618"/>
    <s v="OTRO"/>
    <s v="VECINOS UNIDOS POR LA SEGURIDAD, PABLO NERU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1"/>
    <s v="2401100005619"/>
    <s v="OTRO"/>
    <s v="VECINOS EN ACCIÓN Y CONECTADOS DÍA A DÍA, PASEO CENTRAL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2"/>
    <s v="2401100005620"/>
    <s v="OTRO"/>
    <s v="LUGAR DE RECREACIÓN Y ENCUENTRO PARA NUESTROS NIñOS Y NIñAS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3"/>
    <s v="2401100005621"/>
    <s v="OTRO"/>
    <s v="ILUMINANDO EL PASO DEL PUENT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4"/>
    <s v="2401100005622"/>
    <s v="OTRO"/>
    <s v="PROYECTO DE ILUMINACIóN SECTOR TRASLAVIñ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7023"/>
    <n v="0"/>
    <n v="799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5"/>
    <s v="2401100005623"/>
    <s v="OTRO"/>
    <s v="RECUPERANDO ESPACIOS COMUNITARIOS: PLAZA VILLA AGUAS CLARA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9449"/>
    <n v="0"/>
    <n v="799944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6"/>
    <s v="2401100005624"/>
    <s v="OTRO"/>
    <s v="CON MAS SEGURIDAD DEL ENTORNO, CIERRE PERIMETRAL ARRAYA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543473"/>
    <n v="0"/>
    <n v="754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7"/>
    <s v="2401100005625"/>
    <s v="OTRO"/>
    <s v="CAMINANDO ILUMINADOS POR LA LOCALIDAD ECOLóGICA DE HUANQU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84400"/>
    <n v="0"/>
    <n v="798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8"/>
    <s v="2401100005626"/>
    <s v="OTRO"/>
    <s v="ILUMINANDO NUESTRA SEGURIDAD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9"/>
    <s v="2401100005627"/>
    <s v="OTRO"/>
    <s v="AYUDEMOS A NUESTRA PLAZ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0"/>
    <s v="2401100017466"/>
    <s v="OTRO"/>
    <s v="VIDA Y SALUD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540000"/>
    <n v="0"/>
    <n v="2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1"/>
    <s v="2401100017467"/>
    <s v="OTRO"/>
    <s v="ADQUISICIÓN DE AYUDAS TECNICAS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649510"/>
    <n v="0"/>
    <n v="2649510"/>
    <n v="0"/>
    <n v="0"/>
    <n v="2649510"/>
    <n v="2649510"/>
    <n v="0"/>
    <n v="0"/>
    <n v="0"/>
    <n v="0"/>
    <n v="0"/>
    <n v="0"/>
    <n v="0"/>
    <n v="2649510"/>
    <n v="0"/>
    <n v="0"/>
    <n v="0"/>
    <n v="0"/>
    <n v="0"/>
    <n v="1"/>
  </r>
  <r>
    <n v="482"/>
    <s v="2401100017468"/>
    <s v="OTRO"/>
    <s v="AVENTURANDO POR LA REGION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83"/>
    <s v="2401100017469"/>
    <s v="OTRO"/>
    <s v="CAPACITACIóN DE NUEVOS MONITORES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2950000"/>
    <n v="0"/>
    <n v="0"/>
    <n v="0"/>
    <n v="0"/>
    <n v="0"/>
    <n v="1"/>
  </r>
  <r>
    <n v="484"/>
    <s v="2401100017470"/>
    <s v="OTRO"/>
    <s v="LOS ARRAYANES SE FORTALECE Y SE ABRE HORIZONTES EN LA SOCIEDAD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99995"/>
    <n v="0"/>
    <n v="2999995"/>
    <n v="0"/>
    <n v="0"/>
    <n v="2999995"/>
    <n v="2999995"/>
    <n v="0"/>
    <n v="0"/>
    <n v="0"/>
    <n v="0"/>
    <n v="0"/>
    <n v="0"/>
    <n v="0"/>
    <n v="2999995"/>
    <n v="0"/>
    <n v="0"/>
    <n v="0"/>
    <n v="0"/>
    <n v="0"/>
    <n v="1"/>
  </r>
  <r>
    <n v="485"/>
    <s v="2401100017471"/>
    <s v="OTRO"/>
    <s v="TALLERES ARTÍSTICOS PARA PERSONAS CON SINDROME DE DOWN DE ILLAPEL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6"/>
    <s v="2401100017472"/>
    <s v="OTRO"/>
    <s v="TALLERES DE USO DE TECNOLOGÍAS PARA LA INCLUSION DE PERSONAS CON SINDROME DE DOWN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7"/>
    <s v="2401100017473"/>
    <s v="OTRO"/>
    <s v="ALFABETIZANDO DIGITALMENTE NUESTRO COMITÉ APR DOÑA JUANA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8"/>
    <s v="2401100017474"/>
    <s v="OTRO"/>
    <s v="ESPERANDO SIEMPRE CAPACITARNOS DESDE SALAMANC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9"/>
    <s v="2401100017475"/>
    <s v="OTRO"/>
    <s v="NOS ESFORZAMOS POR FORTALECERNOS Y APRENDER NUEVOS OFICIOS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0"/>
    <s v="2401100017476"/>
    <s v="OTRO"/>
    <s v="TALLERES DE FORTALECIMIENTO DEL CAPITAL SOCIAL INSTITUCIONAL EN CUNCUMEN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1"/>
    <s v="2401100017477"/>
    <s v="OTRO"/>
    <s v="UN ESPACIO PARA GENERAR VIDA SANA Y SALUDABLE PARA LA TERCERA EDAD EN TRANQUILL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2"/>
    <s v="2401100017478"/>
    <s v="OTRO"/>
    <s v="DISFRUTANDO Y RECREANDONOS CON LA CULTURA DE NUESTR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510000"/>
    <n v="0"/>
    <n v="2510000"/>
    <n v="0"/>
    <n v="0"/>
    <n v="2510000"/>
    <n v="2510000"/>
    <n v="0"/>
    <n v="0"/>
    <n v="0"/>
    <n v="0"/>
    <n v="0"/>
    <n v="0"/>
    <n v="0"/>
    <n v="2510000"/>
    <n v="0"/>
    <n v="0"/>
    <n v="0"/>
    <n v="0"/>
    <n v="0"/>
    <n v="1"/>
  </r>
  <r>
    <n v="493"/>
    <s v="2401100017479"/>
    <s v="OTRO"/>
    <s v="LOS CORAZONES ALEGRES NO PARAN DE ESTUDIA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4"/>
    <s v="2401100017480"/>
    <s v="OTRO"/>
    <s v="SIEMPRE PENSANDO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5"/>
    <s v="2401100017481"/>
    <s v="OTRO"/>
    <s v="EL RENACER DE CAPACITARSE ES FELIZ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6"/>
    <s v="2401100017482"/>
    <s v="OTRO"/>
    <s v="LOS ADULTOS MAYORES TRABAJAN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7"/>
    <s v="2401100017483"/>
    <s v="OTRO"/>
    <s v="SAN PEDRO SE RECREA EN EL VALLE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440000"/>
    <n v="0"/>
    <n v="2440000"/>
    <n v="0"/>
    <n v="0"/>
    <n v="2440000"/>
    <n v="2440000"/>
    <n v="0"/>
    <n v="0"/>
    <n v="0"/>
    <n v="0"/>
    <n v="0"/>
    <n v="0"/>
    <n v="0"/>
    <n v="2440000"/>
    <n v="0"/>
    <n v="0"/>
    <n v="0"/>
    <n v="0"/>
    <n v="0"/>
    <n v="1"/>
  </r>
  <r>
    <n v="498"/>
    <s v="2401100017484"/>
    <s v="OTRO"/>
    <s v="NUESTRA ALEGRIA SIEMPRE APREND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9"/>
    <s v="2401100017485"/>
    <s v="OTRO"/>
    <s v="LAS ALONDRAS SE CAPACITAN PARA CR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0"/>
    <s v="2401100017486"/>
    <s v="OTRO"/>
    <s v="LA BAHIA DE COQUIMBO DISFRUTA PASEANDOPOR L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1750000"/>
    <n v="0"/>
    <n v="1750000"/>
    <n v="0"/>
    <n v="0"/>
    <n v="1750000"/>
    <n v="1750000"/>
    <n v="0"/>
    <n v="0"/>
    <n v="0"/>
    <n v="0"/>
    <n v="0"/>
    <n v="0"/>
    <n v="0"/>
    <n v="0"/>
    <n v="1750000"/>
    <n v="0"/>
    <n v="0"/>
    <n v="0"/>
    <n v="0"/>
    <n v="1"/>
  </r>
  <r>
    <n v="501"/>
    <s v="2401100017487"/>
    <s v="OTRO"/>
    <s v="RELAJO EN CAPACITARNOS LAS BELLAS MARGARITA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2"/>
    <s v="2401100017488"/>
    <s v="OTRO"/>
    <s v="CON ESPERANZA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3"/>
    <s v="2401100017489"/>
    <s v="OTRO"/>
    <s v="SEREMOS MEJOR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4"/>
    <s v="2401100017490"/>
    <s v="OTRO"/>
    <s v="GUANAQUEROS DE FRENTE CON EL ESTUDI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5"/>
    <s v="2401100017491"/>
    <s v="OTRO"/>
    <s v="DESDE EL BOSQUE ALEGRIA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6"/>
    <s v="2401100017492"/>
    <s v="OTRO"/>
    <s v="NOS CAPACITAMOS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7"/>
    <s v="2401100017493"/>
    <s v="OTRO"/>
    <s v="EN NUESTROS AÑOS DORADOS SEGUIMOS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8"/>
    <s v="2401100017494"/>
    <s v="OTRO"/>
    <s v="SIEMPRE EDUCANDONOS Y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9"/>
    <s v="2401100017495"/>
    <s v="OTRO"/>
    <s v="CON GANAS DE VIVIR Y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0"/>
    <s v="2401100017496"/>
    <s v="OTRO"/>
    <s v="SIEMPRE ILUSTRANDONOS ES AL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1"/>
    <s v="2401100017497"/>
    <s v="OTRO"/>
    <s v="CON ALEGRÍA 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2"/>
    <s v="2401100017498"/>
    <s v="OTRO"/>
    <s v="NUESTROS SUEÑOS ES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3"/>
    <s v="2401100017499"/>
    <s v="OTRO"/>
    <s v="ESTIMULANDO CUERPO Y MENTE CON ESTIMULACIóN SENSORIAL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616128"/>
    <n v="0"/>
    <n v="3616128"/>
    <n v="0"/>
    <n v="0"/>
    <n v="3616128"/>
    <n v="3616128"/>
    <n v="0"/>
    <n v="0"/>
    <n v="0"/>
    <n v="0"/>
    <n v="0"/>
    <n v="0"/>
    <n v="0"/>
    <n v="3616128"/>
    <n v="0"/>
    <n v="0"/>
    <n v="0"/>
    <n v="0"/>
    <n v="0"/>
    <n v="1"/>
  </r>
  <r>
    <n v="514"/>
    <s v="2401100017500"/>
    <s v="OTRO"/>
    <s v="DESCUBRIENDO CHILE, APRENDO EL IDIO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15"/>
    <s v="2401100017501"/>
    <s v="OTRO"/>
    <s v="INTERVENCIóN EN CAMPAMENTOS COQUIMBO Y LA SEREN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206660"/>
    <n v="0"/>
    <n v="4206660"/>
    <n v="0"/>
    <n v="0"/>
    <n v="4206660"/>
    <n v="4206660"/>
    <n v="0"/>
    <n v="0"/>
    <n v="0"/>
    <n v="0"/>
    <n v="0"/>
    <n v="0"/>
    <n v="0"/>
    <n v="4206660"/>
    <n v="0"/>
    <n v="0"/>
    <n v="0"/>
    <n v="0"/>
    <n v="0"/>
    <n v="1"/>
  </r>
  <r>
    <n v="516"/>
    <s v="2401100017502"/>
    <s v="OTRO"/>
    <s v="NUNCA ES TARDE PAR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7"/>
    <s v="2401100017503"/>
    <s v="OTRO"/>
    <s v="“LA JUNTA DE VECINOS EL ALBA DE TIERRAS BLANCAS, INSTALA UNA CULTURA PREVENTIVA DEL CONSUMO DE DROGAS Y ALCOHOL EN EL BARRIO”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0"/>
    <n v="2776280"/>
    <n v="0"/>
    <n v="0"/>
    <n v="0"/>
    <n v="0"/>
    <n v="1"/>
  </r>
  <r>
    <n v="518"/>
    <s v="2401100017504"/>
    <s v="OTRO"/>
    <s v="CONFORMACIóN Y MANTENCIóN DE UNA CULTURA PREVENTIVA, POR MEDIO DE ACTIVIDADES DEPORTIVAS, EN JUNTA DE VECINOS VILLA SAN FERNANDO, TIERRAS BLANCAS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2776280"/>
    <n v="0"/>
    <n v="0"/>
    <n v="0"/>
    <n v="0"/>
    <n v="0"/>
    <n v="1"/>
  </r>
  <r>
    <n v="519"/>
    <s v="2401100017505"/>
    <s v="OTRO"/>
    <s v="RECREOS PREVENTIVOS INTERACTIVOS EN ESTABLECIMIENTOS EDUCACIONALES DE LA COMUNA DE LA SERENA: RECREA TU RECREO!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980000"/>
    <n v="0"/>
    <n v="4980000"/>
    <n v="0"/>
    <n v="0"/>
    <n v="4980000"/>
    <n v="4980000"/>
    <n v="0"/>
    <n v="0"/>
    <n v="0"/>
    <n v="0"/>
    <n v="0"/>
    <n v="0"/>
    <n v="0"/>
    <n v="4980000"/>
    <n v="0"/>
    <n v="0"/>
    <n v="0"/>
    <n v="0"/>
    <n v="0"/>
    <n v="1"/>
  </r>
  <r>
    <n v="520"/>
    <s v="2401100017506"/>
    <s v="OTRO"/>
    <s v="JóVENES LíDERES PARA LA REGIóN: PROYECTO DE FORTALECIMIENTO DE LA PARTICIPACIóN CIUDADANA EN LA REGIóN DE COQUIMB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21"/>
    <s v="2401100017507"/>
    <s v="OTRO"/>
    <s v="LA IMPORTANCIA DE SABER ENVEJ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2"/>
    <s v="2401100017508"/>
    <s v="OTRO"/>
    <s v="NOS CAPACITAMOS Y FORTALECEMOS NUESTRAS AMIST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523"/>
    <s v="2401100017509"/>
    <s v="OTRO"/>
    <s v="NUESTROS PENSIONADOS SE CAPACITA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4"/>
    <s v="2401100017510"/>
    <s v="OTRO"/>
    <s v="DESARROLLO PERSONAL Y AUTOCUIDADO, YOGA Y TERAPIAS COMPLEMENTARIAS: UNA RUTA DE INCLUSIóN SOCIAL PARA EL CUIDADOR DE ENFERMOS DISMOVILIZADOS.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4421870"/>
    <n v="0"/>
    <n v="4421870"/>
    <n v="0"/>
    <n v="0"/>
    <n v="4421870"/>
    <n v="4421870"/>
    <n v="0"/>
    <n v="0"/>
    <n v="0"/>
    <n v="0"/>
    <n v="0"/>
    <n v="0"/>
    <n v="0"/>
    <n v="4421870"/>
    <n v="0"/>
    <n v="0"/>
    <n v="0"/>
    <n v="0"/>
    <n v="0"/>
    <n v="1"/>
  </r>
  <r>
    <n v="525"/>
    <s v="2401100017511"/>
    <s v="OTRO"/>
    <s v="SIEMPRE PREOCUPADOS DE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6"/>
    <s v="2401100017512"/>
    <s v="OTRO"/>
    <s v="TEJIENDO NUESTRA EDUC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7"/>
    <s v="2401100017513"/>
    <s v="OTRO"/>
    <s v="CAPACITANDONOS FLORECE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8"/>
    <s v="2401100017514"/>
    <s v="OTRO"/>
    <s v="AVE FENIX RENACE CAPACITANDO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9"/>
    <s v="2401100017515"/>
    <s v="OTRO"/>
    <s v="HAY QUE CAPACITARSE PARA NO MARCHITAR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0"/>
    <s v="2401100017516"/>
    <s v="OTRO"/>
    <s v="CAPACITANDONOS SEREMOS FELIC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1"/>
    <s v="2401100017517"/>
    <s v="OTRO"/>
    <s v="LUCIERNGAS SIGUEN APENDIEND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2"/>
    <s v="2401100017518"/>
    <s v="OTRO"/>
    <s v="MARIA NOS AUXILIA PARA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3"/>
    <s v="2401100017519"/>
    <s v="OTRO"/>
    <s v="GANANDO HABILIDADES Y MEJORANDO NUESTRA CALIDAD DE VIDA DE LA MANO DE LAS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4"/>
    <s v="2401100017520"/>
    <s v="OTRO"/>
    <s v="DESDE LA CALETA A LAS AULA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5"/>
    <s v="2401100017521"/>
    <s v="OTRO"/>
    <s v="CAPACITANDONOS EN LA HISTORIA DE NUESTRA REG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6"/>
    <s v="2401100017522"/>
    <s v="OTRO"/>
    <s v="CAPACITACIÓN PARA LA ESPIG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7"/>
    <s v="2401100017523"/>
    <s v="OTRO"/>
    <s v="CAPACITARNOS ABRE LA NUEVA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8"/>
    <s v="2401100017524"/>
    <s v="OTRO"/>
    <s v="COMO UN CARDENAL ESTUDI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9"/>
    <s v="2401100017525"/>
    <s v="OTRO"/>
    <s v="BENDITO APRENDIZAJ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0"/>
    <s v="2401100017526"/>
    <s v="OTRO"/>
    <s v="PASEANDO DE VALLE A COST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740000"/>
    <n v="0"/>
    <n v="2740000"/>
    <n v="0"/>
    <n v="0"/>
    <n v="2740000"/>
    <n v="2740000"/>
    <n v="0"/>
    <n v="0"/>
    <n v="0"/>
    <n v="0"/>
    <n v="0"/>
    <n v="0"/>
    <n v="0"/>
    <n v="0"/>
    <n v="2740000"/>
    <n v="0"/>
    <n v="0"/>
    <n v="0"/>
    <n v="0"/>
    <n v="1"/>
  </r>
  <r>
    <n v="541"/>
    <s v="2401100017527"/>
    <s v="OTRO"/>
    <s v="CADA APRENDIZAJE ES UNA REVEL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42"/>
    <s v="2401100017528"/>
    <s v="OTRO"/>
    <s v="NUESTRAS HUELLAS ESTUDIAR Y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3"/>
    <s v="2401100017529"/>
    <s v="OTRO"/>
    <s v="PROGRAMA DE APOYO TERAPÉUTICO INTEGRAL PARA FAMILIAS CONSTITUIDAS POR HIJOS CON TRASTORNOS GENERALIZADOS DEL DESARROLL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4"/>
    <s v="2401100017530"/>
    <s v="OTRO"/>
    <s v="GALOPANDO HACIA LA INCLUSIO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5"/>
    <s v="2401100017531"/>
    <s v="OTRO"/>
    <s v="&quot;SEMINARIO COMUNAL DE CENTRO DE PADRES&quot;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369760"/>
    <n v="0"/>
    <n v="2369760"/>
    <n v="0"/>
    <n v="0"/>
    <n v="2369760"/>
    <n v="2369760"/>
    <n v="0"/>
    <n v="0"/>
    <n v="0"/>
    <n v="0"/>
    <n v="0"/>
    <n v="0"/>
    <n v="0"/>
    <n v="0"/>
    <n v="2369760"/>
    <n v="0"/>
    <n v="0"/>
    <n v="0"/>
    <n v="0"/>
    <n v="1"/>
  </r>
  <r>
    <n v="546"/>
    <s v="2401100017532"/>
    <s v="OTRO"/>
    <s v="CAMINO CON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7"/>
    <s v="2401100017533"/>
    <s v="OTRO"/>
    <s v="JORNADA DE AUTOCUIDADO Y RECREACIÓN DE LOS ADULTOS MAYORES JJ.VV Nº 7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1500000"/>
    <n v="0"/>
    <n v="1500000"/>
    <n v="0"/>
    <n v="0"/>
    <n v="1500000"/>
    <n v="1500000"/>
    <n v="0"/>
    <n v="0"/>
    <n v="0"/>
    <n v="0"/>
    <n v="0"/>
    <n v="0"/>
    <n v="0"/>
    <n v="0"/>
    <n v="1500000"/>
    <n v="0"/>
    <n v="0"/>
    <n v="0"/>
    <n v="0"/>
    <n v="1"/>
  </r>
  <r>
    <n v="548"/>
    <s v="2401100017534"/>
    <s v="OTRO"/>
    <s v="BUSCAMOS OPORTUNIDADES DE LA MANO DE LA REPOSTERI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9"/>
    <s v="2401100017535"/>
    <s v="OTRO"/>
    <s v="PARA CAPACITARNOS EST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0"/>
    <s v="2401100017536"/>
    <s v="OTRO"/>
    <s v="AYUDANDO A DESCUBRIR LA IMPORTANCIA QUE TIENE LA ORGANIZACIÓN ANECAP LA SERENA COMO CAPITAL SOCIAL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51"/>
    <s v="2401100017537"/>
    <s v="OTRO"/>
    <s v="EDUCANDO PARA LA IGUALDAD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2"/>
    <s v="2401100017538"/>
    <s v="OTRO"/>
    <s v="NUESTRO TALLER SE EDUCA EN COSTURA Y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3"/>
    <s v="2401100017539"/>
    <s v="OTRO"/>
    <s v="CIELO CLARO RECORRE LA REGIóN"/>
    <s v="Sin Rate"/>
    <s v="Al Sector Privado (24.01)"/>
    <s v="Ejecución"/>
    <s v="Comunal"/>
    <s v=""/>
    <s v="Paihuano"/>
    <s v=""/>
    <x v="7"/>
    <x v="0"/>
    <x v="0"/>
    <s v="Gobierno Regional"/>
    <s v="Fndr"/>
    <s v=""/>
    <s v="-"/>
    <s v="-"/>
    <n v="1320000"/>
    <n v="0"/>
    <n v="1320000"/>
    <n v="0"/>
    <n v="0"/>
    <n v="1320000"/>
    <n v="1320000"/>
    <n v="0"/>
    <n v="0"/>
    <n v="0"/>
    <n v="0"/>
    <n v="0"/>
    <n v="0"/>
    <n v="0"/>
    <n v="1320000"/>
    <n v="0"/>
    <n v="0"/>
    <n v="0"/>
    <n v="0"/>
    <n v="0"/>
    <n v="1"/>
  </r>
  <r>
    <n v="554"/>
    <s v="2401100017540"/>
    <s v="OTRO"/>
    <s v="FORTALECIENDO NUESTRA  COMUNIDAD EDUCATIVA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5"/>
    <s v="2401100017541"/>
    <s v="OTRO"/>
    <s v="LOS BUENOS AMIGOS SE CAPACITAN JUNTO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6"/>
    <s v="2401100017542"/>
    <s v="OTRO"/>
    <s v="REVIVAMOS NUESTRAS PRIMAVERAS CON TERAPIAS ALTERNATIVA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7"/>
    <s v="2401100017543"/>
    <s v="OTRO"/>
    <s v="JUNTOS FORTALECEMOS A NUESTROS NIñOS EN LAS TIC`S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8"/>
    <s v="2401100017544"/>
    <s v="OTRO"/>
    <s v="DESDE COMBARBALÁ SEGUIMOS ESTUDIANDO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9"/>
    <s v="2401100017545"/>
    <s v="OTRO"/>
    <s v="DISFRUTANDO DE LOS PAISAJES DEL LIMARI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0"/>
    <s v="2401100017546"/>
    <s v="OTRO"/>
    <s v="CONOCIENDO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1"/>
    <s v="2401100017547"/>
    <s v="OTRO"/>
    <s v="MOTIVADOS SALIMOS DE LA RUTINA Y APRENDEMOS DE COCINA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62"/>
    <s v="2401100017548"/>
    <s v="OTRO"/>
    <s v="QUEREMOS CONOCER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3"/>
    <s v="2401100017549"/>
    <s v="OTRO"/>
    <s v="AGENTES PREVENTIVOS COMUNITARIOS EN LA LIGUA DE COGOTí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687930"/>
    <n v="0"/>
    <n v="2687930"/>
    <n v="0"/>
    <n v="0"/>
    <n v="2687930"/>
    <n v="2687930"/>
    <n v="0"/>
    <n v="0"/>
    <n v="0"/>
    <n v="0"/>
    <n v="0"/>
    <n v="0"/>
    <n v="0"/>
    <n v="2687930"/>
    <n v="0"/>
    <n v="0"/>
    <n v="0"/>
    <n v="0"/>
    <n v="0"/>
    <n v="1"/>
  </r>
  <r>
    <n v="564"/>
    <s v="2401100017550"/>
    <s v="OTRO"/>
    <s v="RINCÓN LAS CHILCAS SE CAPACITA Y FORTALECE EN COMUNIDAD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65"/>
    <s v="2401100017551"/>
    <s v="OTRO"/>
    <s v="UNOS DIAS DE ESPARCIMIENTO POR LA REGION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6"/>
    <s v="2401100017552"/>
    <s v="OTRO"/>
    <s v="VIAJANDO CON EL GORE PARA QUE LA VIDA SE NOS MEJORE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7"/>
    <s v="2401100017553"/>
    <s v="OTRO"/>
    <s v="VIAJANDO DE COMBARBALA AL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68"/>
    <s v="2401100017554"/>
    <s v="OTRO"/>
    <s v="ALINEANDO LOS CENTROS ENERGéTICOS CON MEDICINA COMPLEMENTARIA Y VINCULANTE CON LA ARTESAN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4908000"/>
    <n v="0"/>
    <n v="0"/>
    <n v="0"/>
    <n v="0"/>
    <n v="0"/>
    <n v="1"/>
  </r>
  <r>
    <n v="569"/>
    <s v="2401100017555"/>
    <s v="OTRO"/>
    <s v="LAS MUJERES RURALES NOS FORTALECEMOS Y POTENCIAMOS NUESTRAS HABILIDAD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690"/>
    <n v="0"/>
    <n v="2999690"/>
    <n v="0"/>
    <n v="0"/>
    <n v="2999690"/>
    <n v="2999690"/>
    <n v="0"/>
    <n v="0"/>
    <n v="0"/>
    <n v="0"/>
    <n v="0"/>
    <n v="0"/>
    <n v="0"/>
    <n v="2999690"/>
    <n v="0"/>
    <n v="0"/>
    <n v="0"/>
    <n v="0"/>
    <n v="0"/>
    <n v="1"/>
  </r>
  <r>
    <n v="570"/>
    <s v="2401100017556"/>
    <s v="OTRO"/>
    <s v="UNOS DíAS DE ESPARCIMIENTO POR LA RUTA DEL CUARZ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1"/>
    <s v="2401100017557"/>
    <s v="OTRO"/>
    <s v="UNOS DIAS DE ESPARCIMIENTO EN PISCO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2401100017558"/>
    <s v="OTRO"/>
    <s v="RECORRIENDO PICHIDANGUI Y LOS VILOS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3"/>
    <s v="2401100017559"/>
    <s v="OTRO"/>
    <s v="RECORRIENDO NUESTRA IV REGION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4"/>
    <s v="2401100017560"/>
    <s v="OTRO"/>
    <s v="VISITANDO PICHIDANGUI Y COMBARBAL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5"/>
    <s v="2401100017561"/>
    <s v="OTRO"/>
    <s v="RECORRIENDO NUESTROS VALL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76"/>
    <s v="2401100017562"/>
    <s v="OTRO"/>
    <s v="VIAJANDO FELICES A LOS VILOS Y OTR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7"/>
    <s v="2401100017563"/>
    <s v="OTRO"/>
    <s v="EL TEATRO, EL CANTO Y LA DANZA ESTIMULAN NUESTRA MEMORIA Y MEJORAN NUESTRA PARTICIPACION SOCIAL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78"/>
    <s v="2401100017564"/>
    <s v="OTRO"/>
    <s v="PASEANDO POR LA RUTA COSTERA DE MI REGIO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820000"/>
    <n v="0"/>
    <n v="2820000"/>
    <n v="0"/>
    <n v="0"/>
    <n v="2820000"/>
    <n v="2820000"/>
    <n v="0"/>
    <n v="0"/>
    <n v="0"/>
    <n v="0"/>
    <n v="0"/>
    <n v="0"/>
    <n v="0"/>
    <n v="2820000"/>
    <n v="0"/>
    <n v="0"/>
    <n v="0"/>
    <n v="0"/>
    <n v="0"/>
    <n v="1"/>
  </r>
  <r>
    <n v="579"/>
    <s v="2401100017565"/>
    <s v="OTRO"/>
    <s v="DÍAS DE ESPARCIMIENTO CON ADULTOS MAYORES POR LA REGIÓ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0"/>
    <n v="2950000"/>
    <n v="0"/>
    <n v="0"/>
    <n v="0"/>
    <n v="0"/>
    <n v="1"/>
  </r>
  <r>
    <n v="580"/>
    <s v="2401100017566"/>
    <s v="OTRO"/>
    <s v="CAPACITANDO A NUESTRO COMUNEROS DE LA COIP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1"/>
    <s v="2401100017567"/>
    <s v="OTRO"/>
    <s v="CONECTANDO LOS SENTIDOS CON TéCNICAS TERAPÉUTICAS Y PROMOVIENDO LA INTERCULTUR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0"/>
    <n v="4908000"/>
    <n v="0"/>
    <n v="0"/>
    <n v="0"/>
    <n v="0"/>
    <n v="1"/>
  </r>
  <r>
    <n v="582"/>
    <s v="2401100017568"/>
    <s v="OTRO"/>
    <s v="UNOS DIAS DE ESPARCIMIENTO PARA LOS ADULTOS MAYORES DE LA JUNTA DE VECINO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3"/>
    <s v="2401100017569"/>
    <s v="OTRO"/>
    <s v="RECORRIENDO EL VALLE DE GABRIELA MISTRAL CON  LOS ADULTOS MAYOR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4"/>
    <s v="2401100017570"/>
    <s v="OTRO"/>
    <s v="UNIDOS FORTALECEMOS A NUESTRA GENTE, GANAMOS HERRAMIENTAS Y NOS INTEGRAMOS DE MEJOR MANERA EN LA SOCIEDAD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980"/>
    <n v="0"/>
    <n v="2999980"/>
    <n v="0"/>
    <n v="0"/>
    <n v="2999980"/>
    <n v="2999980"/>
    <n v="0"/>
    <n v="0"/>
    <n v="0"/>
    <n v="0"/>
    <n v="0"/>
    <n v="0"/>
    <n v="0"/>
    <n v="2999980"/>
    <n v="0"/>
    <n v="0"/>
    <n v="0"/>
    <n v="0"/>
    <n v="0"/>
    <n v="1"/>
  </r>
  <r>
    <n v="585"/>
    <s v="2401100017571"/>
    <s v="OTRO"/>
    <s v="CAPACITANDO A NUESTRAS MUJERES LIDERES OVALLINA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86"/>
    <s v="2401100017572"/>
    <s v="OTRO"/>
    <s v="POTENCIAMOS NUESTRAS CAPACIDADES Y APRENDEMOS DE REPOSTER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7"/>
    <s v="2401100017573"/>
    <s v="OTRO"/>
    <s v="DESDE LA TIERRA DE LOS MOLINOS A LA TIERRA DE NUESTRA POETISA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0"/>
    <n v="2960000"/>
    <n v="0"/>
    <n v="0"/>
    <n v="0"/>
    <n v="0"/>
    <n v="1"/>
  </r>
  <r>
    <n v="588"/>
    <s v="2401100017574"/>
    <s v="OTRO"/>
    <s v="NUESTROS AÑOS DORADOS LOS DISFRUTAMOS VIAJA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800000"/>
    <n v="0"/>
    <n v="2800000"/>
    <n v="0"/>
    <n v="0"/>
    <n v="2800000"/>
    <n v="2800000"/>
    <n v="0"/>
    <n v="0"/>
    <n v="0"/>
    <n v="0"/>
    <n v="0"/>
    <n v="0"/>
    <n v="0"/>
    <n v="2800000"/>
    <n v="0"/>
    <n v="0"/>
    <n v="0"/>
    <n v="0"/>
    <n v="0"/>
    <n v="1"/>
  </r>
  <r>
    <n v="589"/>
    <s v="2401100017575"/>
    <s v="OTRO"/>
    <s v="DESDE PARRAL DE QUILES HASTA VICUÑA RECORRIE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0"/>
    <s v="2401100017576"/>
    <s v="OTRO"/>
    <s v="EL APR APOYA A LAS MUJERES DEL SECTOR A  EMPODERARSE EN UN OFICI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99860"/>
    <n v="0"/>
    <n v="2999860"/>
    <n v="0"/>
    <n v="0"/>
    <n v="2999860"/>
    <n v="2999860"/>
    <n v="0"/>
    <n v="0"/>
    <n v="0"/>
    <n v="0"/>
    <n v="0"/>
    <n v="0"/>
    <n v="0"/>
    <n v="2999860"/>
    <n v="0"/>
    <n v="0"/>
    <n v="0"/>
    <n v="0"/>
    <n v="0"/>
    <n v="1"/>
  </r>
  <r>
    <n v="591"/>
    <s v="2401100017577"/>
    <s v="OTRO"/>
    <s v="LINDO DESPERTAR ESTUDIANDO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2"/>
    <s v="2401100017578"/>
    <s v="OTRO"/>
    <s v="DESDE SIEMPRE ANHELOS DE CAPACITACIONE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3"/>
    <s v="2401100017579"/>
    <s v="OTRO"/>
    <s v="LA FRONTERA A NUESTRA MENTE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4"/>
    <s v="2401100017580"/>
    <s v="OTRO"/>
    <s v="FELICES DE APRENDE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5"/>
    <s v="2401100017581"/>
    <s v="OTRO"/>
    <s v="HURTADO ESPERANDO CAPACITARNO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6"/>
    <s v="2401100017582"/>
    <s v="OTRO"/>
    <s v="MAYOR ALEGRIA ES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7"/>
    <s v="2401100017583"/>
    <s v="OTRO"/>
    <s v="UNOS DIAS DE ESPARCIMIENTO EN EL VALLE DEL ELQUI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2401100022013"/>
    <s v="OTRO"/>
    <s v="RENAHUE- RECICLAJE, HUERTA MEDICINAL Y JARDíN CON ESPECIES NATIV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01100022014"/>
    <s v="OTRO"/>
    <s v="CEREMONIAS INTERACTIVAS NATIVAS EN ESTABLECIMIENTOS EDUCACIONALES DE LA COMUN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5700000"/>
    <n v="0"/>
    <n v="5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0"/>
    <s v="2401100022015"/>
    <s v="OTRO"/>
    <s v="“VALORIZACIóN DE LOS RECURSOS AMBIENTALES DE LA REGIóN DE COQUIMBO: MANEJO SUSTENTABLE DEL RECURSO HíDRICO Y VEGETACIONAL COMO PILARES DE LA PROTECCIóN DEL MEDIO AMBIENTE LOCAL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1"/>
    <s v="2401100022016"/>
    <s v="OTRO"/>
    <s v="SIETE PUNTOS LIMPIOS PARA LOS RESIDUOS DOMICILIARIOS DE NUESTROS VECINOS DE ILTA -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067570"/>
    <n v="0"/>
    <n v="30675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2"/>
    <s v="2401100022017"/>
    <s v="OTRO"/>
    <s v="SEDE LIMPIA, SUSTENTABLE Y DEMOSTRATIVA PARA LA COMUNIDAD DE LA FINCA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3"/>
    <s v="2401100022018"/>
    <s v="OTRO"/>
    <s v="REDUCIENDO PARTÍCULAS DAÑINAS EN EL AMBIENTE ESCOLAR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4"/>
    <s v="2401100022019"/>
    <s v="OTRO"/>
    <s v="CIENCIA, EDUCACIÓN Y PARTICIPACIÓN PARA LA CONSERVACIÓN DEL HUMEDAL LIMARÍ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5"/>
    <s v="2401100022020"/>
    <s v="OTRO"/>
    <s v="YO RECICLO EN MI BARRIO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6"/>
    <s v="2401100022021"/>
    <s v="OTRO"/>
    <s v="UNA ESCUELA SUSTENTABLE PARA MITIGAR EL CAMBIO CLIMáTIC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644223"/>
    <n v="0"/>
    <n v="364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7"/>
    <s v="2401100022022"/>
    <s v="OTRO"/>
    <s v="SISTEMA DEMOSTRATIVO DE USO EFICIENTE DEL AGUA Y FORESTACIÓN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890000"/>
    <n v="0"/>
    <n v="5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8"/>
    <s v="2401100022023"/>
    <s v="OTRO"/>
    <s v="RECICLANDO UNIDOS, INSTALACIÓN DE PUNTOS LIMPIOS Y OPEATIVOS DE RECICLAJE EN LA VILLA PUNTA DE LOBOS II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9"/>
    <s v="2401100022024"/>
    <s v="OTRO"/>
    <s v="PLANTEMOS UN ARBOL Y HAGAMOS UN CAMBI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2670000"/>
    <n v="0"/>
    <n v="2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0"/>
    <s v="2401100022025"/>
    <s v="OTRO"/>
    <s v="POLINIZADORES PARA RECUPERAR NUESTRA BIODIVERS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150000"/>
    <n v="0"/>
    <n v="5150000"/>
    <n v="0"/>
    <n v="0"/>
    <n v="5150000"/>
    <n v="5150000"/>
    <n v="0"/>
    <n v="0"/>
    <n v="0"/>
    <n v="0"/>
    <n v="0"/>
    <n v="0"/>
    <n v="0"/>
    <n v="5150000"/>
    <n v="0"/>
    <n v="0"/>
    <n v="0"/>
    <n v="0"/>
    <n v="0"/>
    <n v="1"/>
  </r>
  <r>
    <n v="611"/>
    <s v="2401100022026"/>
    <s v="OTRO"/>
    <s v="APRENDIENDO DE LA FLORA Y FAUNA NATIVA, PROTEGEMOS LA CORDILLERA INTERMEDIA DEL CHOAPA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2"/>
    <s v="2401100022027"/>
    <s v="OTRO"/>
    <s v="FORESTACIóN CERRO LA VIRGEN, MIRADOR NATURAL DE VICUñA.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3"/>
    <s v="2401100022028"/>
    <s v="OTRO"/>
    <s v="MEDIOAMBIENTE , JOVENES A TU RESCATE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4"/>
    <s v="2401100022029"/>
    <s v="OTRO"/>
    <s v="PROMOCIÓN DEL COMPOSTAJE Y HUERTOS URBANOS EN LA PARTE ALT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26656"/>
    <n v="0"/>
    <n v="362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5"/>
    <s v="2401100022030"/>
    <s v="OTRO"/>
    <s v="FORMANDO CONCIENCIA Y CUIDADO AMBIENTAL DESDE LA INCLUSIóN A TRAVéS DE RECUPERACIóN DE ESPACIO CONTAMINADO POR MICROBAS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51450"/>
    <n v="0"/>
    <n v="2051450"/>
    <n v="0"/>
    <n v="0"/>
    <n v="2051450"/>
    <n v="2051450"/>
    <n v="0"/>
    <n v="0"/>
    <n v="0"/>
    <n v="0"/>
    <n v="0"/>
    <n v="0"/>
    <n v="0"/>
    <n v="2051450"/>
    <n v="0"/>
    <n v="0"/>
    <n v="0"/>
    <n v="0"/>
    <n v="0"/>
    <n v="1"/>
  </r>
  <r>
    <n v="616"/>
    <s v="2401100022031"/>
    <s v="OTRO"/>
    <s v="NI UNA GOTA MENO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39199"/>
    <n v="0"/>
    <n v="593919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7"/>
    <s v="2401100022032"/>
    <s v="OTRO"/>
    <s v="EN EL VALLE DE ELQUI LA COMUNIDAD PRODUCE ENERGIA A TRAVES DE LA RECREACION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8"/>
    <s v="2401100022033"/>
    <s v="OTRO"/>
    <s v="NUESTROS HIJOS CULTIVAN Y PROTEGEN SU FUTUR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99500"/>
    <n v="0"/>
    <n v="5999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9"/>
    <s v="2401100022034"/>
    <s v="OTRO"/>
    <s v="IMPLEMENTACION DE ECOHUERTA COMUNITARIA EN BIBLIOTECA REGIONAL GABRIELA MISTRA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0"/>
    <s v="2401100022035"/>
    <s v="OTRO"/>
    <s v="GESTIóN INTEGRAL DE RESIDUOS EN CAMPAMENT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89907"/>
    <n v="0"/>
    <n v="598990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1"/>
    <s v="2401100022036"/>
    <s v="OTRO"/>
    <s v="TALLERES DE EDUCACION AMBIENTAL Y VALORIZACION DE RESIDU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197120"/>
    <n v="0"/>
    <n v="51971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2"/>
    <s v="2401100022037"/>
    <s v="OTRO"/>
    <s v="GESTIONANDO MI ENTORNO, CUIDO EL MEDIO AMBIENTE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469050"/>
    <n v="0"/>
    <n v="34690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3"/>
    <s v="2401100022038"/>
    <s v="OTRO"/>
    <s v="CENTRO DE EDUCACIóN Y RECEPCIóN DE RESIDU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889264"/>
    <n v="0"/>
    <n v="588926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4"/>
    <s v="2401100022039"/>
    <s v="OTRO"/>
    <s v="RECUPERACIóN DE áREAS VERDES A TRAVéS DE LA REFORESTACIóN COMUNITARIA EN CHILLEPí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73180"/>
    <n v="0"/>
    <n v="59731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5"/>
    <s v="2401100022040"/>
    <s v="OTRO"/>
    <s v="CAMPAÑA COMUNITARIA PARA EL AHORRO DE AGUA POTABLE EN LOS HOGARES DE EL PEÑON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0090"/>
    <n v="0"/>
    <n v="36500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6"/>
    <s v="2401100022041"/>
    <s v="OTRO"/>
    <s v="“MUJER, PERMACULTURA, HUERTOS URBANOS”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99453"/>
    <n v="0"/>
    <n v="599945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7"/>
    <s v="2401100022042"/>
    <s v="OTRO"/>
    <s v="CON ENERGíA LIMPIA PARA LA EXTRACCIóN DE AGUA DEL COMITÉ DE AGUA POTABLE RURAL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8"/>
    <s v="2401100022043"/>
    <s v="OTRO"/>
    <s v="PROTOTIPO DE HUERTA URBANA UTILIZANDO RESIDUOS DOMICILIARIOS. UNA EXPERIENCIA REPLICABLE.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5949775"/>
    <n v="0"/>
    <n v="594977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9"/>
    <s v="2401100022044"/>
    <s v="OTRO"/>
    <s v="CUENTA GOTA.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84979"/>
    <n v="0"/>
    <n v="598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0"/>
    <s v="2401100022045"/>
    <s v="OTRO"/>
    <s v="ADULTOS MAYORES DE EL PEÑON APRENDEN A CULTIVAR HIERBAS MEDICINALES A TRAVES DEL COMPOSTAJE NAT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832035"/>
    <n v="0"/>
    <n v="283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1"/>
    <s v="2401100022046"/>
    <s v="OTRO"/>
    <s v="FOMENTAR LA SEPARACIóN DE ORIGEN DE RESIDUOS DOMéSTICOS, EN LA POBLACIóN CARMELITAN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3499680"/>
    <n v="0"/>
    <n v="34996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2"/>
    <s v="2401100022047"/>
    <s v="OTRO"/>
    <s v="JUNTOS APRENDEMOS  DEL USO DE ENERGíAS LIMPI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660000"/>
    <n v="0"/>
    <n v="56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3"/>
    <s v="2401100022048"/>
    <s v="OTRO"/>
    <s v="ENFRENTANDO LOS EFECTOS DEL CAMBIO CLIMAT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258530"/>
    <n v="0"/>
    <n v="52585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4"/>
    <s v="2401100022049"/>
    <s v="OTRO"/>
    <s v="CONSTRUCCIóN DE HUERTOS FAMILIARES MEDIANTE EL USO DE RESIDUOS ORGáNICOS DOMICILIARIOS EN PELADER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99382"/>
    <n v="0"/>
    <n v="599938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5"/>
    <s v="2401100022050"/>
    <s v="OTRO"/>
    <s v="RECUPERANDO LA BIODIVERSIDAD DEL SECTOR Y EMBELLECIENDO EL ESPACIO DE QUIENES RECORDAMOS.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6"/>
    <s v="2403001364"/>
    <s v="OTRO"/>
    <s v="CONGRESO REGIONAL DEL FUTURO 2018 CONSTRUYENDO UNA CONCIENCIA COLECTIVA DEL FUTURO"/>
    <s v=""/>
    <s v="A Otras Entidades Públicas (24.03)"/>
    <s v="Ejecución"/>
    <s v="Comunal"/>
    <s v=""/>
    <s v="Coquimbo,La Serena"/>
    <s v=""/>
    <x v="2"/>
    <x v="0"/>
    <x v="0"/>
    <s v="Gobierno Regional"/>
    <s v="Fndr"/>
    <s v="CULTURA"/>
    <s v="-"/>
    <s v="-"/>
    <n v="33789318"/>
    <n v="0"/>
    <n v="33789318"/>
    <n v="0"/>
    <n v="0"/>
    <n v="33789318"/>
    <n v="33789318"/>
    <n v="0"/>
    <n v="1587488"/>
    <n v="23471130"/>
    <n v="0"/>
    <n v="0"/>
    <n v="8730700"/>
    <n v="0"/>
    <n v="0"/>
    <n v="0"/>
    <n v="0"/>
    <n v="0"/>
    <n v="0"/>
    <m/>
    <n v="1"/>
  </r>
  <r>
    <n v="637"/>
    <s v="2403001365"/>
    <s v="OTRO"/>
    <s v="DIFUSIÓN CULTURAL, TURÍSTICA Y PRODUCTIVA DE LA REGIÓN DE COQUIMBO EN LA FIESTA DEL DE SAN JUAN , ARGENTINA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5433152"/>
    <n v="0"/>
    <n v="65433152"/>
    <n v="0"/>
    <n v="0"/>
    <n v="126824148"/>
    <n v="126824148"/>
    <n v="0"/>
    <n v="0"/>
    <n v="126824148"/>
    <n v="0"/>
    <n v="0"/>
    <n v="0"/>
    <n v="0"/>
    <n v="0"/>
    <n v="0"/>
    <n v="0"/>
    <n v="0"/>
    <n v="0"/>
    <m/>
    <n v="1.9382246479582705"/>
  </r>
  <r>
    <n v="638"/>
    <s v="2403001366"/>
    <s v="OTRO"/>
    <s v="XXII FESTIVAL LA VOZ DE LA MONTAÑA 2018"/>
    <s v=""/>
    <s v="A Otras Entidades Públicas (24.03)"/>
    <s v="Ejecución"/>
    <s v="Comunal"/>
    <s v=""/>
    <s v="Andacollo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39"/>
    <s v="2403001367"/>
    <s v="OTRO"/>
    <s v="FESTIVAL DE LA SERENA 2018, EL FESTIVAL DE MÚSICA CHILENA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40"/>
    <s v="2403001368"/>
    <s v="OTRO"/>
    <s v="PRIMER CARNAVAL MULTICULTURAL VERANO COQUIMB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975880"/>
    <n v="0"/>
    <n v="19975880"/>
    <n v="0"/>
    <n v="0"/>
    <n v="9975880"/>
    <n v="9975880"/>
    <n v="0"/>
    <n v="0"/>
    <n v="9975880"/>
    <n v="0"/>
    <n v="0"/>
    <n v="0"/>
    <n v="0"/>
    <n v="0"/>
    <n v="0"/>
    <n v="0"/>
    <n v="0"/>
    <n v="0"/>
    <n v="0"/>
    <n v="0.49939627190391611"/>
  </r>
  <r>
    <n v="641"/>
    <s v="2403001369"/>
    <s v="OTRO"/>
    <s v="FESTIVAL Y FERIA CULTURAL POR LOS DERECHOS DE LAS MUJER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0"/>
    <n v="0"/>
    <n v="2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2"/>
    <s v="2403001370"/>
    <s v="OTRO"/>
    <s v="CARNAVAL ELQUIN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193556"/>
    <n v="0"/>
    <n v="191935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3"/>
    <s v="2403001371"/>
    <s v="OTRO"/>
    <s v="CARNAVAL, TU CANCIóN BAJO LAS ESTRELLAS"/>
    <s v="Sin Rate"/>
    <s v="A Otras Entidades Públicas (24.03)"/>
    <s v="Ejecución"/>
    <s v="Comunal"/>
    <s v=""/>
    <s v="Paihuano"/>
    <s v=""/>
    <x v="2"/>
    <x v="0"/>
    <x v="0"/>
    <s v="Gobierno Regional"/>
    <s v="Fndr"/>
    <s v="Formación para el Deporte"/>
    <s v="-"/>
    <s v="-"/>
    <n v="15398213"/>
    <n v="0"/>
    <n v="15398213"/>
    <n v="0"/>
    <n v="0"/>
    <n v="8427771"/>
    <n v="8427771"/>
    <n v="0"/>
    <n v="8427771"/>
    <n v="0"/>
    <n v="0"/>
    <n v="0"/>
    <n v="0"/>
    <n v="0"/>
    <n v="0"/>
    <n v="0"/>
    <n v="0"/>
    <n v="0"/>
    <n v="0"/>
    <n v="0"/>
    <n v="0.54732136774572482"/>
  </r>
  <r>
    <n v="644"/>
    <s v="2403001372"/>
    <s v="OTRO"/>
    <s v="ANATAUMA KULLKUTAYA FIESTA CARNAVAL DEL PALOMA 2018"/>
    <s v="Sin Rate"/>
    <s v="A Otras Entidades Públicas (24.03)"/>
    <s v="Ejecución"/>
    <s v="Comunal"/>
    <s v=""/>
    <s v="Vicuña"/>
    <s v=""/>
    <x v="2"/>
    <x v="0"/>
    <x v="0"/>
    <s v="Gobierno Regional"/>
    <s v="Fndr"/>
    <s v="Formación para el Deporte"/>
    <s v="-"/>
    <s v="-"/>
    <n v="18870000"/>
    <n v="0"/>
    <n v="188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5"/>
    <s v="2403001373"/>
    <s v="OTRO"/>
    <s v="FIESTA DE LA VENDIMIA DE OVALLE 2018.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4732000"/>
    <n v="0"/>
    <n v="14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6"/>
    <s v="2403001374"/>
    <s v="OTRO"/>
    <s v="SEMANA PUNITAQUINA VERANO 2018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9979850"/>
    <n v="0"/>
    <n v="199798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7"/>
    <s v="2403001375"/>
    <s v="OTRO"/>
    <s v="FIESTA CULTURAL RIO HURTADO 2018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15000000"/>
    <n v="0"/>
    <n v="0"/>
    <n v="0"/>
    <n v="0"/>
    <n v="0"/>
    <n v="0"/>
    <n v="0"/>
    <n v="0"/>
    <n v="0"/>
    <n v="0"/>
    <n v="0"/>
    <n v="1"/>
  </r>
  <r>
    <n v="648"/>
    <s v="2403001376"/>
    <s v="OTRO"/>
    <s v="FESTIVAL CANELA CANTA EN VERANO VERSIóN 2018  XXXVII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500000"/>
    <n v="0"/>
    <n v="15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9"/>
    <s v="2403001377"/>
    <s v="OTRO"/>
    <s v="FESTIVAL DE CINE FAMILIAR EN VERANO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5600000"/>
    <n v="0"/>
    <n v="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0"/>
    <s v="2403001378"/>
    <s v="OTRO"/>
    <s v="PRIMER FESTIVAL ORQUESTAS SINFÓNICAS PDI 2018"/>
    <s v=""/>
    <s v="A Otras Entidades Públicas (24.03)"/>
    <s v="Ejecución"/>
    <s v="Comunal"/>
    <s v=""/>
    <s v="Illapel,La Serena"/>
    <s v=""/>
    <x v="2"/>
    <x v="0"/>
    <x v="0"/>
    <s v="Gobierno Regional"/>
    <s v="Fndr"/>
    <s v="CULTURA"/>
    <s v="-"/>
    <s v="-"/>
    <n v="17500000"/>
    <n v="0"/>
    <n v="17500000"/>
    <n v="0"/>
    <n v="0"/>
    <n v="17500000"/>
    <n v="17500000"/>
    <n v="0"/>
    <n v="0"/>
    <n v="17500000"/>
    <n v="0"/>
    <n v="0"/>
    <n v="0"/>
    <n v="0"/>
    <n v="0"/>
    <n v="0"/>
    <n v="0"/>
    <n v="0"/>
    <n v="0"/>
    <m/>
    <n v="1"/>
  </r>
  <r>
    <n v="651"/>
    <s v="2403001379"/>
    <s v="OTRO"/>
    <s v="ENCUENTRO CRIOLLO Y COSTUMBRISTA DE HUINTIL 2018"/>
    <s v=""/>
    <s v="A Otras Entidades Públicas (24.03)"/>
    <s v="Ejecución"/>
    <s v="Comunal"/>
    <s v=""/>
    <s v="Illapel"/>
    <s v=""/>
    <x v="2"/>
    <x v="0"/>
    <x v="0"/>
    <s v="Gobierno Regional"/>
    <s v="Fndr"/>
    <s v="CULTURA"/>
    <s v="-"/>
    <s v="-"/>
    <n v="7000000"/>
    <n v="0"/>
    <n v="7000000"/>
    <n v="0"/>
    <n v="0"/>
    <n v="14000000"/>
    <n v="14000000"/>
    <n v="7000000"/>
    <n v="7000000"/>
    <n v="0"/>
    <n v="0"/>
    <n v="0"/>
    <n v="0"/>
    <n v="0"/>
    <n v="0"/>
    <n v="0"/>
    <n v="0"/>
    <n v="0"/>
    <n v="0"/>
    <m/>
    <n v="2"/>
  </r>
  <r>
    <n v="652"/>
    <s v="2403001380"/>
    <s v="OTRO"/>
    <s v="FESTIVAL DE LA UVA DE SALAMANCA"/>
    <s v=""/>
    <s v="A Otras Entidades Públicas (24.03)"/>
    <s v="Ejecución"/>
    <s v="Comunal"/>
    <s v=""/>
    <s v="Salamanca"/>
    <s v=""/>
    <x v="2"/>
    <x v="0"/>
    <x v="0"/>
    <s v="Gobierno Regional"/>
    <s v="Fndr"/>
    <s v=""/>
    <s v="-"/>
    <s v="-"/>
    <n v="10000000"/>
    <n v="0"/>
    <n v="10000000"/>
    <n v="0"/>
    <n v="0"/>
    <n v="10000000"/>
    <n v="10000000"/>
    <n v="0"/>
    <n v="10000000"/>
    <n v="0"/>
    <n v="0"/>
    <n v="0"/>
    <n v="0"/>
    <n v="0"/>
    <n v="0"/>
    <n v="0"/>
    <n v="0"/>
    <n v="0"/>
    <n v="0"/>
    <n v="0"/>
    <n v="1"/>
  </r>
  <r>
    <n v="653"/>
    <s v="2403003209"/>
    <s v="OTRO"/>
    <s v="GRAN CLASICO NOCTURNO COMBARBALÁ 2018"/>
    <s v="Sin Rate"/>
    <s v="A Otras Entidades Públicas (24.03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4"/>
    <s v="2403003210"/>
    <s v="OTRO"/>
    <s v="&quot;CAMPEONATO DE FÚTBOL INFANTIL LOS BARRIOS ILLAPEL 2018&quot;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5"/>
    <s v="2403100001369"/>
    <s v="OTRO"/>
    <s v="FESTIVAL Y FERIA CULTURAL POR LOS DERECHOS DE LAS MUJERES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10000000"/>
    <n v="10000000"/>
    <n v="0"/>
    <n v="10000000"/>
    <n v="0"/>
    <n v="0"/>
    <n v="0"/>
    <n v="0"/>
    <n v="0"/>
    <n v="0"/>
    <n v="0"/>
    <n v="0"/>
    <n v="0"/>
    <n v="0"/>
    <m/>
    <n v="0.5"/>
  </r>
  <r>
    <n v="656"/>
    <s v="2403100001381"/>
    <s v="OTRO"/>
    <s v="FIESTA RELIGIOSA DE SAN PEDRO LOS VILOS"/>
    <s v=""/>
    <s v="A Otras Entidades Públicas (24.03)"/>
    <s v="Ejecución"/>
    <s v="Comunal"/>
    <s v=""/>
    <s v="Los Vilos"/>
    <s v=""/>
    <x v="2"/>
    <x v="0"/>
    <x v="0"/>
    <s v="Gobierno Regional"/>
    <s v="Fndr"/>
    <s v="CULTURA"/>
    <s v="-"/>
    <s v="-"/>
    <n v="2021078"/>
    <n v="0"/>
    <n v="2021078"/>
    <n v="0"/>
    <n v="0"/>
    <n v="2021078"/>
    <n v="2021078"/>
    <n v="0"/>
    <n v="0"/>
    <n v="0"/>
    <n v="0"/>
    <n v="0"/>
    <n v="0"/>
    <n v="0"/>
    <n v="0"/>
    <n v="2021078"/>
    <n v="0"/>
    <n v="0"/>
    <n v="0"/>
    <m/>
    <n v="1"/>
  </r>
  <r>
    <n v="657"/>
    <s v="2403100001382"/>
    <s v="OTRO"/>
    <s v="FERIA DE EXHIBICIÓN CULTURAL DE LA REGIÓN DE COQUIMBO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000000"/>
    <n v="0"/>
    <n v="6000000"/>
    <n v="0"/>
    <n v="0"/>
    <n v="2765330"/>
    <n v="2765330"/>
    <n v="0"/>
    <n v="0"/>
    <n v="0"/>
    <n v="0"/>
    <n v="0"/>
    <n v="0"/>
    <n v="0"/>
    <n v="0"/>
    <n v="2765330"/>
    <n v="0"/>
    <n v="0"/>
    <n v="0"/>
    <m/>
    <n v="0.46088833333333334"/>
  </r>
  <r>
    <n v="658"/>
    <s v="2403100003215"/>
    <s v="OTRO"/>
    <s v="CUARTA FECHA RALLY MOBIL: FICHA TECNICA ESTRUCTURA LARGADA ESTERLAR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9"/>
    <s v="2403100003216"/>
    <s v="OTRO"/>
    <s v="CROSS TRIATLÓN UNIVERSIDAD CATÓLICA / MUNICIPALIDAD VICUÑA 2018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0"/>
    <s v="2403100003217"/>
    <s v="OTRO"/>
    <s v="FICHA TECNICA AMPLIFICACION E ILUMINACION PARQUE DE ASISTENCIA TECNICA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1"/>
    <s v="2403100003218"/>
    <s v="OTRO"/>
    <s v="VIVE LA CORRIDA FUN COLOR EN MONTE PATRIA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500"/>
    <n v="0"/>
    <n v="2600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2"/>
    <s v="2403100003219"/>
    <s v="OTRO"/>
    <s v="ESCUELAS PúBLICAS RETOMAN ESPACIO JUNTO AL DEPORTE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20000"/>
    <n v="0"/>
    <n v="20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3"/>
    <s v="2403100003220"/>
    <s v="OTRO"/>
    <s v="VIVE EL DEPORTE Y REVIVE TU PARQUE 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00000"/>
    <n v="0"/>
    <n v="2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4"/>
    <s v="2403100003221"/>
    <s v="OTRO"/>
    <s v="OLIMPIADAS FAMILIARES INCLUSIVAS PARA MUJERES DE LA COMUNA DE MONTE PATRIA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5"/>
    <s v="2403100003222"/>
    <s v="OTRO"/>
    <s v="JUEGOS DEPORTIVOS ADULTO MAYOR PUNITAQUI 2018"/>
    <s v="Sin Rate"/>
    <s v="A Otras Entidades Públicas (24.03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6"/>
    <s v="2403100003223"/>
    <s v="OTRO"/>
    <s v="ESCUELA DE FORMACIÓN DE DEPORTISTAS EN LA LOCALIDAD DE TABAQUEROS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7"/>
    <s v="2403100003224"/>
    <s v="OTRO"/>
    <s v="CONTINUANDO EL DESARROLLO DE LA ACADEMIA DE BASQUETBOL ESCOLAR 2018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8"/>
    <s v="2403100003225"/>
    <s v="OTRO"/>
    <s v="CREANDO E IMPLEMENTANDO LA ACADEMIA DE VOLEIBOL ESCOLAR DE LA COMUNA DE RíO HURTADO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9"/>
    <s v="2403100003226"/>
    <s v="OTRO"/>
    <s v="QUINTA CICLETADA ESCOLAR, RECORRIENDO LOS SENDEROS DE LA COMUNA DE RíO HURTADO 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0"/>
    <s v="2403100003227"/>
    <s v="OTRO"/>
    <s v="ESCUELA DE FORMACIóN DE DEPORTISTAS, FORTALECIENDO EL DESARROLLO DEPORTIVO DE LA COMUNA DE RíO HURTADO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1"/>
    <s v="2403100003228"/>
    <s v="OTRO"/>
    <s v="ENCUENTRO DEPORTIVO Y RECREATIVO JUNTAS DE VECINOS ILLAPEL 2018.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2"/>
    <s v="2403100003229"/>
    <s v="OTRO"/>
    <s v="CAMPEONATO INFANTIL DE FUTSAL EN TU BARRIO 2018"/>
    <s v="Sin Rate"/>
    <s v="A Otras Entidades Públicas (24.03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3"/>
    <s v="2403100003230"/>
    <s v="OTRO"/>
    <s v="PRIMER ENCUENTRO FITNESS SALAMANCA 2018"/>
    <s v="Sin Rate"/>
    <s v="A Otras Entidades Públicas (24.03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4"/>
    <s v="2403100005065"/>
    <s v="OTRO"/>
    <s v="PREVENCION DE LA VIOLENCIA DE GENERO EN LA PROVINCIA DEL LIMARI DESDE EL MUSEO ARQUEOLOGICO"/>
    <s v=""/>
    <s v="A Otras Entidades Públicas (24.03)"/>
    <s v="Ejecución"/>
    <s v="Provincial"/>
    <s v="LIMARI"/>
    <s v=""/>
    <s v=""/>
    <x v="3"/>
    <x v="0"/>
    <x v="0"/>
    <s v="Gobierno Regional"/>
    <s v="Fndr"/>
    <s v="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75"/>
    <s v="2403100022001"/>
    <s v="OTRO"/>
    <s v="RESIDUOS: UNA SEGUNDA OPORTUNIDAD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6"/>
    <s v="2403100022002"/>
    <s v="OTRO"/>
    <s v="VIVE LA REGION DE COQUIMBO SIN DEJAR HUELLAS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7"/>
    <s v="30001032"/>
    <s v="BIP"/>
    <s v="REPOSICION CONSULTORIO GENERAL URBANO DE SAN JUAN"/>
    <s v="RS"/>
    <s v="Proyectos (31.02)"/>
    <s v="Ejecución"/>
    <s v="Comunal"/>
    <s v=""/>
    <s v="Coquimbo"/>
    <s v=""/>
    <x v="9"/>
    <x v="0"/>
    <x v="0"/>
    <s v="Gobierno Regional"/>
    <s v="Provisiones, Fndr"/>
    <s v="Glosa GORE. Glosa 04 (Subt. 29, 31, 33),Glosa GORE. Glosa 08 (Subt. 29, 31, 33)"/>
    <s v="3.908.572.000"/>
    <s v="3.908.572.000"/>
    <n v="4344493724"/>
    <n v="3519882397"/>
    <n v="823647354"/>
    <n v="0"/>
    <n v="963973"/>
    <n v="261235712"/>
    <n v="261235712"/>
    <n v="0"/>
    <n v="30620955"/>
    <n v="7643935"/>
    <n v="10563694"/>
    <n v="145968212"/>
    <n v="28995295"/>
    <n v="37443621"/>
    <n v="0"/>
    <n v="0"/>
    <n v="0"/>
    <n v="0"/>
    <n v="0"/>
    <m/>
    <n v="0.31716936955035735"/>
  </r>
  <r>
    <n v="678"/>
    <s v="30029614"/>
    <s v="BIP"/>
    <s v="REPOSICION ESCUELA AMERICA, COMBARBALA"/>
    <s v="RS"/>
    <s v="Proyectos (31.02)"/>
    <s v="Ejecución"/>
    <s v="Comunal"/>
    <s v=""/>
    <s v="Combarbala"/>
    <s v=""/>
    <x v="2"/>
    <x v="0"/>
    <x v="0"/>
    <s v="Gobierno Regional"/>
    <s v="Prov.Infraestructura Educacional, Fndr"/>
    <s v="Extrasectorial,Gobernación,Glosa GORE. Glosa 04 (Subt. 29, 31, 33),Glosa GORE. Glosa 08 (Subt. 29, 31, 33)"/>
    <s v="10.118.506.478"/>
    <s v="10.129.405.478"/>
    <n v="10250851165"/>
    <n v="10104015087"/>
    <n v="146836078"/>
    <n v="0"/>
    <n v="0"/>
    <n v="17046693"/>
    <n v="17046693"/>
    <n v="0"/>
    <n v="2390541"/>
    <n v="2385331"/>
    <n v="0"/>
    <n v="0"/>
    <n v="7661752"/>
    <n v="3580116"/>
    <n v="1028953"/>
    <n v="0"/>
    <n v="0"/>
    <n v="0"/>
    <n v="0"/>
    <m/>
    <n v="0.11609335547630195"/>
  </r>
  <r>
    <n v="679"/>
    <s v="30036305"/>
    <s v="BIP"/>
    <s v="REPOSICION CENTRO SALUD PUNITAQUI"/>
    <s v="RE"/>
    <s v="Proyectos (31.02)"/>
    <s v="Ejecución"/>
    <s v="Comunal"/>
    <s v=""/>
    <s v="Punitaqui"/>
    <s v=""/>
    <x v="9"/>
    <x v="0"/>
    <x v="0"/>
    <s v="Gobierno Regional"/>
    <s v="Fndr"/>
    <s v="Glosa GORE. Glosa 04 (Subt. 29, 31, 33),Glosa GORE. Glosa 08 (Subt. 29, 31, 33)"/>
    <s v="2.382.213.900"/>
    <s v="2.185.629.000"/>
    <n v="2362982143"/>
    <n v="2120663517"/>
    <n v="51212126"/>
    <n v="0"/>
    <n v="191106500"/>
    <n v="4200700"/>
    <n v="4200700"/>
    <n v="4200700"/>
    <n v="0"/>
    <n v="0"/>
    <n v="0"/>
    <n v="0"/>
    <n v="0"/>
    <n v="0"/>
    <n v="0"/>
    <n v="0"/>
    <n v="0"/>
    <n v="0"/>
    <n v="0"/>
    <m/>
    <n v="8.2025495289924102E-2"/>
  </r>
  <r>
    <n v="680"/>
    <s v="30036635"/>
    <s v="BIP"/>
    <s v="CONSTRUCCION POSTA SALUD RURAL CHUNGUNGO, COMUNA DE LA HIGUERA"/>
    <s v="RS"/>
    <s v="Proyectos (31.02)"/>
    <s v="Ejecución"/>
    <s v="Comunal"/>
    <s v=""/>
    <s v="La Higuera"/>
    <s v=""/>
    <x v="9"/>
    <x v="0"/>
    <x v="0"/>
    <s v="Gobierno Regional"/>
    <s v="Provisiones, Fndr"/>
    <s v="Glosa GORE. Glosa 04 (Subt. 29, 31, 33),Glosa GORE. Glosa 08 (Subt. 29, 31, 33)"/>
    <s v="484.020.000"/>
    <s v="461.540.000"/>
    <n v="479182577"/>
    <n v="441859577"/>
    <n v="20647000"/>
    <n v="16676000"/>
    <n v="0"/>
    <n v="12980135"/>
    <n v="12980135"/>
    <n v="340479"/>
    <n v="315768"/>
    <n v="0"/>
    <n v="0"/>
    <n v="0"/>
    <n v="4381552"/>
    <n v="5442346"/>
    <n v="2499990"/>
    <n v="0"/>
    <n v="0"/>
    <n v="0"/>
    <n v="0"/>
    <m/>
    <n v="0.62866929820312878"/>
  </r>
  <r>
    <n v="681"/>
    <s v="30043383"/>
    <s v="BIP"/>
    <s v="CONSTRUCCION RED DE ENERGIA ELECTRICA LA ESTRELLA, LA SERENA"/>
    <s v="RS"/>
    <s v="Proyectos (31.02)"/>
    <s v="Ejecución"/>
    <s v="Comunal"/>
    <s v=""/>
    <s v="La Serena"/>
    <s v=""/>
    <x v="4"/>
    <x v="0"/>
    <x v="0"/>
    <s v="Gobierno Regional"/>
    <s v="Prov.Energización"/>
    <s v="Glosa GORE. Glosa 04 (Subt. 29, 31, 33),Glosa GORE. Glosa 08 (Subt. 29, 31, 33)"/>
    <s v="346.014.000"/>
    <s v="346.014.000"/>
    <n v="346014000"/>
    <n v="0"/>
    <n v="34601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2"/>
    <s v="30044384"/>
    <s v="BIP"/>
    <s v="REPOSICION CES FAMILIAR, RIO HURTADO"/>
    <s v="RS"/>
    <s v="Proyectos (31.02)"/>
    <s v="Ejecución"/>
    <s v="Comunal"/>
    <s v=""/>
    <s v="Rio Hurtado"/>
    <s v=""/>
    <x v="9"/>
    <x v="0"/>
    <x v="0"/>
    <s v="Gobierno Regional"/>
    <s v="Fndr"/>
    <s v="Glosa GORE. Glosa 04 (Subt. 29, 31, 33),Glosa GORE. Glosa 08 (Subt. 29, 31, 33)"/>
    <s v="2.281.132.000"/>
    <s v="2.281.132.000"/>
    <n v="2870511739"/>
    <n v="24102080"/>
    <n v="1481723604"/>
    <n v="1341243135"/>
    <n v="23442920"/>
    <n v="1051979504"/>
    <n v="1051979504"/>
    <n v="600000"/>
    <n v="600000"/>
    <n v="440000"/>
    <n v="600000"/>
    <n v="120938614"/>
    <n v="112471345"/>
    <n v="183119717"/>
    <n v="191589517"/>
    <n v="223364411"/>
    <n v="218255900"/>
    <n v="0"/>
    <n v="0"/>
    <m/>
    <n v="0.70997013286426658"/>
  </r>
  <r>
    <n v="683"/>
    <s v="30045318"/>
    <s v="BIP"/>
    <s v="CONSTRUCCION III CESFAM URBANO OVALLE"/>
    <s v="RS"/>
    <s v="Proyectos (31.02)"/>
    <s v="Ejecución"/>
    <s v="Comunal"/>
    <s v=""/>
    <s v="Ovalle"/>
    <s v=""/>
    <x v="9"/>
    <x v="0"/>
    <x v="0"/>
    <s v="Gobierno Regional"/>
    <s v="Fndr"/>
    <s v="Extrasectorial,Glosa GORE. Glosa 04 (Subt. 29, 31, 33),Glosa GORE. Glosa 08 (Subt. 29, 31, 33)"/>
    <s v="4.813.294.000"/>
    <s v="4.762.213.492"/>
    <n v="4762215064"/>
    <n v="3841678064"/>
    <n v="920537000"/>
    <n v="0"/>
    <n v="0"/>
    <n v="297971030"/>
    <n v="297971030"/>
    <n v="72974887"/>
    <n v="0"/>
    <n v="0"/>
    <n v="25095097"/>
    <n v="45375437"/>
    <n v="12218882"/>
    <n v="8489542"/>
    <n v="69391131"/>
    <n v="0"/>
    <n v="64426054"/>
    <n v="0"/>
    <n v="0"/>
    <m/>
    <n v="0.32369261637500718"/>
  </r>
  <r>
    <n v="684"/>
    <s v="30046842"/>
    <s v="BIP"/>
    <s v="CONSTRUCCION ELECTRIFICACION MANTOS DE HORNILLOS Y TRANQUILLA,OVALLE"/>
    <s v="RS"/>
    <s v="Proyectos (31.02)"/>
    <s v="Ejecución"/>
    <s v="Comunal"/>
    <s v=""/>
    <s v="Ovalle"/>
    <s v=""/>
    <x v="4"/>
    <x v="0"/>
    <x v="0"/>
    <s v="Gobierno Regional"/>
    <s v="Fndr"/>
    <s v=""/>
    <s v="477.158.000"/>
    <s v="477.158.000"/>
    <n v="477158000"/>
    <n v="0"/>
    <n v="220000000"/>
    <n v="257158000"/>
    <n v="0"/>
    <m/>
    <m/>
    <m/>
    <m/>
    <m/>
    <m/>
    <m/>
    <m/>
    <m/>
    <m/>
    <m/>
    <m/>
    <m/>
    <m/>
    <m/>
    <n v="0"/>
  </r>
  <r>
    <n v="685"/>
    <s v="30060780"/>
    <s v="BIP"/>
    <s v="CONSTRUCCION SOLUCIONES SANITARIAS SECTOR DE LIMAHUIDA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147386672"/>
    <n v="1832676458"/>
    <n v="314710214"/>
    <n v="0"/>
    <n v="0"/>
    <n v="508864677"/>
    <n v="508864677"/>
    <n v="0"/>
    <n v="200097945"/>
    <n v="146306508"/>
    <n v="0"/>
    <n v="0"/>
    <n v="0"/>
    <n v="61378465"/>
    <n v="50727117"/>
    <n v="50354642"/>
    <n v="0"/>
    <n v="0"/>
    <n v="0"/>
    <n v="0"/>
    <n v="1.6169309236337654"/>
  </r>
  <r>
    <n v="686"/>
    <s v="30060787"/>
    <s v="BIP"/>
    <s v="CONSTRUCCION SOLUCIONES SANITARIAS SECTOR LAS CAÑAS II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392569000"/>
    <n v="2494757868"/>
    <n v="-102188868"/>
    <n v="0"/>
    <n v="0"/>
    <n v="133195621"/>
    <n v="133195621"/>
    <n v="111353243"/>
    <n v="0"/>
    <n v="0"/>
    <n v="0"/>
    <n v="0"/>
    <n v="0"/>
    <n v="0"/>
    <n v="9505157"/>
    <n v="12337221"/>
    <n v="0"/>
    <n v="0"/>
    <n v="0"/>
    <n v="0"/>
    <n v="-1.3034259367664196"/>
  </r>
  <r>
    <n v="687"/>
    <s v="30062448"/>
    <s v="BIP"/>
    <s v="MEJORAMIENTO ENLACE RUTA 5 AMUNATEGUI"/>
    <s v="RS"/>
    <s v="Proyectos (31.02)"/>
    <s v="Diseño"/>
    <s v="Regional"/>
    <s v=""/>
    <s v=""/>
    <s v=""/>
    <x v="5"/>
    <x v="0"/>
    <x v="0"/>
    <s v="Dirección Vialidad"/>
    <s v="Prov.Ley Nro 20.378 Transantiago"/>
    <s v="Extrasectorial,Glosa GORE. Glosa 04 (Subt. 29, 31, 33),Glosa GORE. Glosa 08 (Subt. 29, 31, 33)"/>
    <s v="547.035.000"/>
    <s v="547.034.000"/>
    <n v="648162173"/>
    <n v="520162173"/>
    <n v="128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8"/>
    <s v="30063630"/>
    <s v="BIP"/>
    <s v="REPOSICION GIMNASIO MUNICIPAL DE SALAMANCA"/>
    <s v="RS"/>
    <s v="Proyectos (31.02)"/>
    <s v="Ejecución"/>
    <s v="Comunal"/>
    <s v=""/>
    <s v="Salamanca"/>
    <s v=""/>
    <x v="1"/>
    <x v="0"/>
    <x v="0"/>
    <s v="I. Municipalidad de Salamanca"/>
    <s v="Fndr"/>
    <s v="Glosa GORE. Glosa 04 (Subt. 29, 31, 33),Glosa GORE. Glosa 08 (Subt. 29, 31, 33)"/>
    <s v="4.216.690.100"/>
    <s v="3.857.044.000"/>
    <n v="4216690100"/>
    <n v="3780372514"/>
    <n v="436317586"/>
    <n v="0"/>
    <n v="0"/>
    <n v="11002579"/>
    <n v="11002579"/>
    <n v="0"/>
    <n v="0"/>
    <n v="0"/>
    <n v="0"/>
    <n v="0"/>
    <n v="0"/>
    <n v="0"/>
    <n v="11002579"/>
    <n v="0"/>
    <n v="0"/>
    <n v="0"/>
    <n v="0"/>
    <m/>
    <n v="2.5216904734158482E-2"/>
  </r>
  <r>
    <n v="689"/>
    <s v="30063759"/>
    <s v="BIP"/>
    <s v="REPOSICION PARCIAL ESCUELA JUAN CARRASCO, ILLAPEL"/>
    <s v="RS"/>
    <s v="Proyectos (31.02)"/>
    <s v="Ejecución"/>
    <s v="Comunal"/>
    <s v=""/>
    <s v="Illapel"/>
    <s v=""/>
    <x v="2"/>
    <x v="0"/>
    <x v="0"/>
    <s v="Gobierno Regional"/>
    <s v="Fndr"/>
    <s v="Glosa GORE. Glosa 04 (Subt. 29, 31, 33),Glosa GORE. Glosa 08 (Subt. 29, 31, 33)"/>
    <s v="2.643.946.730"/>
    <s v="260.878.449"/>
    <n v="2643946730"/>
    <n v="2027516809"/>
    <n v="616429921"/>
    <n v="0"/>
    <n v="0"/>
    <n v="496718796"/>
    <n v="496718796"/>
    <n v="0"/>
    <n v="0"/>
    <n v="295946532"/>
    <n v="0"/>
    <n v="0"/>
    <n v="0"/>
    <n v="0"/>
    <n v="108050989"/>
    <n v="92721275"/>
    <n v="0"/>
    <n v="0"/>
    <n v="0"/>
    <n v="0"/>
    <n v="0.80579929539143835"/>
  </r>
  <r>
    <n v="690"/>
    <s v="30064663"/>
    <s v="BIP"/>
    <s v="MEJORAMIENTO EDIFICIO CONSISTORIAL, OVALLE."/>
    <s v="RS"/>
    <s v="Proyectos (31.02)"/>
    <s v="Diseño"/>
    <s v="Comunal"/>
    <s v=""/>
    <s v="Ovalle"/>
    <s v=""/>
    <x v="3"/>
    <x v="0"/>
    <x v="0"/>
    <s v="Gobierno Regional"/>
    <s v="Fndr"/>
    <s v=""/>
    <s v="770.000"/>
    <s v="770.000"/>
    <n v="770000"/>
    <n v="0"/>
    <n v="77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1"/>
    <s v="30064704"/>
    <s v="BIP"/>
    <s v="CONSTRUCCION CENTRO DE DIFUSION DEL PATRIMONIO COMUNAL, RIO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597.177.000"/>
    <s v="597.177.000"/>
    <n v="701414892"/>
    <n v="620160204"/>
    <n v="81254688"/>
    <n v="0"/>
    <n v="0"/>
    <n v="29746757"/>
    <n v="29746757"/>
    <n v="0"/>
    <n v="0"/>
    <n v="8924027"/>
    <n v="13139644"/>
    <n v="0"/>
    <n v="7683086"/>
    <n v="0"/>
    <n v="0"/>
    <n v="0"/>
    <n v="0"/>
    <n v="0"/>
    <n v="0"/>
    <m/>
    <n v="0.3660928093158145"/>
  </r>
  <r>
    <n v="692"/>
    <s v="30065086"/>
    <s v="BIP"/>
    <s v="CONSTRUCCION CASETAS SANITARIAS DE HUANA, MONTE PATRIA"/>
    <s v="RS"/>
    <s v="A Otras Entidades Públicas (33.03)"/>
    <s v="Ejecución"/>
    <s v="Comunal"/>
    <s v=""/>
    <s v="Monte Patria"/>
    <s v=""/>
    <x v="6"/>
    <x v="0"/>
    <x v="0"/>
    <s v="I. Municipalidad de Monte Patria"/>
    <s v="Provisiones"/>
    <s v="Fondo de Innovacion para la Competitividad (FIC),Glosa GORE. Glosa 04 (Subt. 29, 31, 33),Glosa GORE. Glosa 08 (Subt. 29, 31, 33)"/>
    <s v="-"/>
    <s v="-"/>
    <n v="2924258000"/>
    <n v="2864176669"/>
    <n v="60081331"/>
    <n v="0"/>
    <n v="0"/>
    <n v="60081656"/>
    <n v="60081656"/>
    <n v="60081656"/>
    <n v="0"/>
    <n v="0"/>
    <n v="0"/>
    <n v="0"/>
    <n v="0"/>
    <n v="0"/>
    <n v="0"/>
    <n v="0"/>
    <n v="0"/>
    <n v="0"/>
    <n v="0"/>
    <n v="0"/>
    <n v="1.0000054093342239"/>
  </r>
  <r>
    <n v="693"/>
    <s v="30065234"/>
    <s v="BIP"/>
    <s v="CONSTRUCCION MERCADO DEL MAR, COMUNA DE COQUIMBO"/>
    <s v="RS"/>
    <s v="Proyectos (31.02)"/>
    <s v="Ejecución"/>
    <s v="Comunal"/>
    <s v=""/>
    <s v="Coquimbo"/>
    <s v=""/>
    <x v="11"/>
    <x v="0"/>
    <x v="0"/>
    <s v="Gobierno Regional"/>
    <s v="Fndr"/>
    <s v="Glosa GORE. Glosa 04 (Subt. 29, 31, 33),Glosa GORE. Glosa 08 (Subt. 29, 31, 33)"/>
    <s v="5.507.359.023"/>
    <s v="5.510.259.328"/>
    <n v="5321022023"/>
    <n v="3271102432"/>
    <n v="2049919591"/>
    <n v="0"/>
    <n v="0"/>
    <n v="4296491"/>
    <n v="4296491"/>
    <n v="0"/>
    <n v="1414035"/>
    <n v="2882456"/>
    <n v="0"/>
    <n v="0"/>
    <n v="0"/>
    <n v="0"/>
    <n v="0"/>
    <n v="0"/>
    <n v="0"/>
    <n v="0"/>
    <n v="0"/>
    <m/>
    <n v="2.0959314789045303E-3"/>
  </r>
  <r>
    <n v="694"/>
    <s v="30066098"/>
    <s v="BIP"/>
    <s v="CONSTRUCCION CESFAM II  EN SECTOR TIERRAS BLANCAS, COQUIMBO"/>
    <s v="RS"/>
    <s v="Proyectos (31.02)"/>
    <s v="Ejecución"/>
    <s v="Comunal"/>
    <s v=""/>
    <s v="Coquimbo"/>
    <s v=""/>
    <x v="9"/>
    <x v="0"/>
    <x v="0"/>
    <s v="Gobierno Regional"/>
    <s v="Fndr"/>
    <s v="Extrasectorial,Glosa GORE. Glosa 04 (Subt. 29, 31, 33),Glosa GORE. Glosa 08 (Subt. 29, 31, 33)"/>
    <s v="5.164.459.753"/>
    <s v="5.164.459.753"/>
    <n v="5143329753"/>
    <n v="4369258915"/>
    <n v="301510838"/>
    <n v="0"/>
    <n v="472560000"/>
    <n v="161450462"/>
    <n v="161450462"/>
    <n v="151071838"/>
    <n v="400000"/>
    <n v="0"/>
    <n v="0"/>
    <n v="0"/>
    <n v="0"/>
    <n v="0"/>
    <n v="9978624"/>
    <n v="0"/>
    <n v="0"/>
    <n v="0"/>
    <n v="0"/>
    <n v="0"/>
    <n v="0.53547150434439772"/>
  </r>
  <r>
    <n v="695"/>
    <s v="30066711"/>
    <s v="BIP"/>
    <s v="MEJORAMIENTO CALETA GUAYACAN, COQUIMBO"/>
    <s v="RS"/>
    <s v="Proyectos (31.02)"/>
    <s v="Ejecución"/>
    <s v="Comunal"/>
    <s v=""/>
    <s v="Coquimbo"/>
    <s v=""/>
    <x v="0"/>
    <x v="0"/>
    <x v="0"/>
    <s v="Gobierno Regional"/>
    <s v="Fndr"/>
    <s v="CONVENIO PROGRAMACION,(C117) RECUPERACIÓN BORDE COSTERO Y MEJORAMIENTO INFRAESTRUCTURA PESQUERA ARTESANAL DE LA REGIÓN DE COQUIMBO"/>
    <s v="1.406.874.000"/>
    <s v="1.361.459.000"/>
    <n v="1406873000"/>
    <n v="4800000"/>
    <n v="668495000"/>
    <n v="733578000"/>
    <n v="0"/>
    <n v="326000000"/>
    <n v="326000000"/>
    <n v="0"/>
    <n v="1600000"/>
    <n v="3200000"/>
    <n v="1600000"/>
    <n v="1600000"/>
    <n v="1600000"/>
    <n v="1600000"/>
    <n v="1600000"/>
    <n v="1600000"/>
    <n v="311600000"/>
    <n v="0"/>
    <n v="0"/>
    <m/>
    <n v="0.48766258535965118"/>
  </r>
  <r>
    <n v="696"/>
    <s v="30072038"/>
    <s v="BIP"/>
    <s v="RESTAURACION ESTRUCTURAL IGLESIA PARROQUIAL DE ANDACOLLO"/>
    <s v="RS"/>
    <s v="Proyectos (31.02)"/>
    <s v="Ejecución"/>
    <s v="Comunal"/>
    <s v=""/>
    <s v="Andacollo"/>
    <s v=""/>
    <x v="2"/>
    <x v="0"/>
    <x v="0"/>
    <s v="Gobierno Regional"/>
    <s v="Prov.Puesta en Valor del Patrimonio"/>
    <s v="Extrasectorial,Glosa GORE. Glosa 04 (Subt. 29, 31, 33),Glosa GORE. Glosa 08 (Subt. 29, 31, 33)"/>
    <s v="699.808.500"/>
    <s v="689.469.000"/>
    <n v="796644095"/>
    <n v="771868559"/>
    <n v="24775536"/>
    <n v="0"/>
    <n v="0"/>
    <n v="732633"/>
    <n v="732633"/>
    <n v="0"/>
    <n v="0"/>
    <n v="732633"/>
    <n v="0"/>
    <n v="0"/>
    <n v="0"/>
    <n v="0"/>
    <n v="0"/>
    <n v="0"/>
    <n v="0"/>
    <n v="0"/>
    <n v="0"/>
    <m/>
    <n v="2.9570823412256347E-2"/>
  </r>
  <r>
    <n v="697"/>
    <s v="30073178"/>
    <s v="BIP"/>
    <s v="CONSTRUCCION EDIFICIO CONSISTORIAL MUNICIPALIDAD LOS VILOS"/>
    <s v="RS"/>
    <s v="Proyectos (31.02)"/>
    <s v="Ejecución"/>
    <s v="Comunal"/>
    <s v=""/>
    <s v="Los Vilos"/>
    <s v=""/>
    <x v="3"/>
    <x v="0"/>
    <x v="0"/>
    <s v="I. Municipalidad de Los Vilos"/>
    <s v="Fndr"/>
    <s v="Glosa GORE. Glosa 04 (Subt. 29, 31, 33),Glosa GORE. Glosa 08 (Subt. 29, 31, 33)"/>
    <s v="3.185.332.699"/>
    <s v="3.039.772.000"/>
    <n v="3611089875"/>
    <n v="3573370543"/>
    <n v="37719330"/>
    <n v="2"/>
    <n v="0"/>
    <n v="0"/>
    <n v="0"/>
    <n v="0"/>
    <n v="0"/>
    <n v="0"/>
    <n v="0"/>
    <n v="0"/>
    <n v="0"/>
    <n v="0"/>
    <n v="0"/>
    <n v="0"/>
    <n v="0"/>
    <n v="0"/>
    <n v="0"/>
    <m/>
    <n v="0"/>
  </r>
  <r>
    <n v="698"/>
    <s v="30073621-0"/>
    <s v="OTRO"/>
    <s v="CONSTRUCCION P.E.R. INFIERNILLO II ETAPA, COMUNA DE LOS VILOS"/>
    <s v="RS"/>
    <s v="Proyectos (31.02)"/>
    <s v="Ejecución"/>
    <s v="Comunal"/>
    <s v=""/>
    <s v="Los Vilos"/>
    <s v=""/>
    <x v="4"/>
    <x v="0"/>
    <x v="0"/>
    <s v="Gobierno Regional"/>
    <s v="Prov.Energización"/>
    <s v="Glosa GORE. Glosa 04 (Subt. 29, 31, 33),Glosa GORE. Glosa 08 (Subt. 29, 31, 33)"/>
    <s v="124.342.000"/>
    <s v="124.342.000"/>
    <n v="124342000"/>
    <n v="0"/>
    <n v="124342000"/>
    <n v="0"/>
    <n v="0"/>
    <n v="119918837"/>
    <n v="119918837"/>
    <n v="0"/>
    <n v="0"/>
    <n v="0"/>
    <n v="0"/>
    <n v="119918837"/>
    <n v="0"/>
    <n v="0"/>
    <n v="0"/>
    <n v="0"/>
    <n v="0"/>
    <n v="0"/>
    <n v="0"/>
    <m/>
    <n v="0.96442744205497744"/>
  </r>
  <r>
    <n v="699"/>
    <s v="30073659"/>
    <s v="BIP"/>
    <s v="CONSTRUCCION SOLUCIONES SANITARIAS NUEVA AURORA, OVALLE"/>
    <s v=""/>
    <s v="A Otras Entidades Públicas (33.03)"/>
    <s v="Ejecución"/>
    <s v="Comunal"/>
    <s v=""/>
    <s v="Ovalle"/>
    <s v=""/>
    <x v="6"/>
    <x v="0"/>
    <x v="0"/>
    <s v="Gobierno Regional"/>
    <s v="Fndr"/>
    <s v="Glosa GORE. Glosa 04 (Subt. 29, 31, 33),Glosa GORE. Glosa 08 (Subt. 29, 31, 33)"/>
    <s v="-"/>
    <s v="-"/>
    <n v="2482073000"/>
    <n v="3275405"/>
    <n v="1882896065"/>
    <n v="595901530"/>
    <n v="0"/>
    <n v="379487691"/>
    <n v="379487691"/>
    <n v="0"/>
    <n v="0"/>
    <n v="0"/>
    <n v="1718785"/>
    <n v="1718785"/>
    <n v="17065086"/>
    <n v="117339509"/>
    <n v="88075229"/>
    <n v="60733679"/>
    <n v="92836618"/>
    <n v="0"/>
    <n v="0"/>
    <m/>
    <n v="0.20154468324304453"/>
  </r>
  <r>
    <n v="700"/>
    <s v="30073874"/>
    <s v="BIP"/>
    <s v="REPOSICION CENTRO DE SALUD CAREN, COMUNA DE MONTE PATRIA"/>
    <s v="RS"/>
    <s v="Proyectos (31.02)"/>
    <s v="Ejecución"/>
    <s v="Comunal"/>
    <s v=""/>
    <s v="Monte Patria"/>
    <s v=""/>
    <x v="9"/>
    <x v="0"/>
    <x v="0"/>
    <s v="Gobierno Regional"/>
    <s v="Fndr"/>
    <s v="TERRITORIOS REZAGADOS"/>
    <s v="5.360.701.000"/>
    <s v="5.360.701.000"/>
    <n v="5360701000"/>
    <n v="0"/>
    <n v="96172000"/>
    <n v="526452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1"/>
    <s v="30074220"/>
    <s v="BIP"/>
    <s v="CONSTRUCCION SOLUCIONES SANITARIAS DE PANGUESILLO, SALAMANCA"/>
    <s v="RS"/>
    <s v="A Otras Entidades Públicas (33.03)"/>
    <s v="Ejecución"/>
    <s v="Comunal"/>
    <s v=""/>
    <s v="Salamanca"/>
    <s v=""/>
    <x v="6"/>
    <x v="0"/>
    <x v="0"/>
    <s v="Gobierno Regional"/>
    <s v="Prov.Saneamiento Sanitario"/>
    <s v="Glosa GORE. Glosa 04 (Subt. 29, 31, 33),Glosa GORE. Glosa 08 (Subt. 29, 31, 33)"/>
    <s v="-"/>
    <s v="-"/>
    <n v="2766275316"/>
    <n v="2525533513"/>
    <n v="240741803"/>
    <n v="0"/>
    <n v="0"/>
    <n v="35161746"/>
    <n v="35161746"/>
    <n v="35161746"/>
    <n v="0"/>
    <n v="0"/>
    <n v="0"/>
    <n v="0"/>
    <n v="0"/>
    <n v="0"/>
    <n v="0"/>
    <n v="0"/>
    <n v="0"/>
    <n v="0"/>
    <n v="0"/>
    <n v="0"/>
    <n v="0.14605583891884369"/>
  </r>
  <r>
    <n v="702"/>
    <s v="30076274"/>
    <s v="BIP"/>
    <s v="RESTAURACION CASA GABRIELA MISTRAL EN LAS COMPAÑIAS, LA SERENA"/>
    <s v="RS"/>
    <s v="Proyectos (31.02)"/>
    <s v="Ejecución"/>
    <s v="Comunal"/>
    <s v=""/>
    <s v="La Serena"/>
    <s v=""/>
    <x v="2"/>
    <x v="0"/>
    <x v="0"/>
    <s v="Gobierno Regional"/>
    <s v="Fndr"/>
    <s v="Glosa GORE. Glosa 04 (Subt. 29, 31, 33),Glosa GORE. Glosa 08 (Subt. 29, 31, 33)"/>
    <s v="801.790.000"/>
    <s v="987.707.000"/>
    <n v="801790000"/>
    <n v="15336000"/>
    <n v="786454000"/>
    <n v="0"/>
    <n v="0"/>
    <n v="376768797"/>
    <n v="376768797"/>
    <n v="0"/>
    <n v="0"/>
    <n v="0"/>
    <n v="15169233"/>
    <n v="30266002"/>
    <n v="85874865"/>
    <n v="49607616"/>
    <n v="76225085"/>
    <n v="57648729"/>
    <n v="61977267"/>
    <n v="0"/>
    <n v="0"/>
    <m/>
    <n v="0.47907289809702791"/>
  </r>
  <r>
    <n v="703"/>
    <s v="30076607"/>
    <s v="BIP"/>
    <s v="MEJORAMIENTO PASEO SECTOR SUR COSTANERA LOS VILOS"/>
    <s v="RS"/>
    <s v="Proyectos (31.02)"/>
    <s v="Diseño"/>
    <s v="Comunal"/>
    <s v=""/>
    <s v="Los Vilos"/>
    <s v=""/>
    <x v="3"/>
    <x v="0"/>
    <x v="0"/>
    <s v="Gobierno Regional"/>
    <s v="Fndr"/>
    <s v="(C117) RECUPERACIÓN BORDE COSTERO Y MEJORAMIENTO INFRAESTRUCTURA PESQUERA ARTESANAL DE LA REGIÓN DE COQUIMBO"/>
    <s v="86.094.000"/>
    <s v="86.094.000"/>
    <n v="2184000"/>
    <n v="123689000"/>
    <n v="-121505000"/>
    <n v="303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4"/>
    <s v="30077313"/>
    <s v="BIP"/>
    <s v="CONSTRUCCION ELECTRIFICACION LOS RULOS II, COMUNA DE 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70.424.000"/>
    <s v="170.424.000"/>
    <n v="170424000"/>
    <n v="0"/>
    <n v="17042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5"/>
    <s v="30077750"/>
    <s v="BIP"/>
    <s v="CONSTRUCCION CASA DE ACOGIDA DE COMBARBALA - COMBARBALA"/>
    <s v="RS"/>
    <s v="Proyectos (31.02)"/>
    <s v="Ejecución"/>
    <s v="Comunal"/>
    <s v=""/>
    <s v="Combarbala"/>
    <s v=""/>
    <x v="3"/>
    <x v="0"/>
    <x v="0"/>
    <s v="Gobierno Regional"/>
    <s v="Fndr"/>
    <s v="Glosa GORE. Glosa 04 (Subt. 29, 31, 33),Glosa GORE. Glosa 08 (Subt. 29, 31, 33)"/>
    <s v="490.907.000"/>
    <s v="490.907.000"/>
    <n v="490907000"/>
    <n v="25851500"/>
    <n v="458654340"/>
    <n v="0"/>
    <n v="6401160"/>
    <n v="0"/>
    <n v="0"/>
    <n v="0"/>
    <n v="0"/>
    <n v="0"/>
    <n v="0"/>
    <n v="0"/>
    <n v="0"/>
    <n v="0"/>
    <n v="0"/>
    <n v="0"/>
    <n v="0"/>
    <n v="0"/>
    <n v="0"/>
    <m/>
    <n v="0"/>
  </r>
  <r>
    <n v="706"/>
    <s v="30078379"/>
    <s v="BIP"/>
    <s v="CONSTRUCCION SOLUCIONES SANITARIAS E INTERMED. PISCO ELQUI, PAIH"/>
    <s v="RS"/>
    <s v="A Otras Entidades Públicas (33.03)"/>
    <s v="Ejecución"/>
    <s v="Comunal"/>
    <s v=""/>
    <s v="Paihuano"/>
    <s v=""/>
    <x v="6"/>
    <x v="0"/>
    <x v="0"/>
    <s v="I. Municipalidad de Paihuano"/>
    <s v="Provisiones"/>
    <s v=""/>
    <s v="-"/>
    <s v="-"/>
    <n v="4893409000"/>
    <n v="0"/>
    <n v="200000000"/>
    <n v="0"/>
    <n v="4693409000"/>
    <n v="70000000"/>
    <n v="70000000"/>
    <n v="0"/>
    <n v="0"/>
    <n v="0"/>
    <n v="0"/>
    <n v="0"/>
    <n v="0"/>
    <n v="0"/>
    <n v="0"/>
    <n v="42000000"/>
    <n v="28000000"/>
    <n v="0"/>
    <n v="0"/>
    <n v="0"/>
    <n v="0.35"/>
  </r>
  <r>
    <n v="707"/>
    <s v="30078529"/>
    <s v="BIP"/>
    <s v="CONSTRUCCION CASA DE LA CULTURA COMUNAL, LOS VILOS"/>
    <s v="RS"/>
    <s v="Proyectos (31.02)"/>
    <s v="Ejecución"/>
    <s v="Comunal"/>
    <s v=""/>
    <s v="Los Vilos"/>
    <s v=""/>
    <x v="2"/>
    <x v="0"/>
    <x v="0"/>
    <s v="I. Municipalidad de Los Vilos"/>
    <s v="Fndr"/>
    <s v="Glosa GORE. Glosa 04 (Subt. 29, 31, 33),Glosa GORE. Glosa 08 (Subt. 29, 31, 33)"/>
    <s v="2.490.260.434"/>
    <s v="2.490.260.434"/>
    <n v="2490260434"/>
    <n v="2309909157"/>
    <n v="18035127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8"/>
    <s v="30078672"/>
    <s v="BIP"/>
    <s v="AMPLIACION SISTEMA APR TAMBILLOS, COQUIMBO"/>
    <s v="RS"/>
    <s v="Proyectos (31.02)"/>
    <s v="Diseño"/>
    <s v="Comunal"/>
    <s v=""/>
    <s v="Coquimbo"/>
    <s v=""/>
    <x v="10"/>
    <x v="0"/>
    <x v="0"/>
    <s v="Gobierno Regional"/>
    <s v="Prov.Saneamiento Sanitario"/>
    <s v="Extrasectorial,Glosa GORE. Glosa 04 (Subt. 29, 31, 33),Glosa GORE. Glosa 08 (Subt. 29, 31, 33)"/>
    <s v="83.753.678"/>
    <s v="35.619.678"/>
    <n v="83753678"/>
    <n v="23370678"/>
    <n v="6038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9"/>
    <s v="30079953"/>
    <s v="BIP"/>
    <s v="CONSTRUCCION SOLUCIONES SANITARIAS DE TAHUINCO, SALAMANCA"/>
    <s v=""/>
    <s v="A Otras Entidades Públicas (33.03)"/>
    <s v="Ejecución"/>
    <s v="Comunal"/>
    <s v=""/>
    <s v="Salamanca"/>
    <s v=""/>
    <x v="6"/>
    <x v="0"/>
    <x v="0"/>
    <s v="Gobierno Regional"/>
    <s v="Fndr"/>
    <s v="Glosa GORE. Glosa 04 (Subt. 29, 31, 33),Glosa GORE. Glosa 08 (Subt. 29, 31, 33)"/>
    <s v="-"/>
    <s v="-"/>
    <n v="1778794000"/>
    <n v="1197874753"/>
    <n v="580919247"/>
    <n v="0"/>
    <n v="0"/>
    <n v="671592213"/>
    <n v="671592213"/>
    <n v="41072945"/>
    <n v="0"/>
    <n v="25911472"/>
    <n v="46337855"/>
    <n v="33387611"/>
    <n v="48873926"/>
    <n v="50970145"/>
    <n v="82213783"/>
    <n v="200127667"/>
    <n v="142696809"/>
    <n v="0"/>
    <n v="0"/>
    <m/>
    <n v="1.1560853190323026"/>
  </r>
  <r>
    <n v="710"/>
    <s v="30081585"/>
    <s v="BIP"/>
    <s v="REPOSICION RETEN DE CARABINEROS CHAÑARAL ALTO, MONTE PATRIA"/>
    <s v="RS"/>
    <s v="Proyectos (31.02)"/>
    <s v="Ejecución"/>
    <s v="Comunal"/>
    <s v=""/>
    <s v="Monte Patria"/>
    <s v=""/>
    <x v="8"/>
    <x v="0"/>
    <x v="0"/>
    <s v="Gobierno Regional"/>
    <s v="Fndr"/>
    <s v="Glosa GORE. Glosa 04 (Subt. 29, 31, 33),Glosa GORE. Glosa 08 (Subt. 29, 31, 33)"/>
    <s v="581.577.000"/>
    <s v="570.089.000"/>
    <n v="577764000"/>
    <n v="13423000"/>
    <n v="554130000"/>
    <n v="0"/>
    <n v="10211000"/>
    <n v="9848740"/>
    <n v="9848740"/>
    <n v="0"/>
    <n v="0"/>
    <n v="0"/>
    <n v="0"/>
    <n v="0"/>
    <n v="0"/>
    <n v="0"/>
    <n v="0"/>
    <n v="0"/>
    <n v="9848740"/>
    <n v="0"/>
    <n v="0"/>
    <m/>
    <n v="1.7773338386299242E-2"/>
  </r>
  <r>
    <n v="711"/>
    <s v="30082411"/>
    <s v="BIP"/>
    <s v="REPOSICION ESTADIO MUNICIPAL DE PUNITAQUI"/>
    <s v="RS"/>
    <s v="Proyectos (31.02)"/>
    <s v="Ejecución"/>
    <s v="Comunal"/>
    <s v=""/>
    <s v="Punitaqui"/>
    <s v=""/>
    <x v="1"/>
    <x v="0"/>
    <x v="0"/>
    <s v="I. Municipalidad de Punitaqui"/>
    <s v="Fndr"/>
    <s v="Glosa GORE. Glosa 04 (Subt. 29, 31, 33),Glosa GORE. Glosa 08 (Subt. 29, 31, 33)"/>
    <s v="2.488.085.469"/>
    <s v="2.279.223.000"/>
    <n v="2488085619"/>
    <n v="2481310527"/>
    <n v="6775092"/>
    <n v="0"/>
    <n v="0"/>
    <n v="2383235"/>
    <n v="2383235"/>
    <n v="1363992"/>
    <n v="0"/>
    <n v="0"/>
    <n v="0"/>
    <n v="0"/>
    <n v="0"/>
    <n v="1019243"/>
    <n v="0"/>
    <n v="0"/>
    <n v="0"/>
    <n v="0"/>
    <n v="0"/>
    <m/>
    <n v="0.35176422696547882"/>
  </r>
  <r>
    <n v="712"/>
    <s v="30083845"/>
    <s v="BIP"/>
    <s v="REPOSICION COMPLEJO DEPORTIVO PISCO ELQUI"/>
    <s v="RS"/>
    <s v="Proyectos (31.02)"/>
    <s v="Ejecución"/>
    <s v="Comunal"/>
    <s v=""/>
    <s v="Paihuano"/>
    <s v=""/>
    <x v="1"/>
    <x v="0"/>
    <x v="0"/>
    <s v="I. Municipalidad de Paihuano"/>
    <s v="Fndr"/>
    <s v="Glosa GORE. Glosa 04 (Subt. 29, 31, 33),Glosa GORE. Glosa 08 (Subt. 29, 31, 33)"/>
    <s v="1.850.371.000"/>
    <s v="1.850.371.000"/>
    <n v="1930918090"/>
    <n v="1922676387"/>
    <n v="824170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3"/>
    <s v="30084171"/>
    <s v="BIP"/>
    <s v="REPOSICION  ESCUELA BASICA LOS MORALES, COMUNA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1.162.547.772"/>
    <s v="1.085.022.000"/>
    <n v="1162547772"/>
    <n v="999027223"/>
    <n v="141220549"/>
    <n v="22300000"/>
    <n v="0"/>
    <n v="127699318"/>
    <n v="127699318"/>
    <n v="1800000"/>
    <n v="1800000"/>
    <n v="1800000"/>
    <n v="12666769"/>
    <n v="0"/>
    <n v="0"/>
    <n v="0"/>
    <n v="109632549"/>
    <n v="0"/>
    <n v="0"/>
    <n v="0"/>
    <n v="0"/>
    <m/>
    <n v="0.90425450760710469"/>
  </r>
  <r>
    <n v="714"/>
    <s v="30084242"/>
    <s v="BIP"/>
    <s v="CONSTRUCCION CENTRO CULTURAL BICENTENARIO, CIUDAD DE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2.949.660.527"/>
    <s v="2.116.656.000"/>
    <n v="2949660527"/>
    <n v="2924961716"/>
    <n v="24698811"/>
    <n v="0"/>
    <n v="0"/>
    <n v="20997773"/>
    <n v="20997773"/>
    <n v="20997773"/>
    <n v="0"/>
    <n v="0"/>
    <n v="0"/>
    <n v="0"/>
    <n v="0"/>
    <n v="0"/>
    <n v="0"/>
    <n v="0"/>
    <n v="0"/>
    <n v="0"/>
    <n v="0"/>
    <m/>
    <n v="0.85015319158480951"/>
  </r>
  <r>
    <n v="715"/>
    <s v="30084699"/>
    <s v="BIP"/>
    <s v="REPOSICION ESCUELA CONCENTRACIÓN FRONTERIZA, COMUNA DE MONTE PATRI"/>
    <s v="RS"/>
    <s v="Proyectos (31.02)"/>
    <s v="Ejecución"/>
    <s v="Comunal"/>
    <s v=""/>
    <s v="Monte Patria"/>
    <s v=""/>
    <x v="2"/>
    <x v="0"/>
    <x v="0"/>
    <s v="Dirección de Arquitectura"/>
    <s v="Prov.Infraestructura Educacional"/>
    <s v="Glosa GORE. Glosa 04 (Subt. 29, 31, 33),Glosa GORE. Glosa 08 (Subt. 29, 31, 33)"/>
    <s v="3.397.877.000"/>
    <s v="3.397.877.000"/>
    <n v="3397877000"/>
    <n v="14100000"/>
    <n v="338377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6"/>
    <s v="30085388"/>
    <s v="BIP"/>
    <s v="REPOSICION TENENCIA PAIHUANO COMUNA PAIHUANO"/>
    <s v="RS"/>
    <s v="Proyectos (31.02)"/>
    <s v="Ejecución"/>
    <s v="Comunal"/>
    <s v=""/>
    <s v="Paihuano"/>
    <s v=""/>
    <x v="8"/>
    <x v="0"/>
    <x v="0"/>
    <s v="Gobierno Regional"/>
    <s v="Fndr"/>
    <s v="CARABINEROS"/>
    <s v="778.196.000"/>
    <s v="778.196.000"/>
    <n v="778196000"/>
    <n v="0"/>
    <n v="36853000"/>
    <n v="432387000"/>
    <n v="308956000"/>
    <n v="0"/>
    <n v="0"/>
    <n v="0"/>
    <n v="0"/>
    <n v="0"/>
    <n v="0"/>
    <n v="0"/>
    <n v="0"/>
    <n v="0"/>
    <n v="0"/>
    <n v="0"/>
    <n v="0"/>
    <n v="0"/>
    <n v="0"/>
    <m/>
    <n v="0"/>
  </r>
  <r>
    <n v="717"/>
    <s v="30086289"/>
    <s v="BIP"/>
    <s v="CONSTRUCCION OBRAS DE PROTECCION COSTERA FARO MONUMENTAL LA SERENA"/>
    <s v="RS"/>
    <s v="Proyectos (31.02)"/>
    <s v="Diseño"/>
    <s v="Regional"/>
    <s v=""/>
    <s v=""/>
    <s v=""/>
    <x v="3"/>
    <x v="0"/>
    <x v="0"/>
    <s v="Gobierno Regional"/>
    <s v="Fndr"/>
    <s v="TERRITORIOS REZAGADOS,Extrasectorial,Glosa GORE. Glosa 04 (Subt. 29, 31, 33),Glosa GORE. Glosa 08 (Subt. 29, 31, 33),(C117) RECUPERACIÓN BORDE COSTERO Y MEJORAMIENTO INFRAESTRUCTURA PESQUERA ARTESANAL DE LA REGIÓN DE COQUIMBO"/>
    <s v="194.803.000"/>
    <s v="194.803.000"/>
    <n v="194803000"/>
    <n v="91520837"/>
    <n v="103282163"/>
    <n v="0"/>
    <n v="0"/>
    <n v="3420000"/>
    <n v="3420000"/>
    <n v="0"/>
    <n v="3420000"/>
    <n v="0"/>
    <n v="0"/>
    <n v="0"/>
    <n v="0"/>
    <n v="0"/>
    <n v="0"/>
    <n v="0"/>
    <n v="0"/>
    <n v="0"/>
    <n v="0"/>
    <m/>
    <n v="3.3113171729372087E-2"/>
  </r>
  <r>
    <n v="718"/>
    <s v="30086690"/>
    <s v="BIP"/>
    <s v="MEJORAMIENTO ESTADIO MUNICIPAL, VICUNA"/>
    <s v="RS"/>
    <s v="Proyectos (31.02)"/>
    <s v="Ejecución"/>
    <s v="Comunal"/>
    <s v=""/>
    <s v="Vicuña"/>
    <s v=""/>
    <x v="1"/>
    <x v="0"/>
    <x v="0"/>
    <s v="Gobierno Regional"/>
    <s v="Fndr"/>
    <s v="DEPORTE RECREATIVO,Glosa GORE. Glosa 04 (Subt. 29, 31, 33),Glosa GORE. Glosa 08 (Subt. 29, 31, 33)"/>
    <s v="2.405.144.000"/>
    <s v="2.058.463.000"/>
    <n v="2058463000"/>
    <n v="0"/>
    <n v="484795410"/>
    <n v="0"/>
    <n v="1573667590"/>
    <n v="550000"/>
    <n v="550000"/>
    <n v="0"/>
    <n v="0"/>
    <n v="550000"/>
    <n v="0"/>
    <n v="0"/>
    <n v="0"/>
    <n v="0"/>
    <n v="0"/>
    <n v="0"/>
    <n v="0"/>
    <n v="0"/>
    <n v="0"/>
    <m/>
    <n v="1.1344991900810281E-3"/>
  </r>
  <r>
    <n v="719"/>
    <s v="30086926"/>
    <s v="BIP"/>
    <s v="CONSTRUCCION ESTADIO MUNICIPAL DE CANELA, CANELA"/>
    <s v="RS"/>
    <s v="Proyectos (31.02)"/>
    <s v="Ejecución"/>
    <s v="Comunal"/>
    <s v=""/>
    <s v="Canela"/>
    <s v=""/>
    <x v="1"/>
    <x v="0"/>
    <x v="0"/>
    <s v="I. Municipalidad de Canela"/>
    <s v="Fndr"/>
    <s v="Formación para el Deporte,Glosa GORE. Glosa 04 (Subt. 29, 31, 33),Glosa GORE. Glosa 08 (Subt. 29, 31, 33)"/>
    <s v="1.294.357.000"/>
    <s v="1.295.068.000"/>
    <n v="1301568000"/>
    <n v="297131574"/>
    <n v="1004436426"/>
    <n v="0"/>
    <n v="0"/>
    <n v="10550000"/>
    <n v="10550000"/>
    <n v="2650000"/>
    <n v="3950000"/>
    <n v="3950000"/>
    <n v="0"/>
    <n v="0"/>
    <n v="0"/>
    <n v="0"/>
    <n v="0"/>
    <n v="0"/>
    <n v="0"/>
    <n v="0"/>
    <n v="0"/>
    <m/>
    <n v="1.0503402432360613E-2"/>
  </r>
  <r>
    <n v="720"/>
    <s v="30091815"/>
    <s v="BIP"/>
    <s v="MEJORAMIENTO PARQUE URBANO AVENIDA SUR, COMBARBALA"/>
    <s v="RS"/>
    <s v="Proyectos (31.02)"/>
    <s v="Diseño"/>
    <s v="Comunal"/>
    <s v=""/>
    <s v="Combarbala"/>
    <s v=""/>
    <x v="6"/>
    <x v="0"/>
    <x v="0"/>
    <s v="Gobierno Regional"/>
    <s v="Fndr"/>
    <s v="PARQUES COMUNALES E INTERCOMUNALES,Glosa GORE. Glosa 04 (Subt. 29, 31, 33),Glosa GORE. Glosa 08 (Subt. 29, 31, 33)"/>
    <s v="82.338.000"/>
    <s v="82.338.000"/>
    <n v="82338000"/>
    <n v="0"/>
    <n v="31715000"/>
    <n v="50623000"/>
    <n v="0"/>
    <n v="11845000"/>
    <n v="0"/>
    <n v="0"/>
    <n v="0"/>
    <n v="0"/>
    <n v="0"/>
    <n v="0"/>
    <n v="0"/>
    <n v="0"/>
    <n v="0"/>
    <n v="0"/>
    <n v="0"/>
    <n v="11845000"/>
    <n v="0"/>
    <n v="0"/>
    <n v="0.37348257922118872"/>
  </r>
  <r>
    <n v="721"/>
    <s v="30093573"/>
    <s v="BIP"/>
    <s v="CONSTRUCCION CANCHA FUTBOL Y CAMARINES GUANAQUEROS, COQUIMBO"/>
    <s v="RS"/>
    <s v="Proyectos (31.02)"/>
    <s v="Ejecución"/>
    <s v="Comunal"/>
    <s v=""/>
    <s v="Coquimbo"/>
    <s v=""/>
    <x v="1"/>
    <x v="0"/>
    <x v="0"/>
    <s v="I. Municipalidad de Coquimbo"/>
    <s v="Fndr"/>
    <s v=""/>
    <s v="466.137.044"/>
    <s v="462.091.044"/>
    <n v="466137044"/>
    <n v="465040458"/>
    <n v="10965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2"/>
    <s v="30093589"/>
    <s v="BIP"/>
    <s v="MEJORAMIENTO EJE BALMACEDA-OHIGGINS MTE PATRIA, COMUNA MTE PATRIA"/>
    <s v="RS"/>
    <s v="Proyectos (31.02)"/>
    <s v="Ejecución"/>
    <s v="Comunal"/>
    <s v=""/>
    <s v="Monte Patria"/>
    <s v=""/>
    <x v="5"/>
    <x v="0"/>
    <x v="0"/>
    <s v="Gobierno Regional"/>
    <s v="Fndr"/>
    <s v="Glosa GORE. Glosa 04 (Subt. 29, 31, 33),Glosa GORE. Glosa 08 (Subt. 29, 31, 33)"/>
    <s v="1.635.105.000"/>
    <s v="1.794.024.258"/>
    <n v="1794024258"/>
    <n v="1123987675"/>
    <n v="670036583"/>
    <n v="0"/>
    <n v="0"/>
    <n v="555456076"/>
    <n v="555456076"/>
    <n v="0"/>
    <n v="120595289"/>
    <n v="0"/>
    <n v="0"/>
    <n v="252517235"/>
    <n v="0"/>
    <n v="182343552"/>
    <n v="0"/>
    <n v="0"/>
    <n v="0"/>
    <n v="0"/>
    <n v="0"/>
    <m/>
    <n v="0.82899365511211198"/>
  </r>
  <r>
    <n v="723"/>
    <s v="30097343"/>
    <s v="BIP"/>
    <s v="CONSTRUCCION SERVICIO DE URGENCIA SALA IRA-ERA  H.VICUÑA"/>
    <s v="RS"/>
    <s v="Proyectos (31.02)"/>
    <s v="Ejecución"/>
    <s v="Comunal"/>
    <s v=""/>
    <s v="Vicuña"/>
    <s v=""/>
    <x v="9"/>
    <x v="0"/>
    <x v="0"/>
    <s v="Gobierno Regional"/>
    <s v="Fndr"/>
    <s v="Glosa GORE. Glosa 04 (Subt. 29, 31, 33),Glosa GORE. Glosa 08 (Subt. 29, 31, 33)"/>
    <s v="660.646.000"/>
    <s v="660.646.000"/>
    <n v="4251000"/>
    <n v="691743415"/>
    <n v="-687492415"/>
    <n v="0"/>
    <n v="0"/>
    <n v="3903200"/>
    <n v="3903200"/>
    <n v="0"/>
    <n v="0"/>
    <n v="0"/>
    <n v="0"/>
    <n v="0"/>
    <n v="0"/>
    <n v="0"/>
    <n v="0"/>
    <n v="0"/>
    <n v="3903200"/>
    <n v="0"/>
    <n v="0"/>
    <m/>
    <n v="-5.6774444558781063E-3"/>
  </r>
  <r>
    <n v="724"/>
    <s v="30097621"/>
    <s v="BIP"/>
    <s v="HABILITACION CASA DE LA MEMORIA COMUNA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23.974.698"/>
    <s v="223.974.698"/>
    <n v="212085698"/>
    <n v="2458000"/>
    <n v="60352000"/>
    <n v="149275698"/>
    <n v="0"/>
    <n v="7764000"/>
    <n v="7764000"/>
    <n v="0"/>
    <n v="0"/>
    <n v="0"/>
    <n v="0"/>
    <n v="0"/>
    <n v="0"/>
    <n v="2588000"/>
    <n v="1294000"/>
    <n v="2588000"/>
    <n v="1294000"/>
    <n v="0"/>
    <n v="0"/>
    <m/>
    <n v="0.12864528101802758"/>
  </r>
  <r>
    <n v="725"/>
    <s v="30098063"/>
    <s v="BIP"/>
    <s v="CONSTRUCCIÓN INFR. PESQUERA ARTESANAL CTA MAITENCILLO, CANELA"/>
    <s v="RS"/>
    <s v="Proyectos (31.02)"/>
    <s v="Ejecución"/>
    <s v="Comunal"/>
    <s v=""/>
    <s v="Canela"/>
    <s v=""/>
    <x v="0"/>
    <x v="0"/>
    <x v="0"/>
    <s v="Dirección Obras Portuarias"/>
    <s v="Fndr"/>
    <s v=""/>
    <s v="1.343.064.000"/>
    <s v="1.343.064.000"/>
    <n v="1476670500"/>
    <n v="6999000"/>
    <n v="1200000000"/>
    <n v="136065000"/>
    <n v="133606500"/>
    <n v="584843924"/>
    <n v="584843924"/>
    <n v="0"/>
    <n v="0"/>
    <n v="0"/>
    <n v="0"/>
    <n v="0"/>
    <n v="0"/>
    <n v="0"/>
    <n v="0"/>
    <n v="292889609"/>
    <n v="291954315"/>
    <n v="0"/>
    <n v="0"/>
    <m/>
    <n v="0.48736993666666667"/>
  </r>
  <r>
    <n v="726"/>
    <s v="30098095"/>
    <s v="BIP"/>
    <s v="CONSTRUCCION INFR. PESQUERA CALETA HUENTELAUQUEN, CANELA"/>
    <s v="RS"/>
    <s v="Proyectos (31.02)"/>
    <s v="Diseño"/>
    <s v="Comunal"/>
    <s v=""/>
    <s v="Canela"/>
    <s v=""/>
    <x v="0"/>
    <x v="0"/>
    <x v="0"/>
    <s v="Dirección Obras Portuarias"/>
    <s v="Provisiones, Fndr"/>
    <s v="Extrasectorial,Glosa GORE. Glosa 04 (Subt. 29, 31, 33),Glosa GORE. Glosa 08 (Subt. 29, 31, 33),(C161) MEJORAMIENTO DE LAS CALETAS PESQUERAS RURALES DE LA REGIÓN DE COQUIMBO PERÍODO 2015-2020"/>
    <s v="85.573.186"/>
    <s v="85.573.186"/>
    <n v="85573186"/>
    <n v="89717085"/>
    <n v="-4143899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7"/>
    <s v="30098942"/>
    <s v="BIP"/>
    <s v="REPOSICION DEL COMPLEJO DEPORTIVO BERNARDO O`HIGGINS, ILLAPEL"/>
    <s v="RS"/>
    <s v="Proyectos (31.02)"/>
    <s v="Ejecución"/>
    <s v="Comunal"/>
    <s v=""/>
    <s v="Illapel"/>
    <s v=""/>
    <x v="1"/>
    <x v="0"/>
    <x v="0"/>
    <s v="Gobierno Regional"/>
    <s v="Fndr"/>
    <s v="DEPORTE COMPETITIVO,Glosa GORE. Glosa 04 (Subt. 29, 31, 33),Glosa GORE. Glosa 08 (Subt. 29, 31, 33)"/>
    <s v="180.754.000"/>
    <s v="180.754.000"/>
    <n v="180754000"/>
    <n v="0"/>
    <n v="1449000"/>
    <n v="179305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28"/>
    <s v="30100126"/>
    <s v="BIP"/>
    <s v="CONSTRUCCION CESFAM SAN ISIDRO - CALINGASTA, VICUÑA"/>
    <s v="RS"/>
    <s v="Proyectos (31.02)"/>
    <s v="Ejecución"/>
    <s v="Comunal"/>
    <s v=""/>
    <s v="Vicuña"/>
    <s v=""/>
    <x v="9"/>
    <x v="0"/>
    <x v="0"/>
    <s v="Gobierno Regional"/>
    <s v="Fndr"/>
    <s v="Extrasectorial,Glosa GORE. Glosa 04 (Subt. 29, 31, 33),Glosa GORE. Glosa 08 (Subt. 29, 31, 33)"/>
    <s v="2.362.379.406"/>
    <s v="2.362.379.406"/>
    <n v="2403319604"/>
    <n v="2110221682"/>
    <n v="293097922"/>
    <n v="0"/>
    <n v="0"/>
    <n v="213070008"/>
    <n v="213070008"/>
    <n v="26006302"/>
    <n v="0"/>
    <n v="4261795"/>
    <n v="859132"/>
    <n v="36495312"/>
    <n v="73686296"/>
    <n v="18749635"/>
    <n v="24693690"/>
    <n v="28317846"/>
    <n v="0"/>
    <n v="0"/>
    <n v="0"/>
    <m/>
    <n v="0.72695843950746264"/>
  </r>
  <r>
    <n v="729"/>
    <s v="30100128"/>
    <s v="BIP"/>
    <s v="CONSTRUCCION OBRAS DE URBANIZACION BASICA PUNTA COLORADA, LA HIGUERA"/>
    <s v="RS"/>
    <s v="Proyectos (31.02)"/>
    <s v="Diseño"/>
    <s v="Comunal"/>
    <s v=""/>
    <s v="La Higuera"/>
    <s v=""/>
    <x v="6"/>
    <x v="0"/>
    <x v="0"/>
    <s v="Gobierno Regional"/>
    <s v="Prov.Saneamiento Sanitario, Fndr"/>
    <s v="Glosa GORE. Glosa 04 (Subt. 29, 31, 33),Glosa GORE. Glosa 08 (Subt. 29, 31, 33)"/>
    <s v="53.860.000"/>
    <s v="53.860.000"/>
    <n v="53860000"/>
    <n v="47151000"/>
    <n v="6709000"/>
    <n v="0"/>
    <n v="0"/>
    <n v="5239000"/>
    <n v="5239000"/>
    <n v="0"/>
    <n v="0"/>
    <n v="0"/>
    <n v="0"/>
    <n v="0"/>
    <n v="5239000"/>
    <n v="0"/>
    <n v="0"/>
    <n v="0"/>
    <n v="0"/>
    <n v="0"/>
    <n v="0"/>
    <m/>
    <n v="0.78089133999105675"/>
  </r>
  <r>
    <n v="730"/>
    <s v="30100137"/>
    <s v="BIP"/>
    <s v="CONSTRUCCION OBRAS DE URBANIZACIÓN BÁSICA LA HIGUERA"/>
    <s v="RS"/>
    <s v="A Otras Entidades Públicas (33.03)"/>
    <s v="Ejecución"/>
    <s v="Comunal"/>
    <s v=""/>
    <s v="La Higuera"/>
    <s v=""/>
    <x v="6"/>
    <x v="0"/>
    <x v="0"/>
    <s v="Gobierno Regional"/>
    <s v="Fndr"/>
    <s v=""/>
    <s v="-"/>
    <s v="-"/>
    <n v="4135679000"/>
    <n v="0"/>
    <n v="600000000"/>
    <n v="0"/>
    <n v="3535679000"/>
    <n v="206040157"/>
    <n v="206040157"/>
    <n v="0"/>
    <n v="0"/>
    <n v="0"/>
    <n v="0"/>
    <n v="0"/>
    <n v="0"/>
    <n v="0"/>
    <n v="0"/>
    <n v="0"/>
    <n v="206040157"/>
    <n v="0"/>
    <n v="0"/>
    <n v="0"/>
    <n v="0.34340026166666665"/>
  </r>
  <r>
    <n v="731"/>
    <s v="30100146"/>
    <s v="BIP"/>
    <s v="CONSTRUCCION ALCANTARILLADO Y SOLUCIONES SANITARIA EL ARENAL, VICUñA"/>
    <s v="RS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22127000"/>
    <n v="2339666000"/>
    <n v="0"/>
    <n v="2127000"/>
    <n v="2127000"/>
    <n v="0"/>
    <n v="0"/>
    <n v="0"/>
    <n v="0"/>
    <n v="0"/>
    <n v="0"/>
    <n v="0"/>
    <n v="2127000"/>
    <n v="0"/>
    <n v="0"/>
    <n v="0"/>
    <n v="0"/>
    <n v="0"/>
    <n v="9.6126903782708911E-2"/>
  </r>
  <r>
    <n v="732"/>
    <s v="30100146"/>
    <s v="BIP"/>
    <s v="CONSTRUCCION ALCANTARILLADO Y SOLUCIONES SANITARIA EL ARENAL, VICUñA"/>
    <s v="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547127000"/>
    <n v="1814666000"/>
    <n v="0"/>
    <m/>
    <m/>
    <m/>
    <m/>
    <m/>
    <m/>
    <m/>
    <m/>
    <m/>
    <m/>
    <m/>
    <m/>
    <m/>
    <m/>
    <m/>
    <n v="0"/>
  </r>
  <r>
    <n v="733"/>
    <s v="30100263"/>
    <s v="BIP"/>
    <s v="REPOSICION CUARTEL BICRIM COQUIMBO"/>
    <s v="RS"/>
    <s v="Proyectos (31.02)"/>
    <s v="Ejecución"/>
    <s v="Comunal"/>
    <s v=""/>
    <s v="Coquimbo"/>
    <s v=""/>
    <x v="8"/>
    <x v="0"/>
    <x v="0"/>
    <s v="Gobierno Regional"/>
    <s v="Fndr"/>
    <s v="EDIFICACION PUBLICA"/>
    <s v="5.157.653.000"/>
    <s v="5.157.653.000"/>
    <n v="31156000"/>
    <n v="0"/>
    <n v="28856000"/>
    <n v="23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4"/>
    <s v="30100454"/>
    <s v="BIP"/>
    <s v="CONSTRUCCION INFR. PESQUERA ARTESANAL CALETA CASCABELES, LOS VILOS"/>
    <s v="RS"/>
    <s v="Proyectos (31.02)"/>
    <s v="Diseño"/>
    <s v="Comunal"/>
    <s v=""/>
    <s v="Los Vilos"/>
    <s v=""/>
    <x v="0"/>
    <x v="0"/>
    <x v="0"/>
    <s v="Gobierno Regional"/>
    <s v="Fndr"/>
    <s v="(C161) MEJORAMIENTO DE LAS CALETAS PESQUERAS RURALES DE LA REGIÓN DE COQUIMBO PERÍODO 2015-2020"/>
    <s v="85.745.000"/>
    <s v="85.745.000"/>
    <n v="64937000"/>
    <n v="64937000"/>
    <n v="-61805000"/>
    <n v="61805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5"/>
    <s v="30100599"/>
    <s v="BIP"/>
    <s v="REPOSICION HOGAR MASCULINO, PUNITAQUI"/>
    <s v="RS"/>
    <s v="Proyectos (31.02)"/>
    <s v="Ejecución"/>
    <s v="Comunal"/>
    <s v=""/>
    <s v="Punitaqui"/>
    <s v=""/>
    <x v="2"/>
    <x v="0"/>
    <x v="0"/>
    <s v="Gobierno Regional"/>
    <s v="Fndr"/>
    <s v="Glosa GORE. Glosa 04 (Subt. 29, 31, 33),Glosa GORE. Glosa 08 (Subt. 29, 31, 33)"/>
    <s v="2.316.978.000"/>
    <s v="2.316.978.000"/>
    <n v="2316978000"/>
    <n v="0"/>
    <n v="36168000"/>
    <n v="22808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30101476"/>
    <s v="BIP"/>
    <s v="PREVENCION CONTROL DE HIDATIDOSIS EN PROVINCIA DE LIMARI"/>
    <s v="RS"/>
    <s v="Programas de Inversión (31.03)"/>
    <s v="Ejecución"/>
    <s v="Regional"/>
    <s v=""/>
    <s v=""/>
    <s v=""/>
    <x v="9"/>
    <x v="0"/>
    <x v="0"/>
    <s v="Gobierno Regional"/>
    <s v="Fndr"/>
    <s v=""/>
    <s v="660.189.000"/>
    <s v="660.189.000"/>
    <n v="670256000"/>
    <n v="643598500"/>
    <n v="26657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30101961"/>
    <s v="BIP"/>
    <s v="REPOSICION ESCUELA BASICA DE PISCO ELQUI, PAIHUANO"/>
    <s v="RS"/>
    <s v="Proyectos (31.02)"/>
    <s v="Ejecución"/>
    <s v="Comunal"/>
    <s v=""/>
    <s v="Paihuano"/>
    <s v=""/>
    <x v="2"/>
    <x v="0"/>
    <x v="0"/>
    <s v="I. Municipalidad de Paihuano"/>
    <s v="Fndr"/>
    <s v="Glosa GORE. Glosa 04 (Subt. 29, 31, 33),Glosa GORE. Glosa 08 (Subt. 29, 31, 33)"/>
    <s v="1.468.748.994"/>
    <s v="1.468.748.994"/>
    <n v="1547495869"/>
    <n v="1502280867"/>
    <n v="45215002"/>
    <n v="0"/>
    <n v="0"/>
    <n v="1036378"/>
    <n v="1036378"/>
    <n v="0"/>
    <n v="0"/>
    <n v="1036378"/>
    <n v="0"/>
    <n v="0"/>
    <n v="0"/>
    <n v="0"/>
    <n v="0"/>
    <n v="0"/>
    <n v="0"/>
    <n v="0"/>
    <n v="0"/>
    <m/>
    <n v="2.2921109237150978E-2"/>
  </r>
  <r>
    <n v="738"/>
    <s v="30101962"/>
    <s v="BIP"/>
    <s v="REPOSICION POSTA RURAL DE HORCON, PAIHUANO"/>
    <s v="RS"/>
    <s v="Proyectos (31.02)"/>
    <s v="Ejecución"/>
    <s v="Comunal"/>
    <s v=""/>
    <s v="Paihuano"/>
    <s v=""/>
    <x v="9"/>
    <x v="0"/>
    <x v="0"/>
    <s v="Gobierno Regional"/>
    <s v="Fndr"/>
    <s v="Glosa GORE. Glosa 04 (Subt. 29, 31, 33),Glosa GORE. Glosa 08 (Subt. 29, 31, 33)"/>
    <s v="341.470.000"/>
    <s v="322.119.000"/>
    <n v="324784400"/>
    <n v="335037142"/>
    <n v="-1025274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9"/>
    <s v="30103795"/>
    <s v="BIP"/>
    <s v="CONSTRUCCION SISTEMA DE APR ASIENTO VIEJO, ILLAPEL"/>
    <s v="RS"/>
    <s v="Proyectos (31.02)"/>
    <s v="Diseño"/>
    <s v="Comunal"/>
    <s v=""/>
    <s v="Illapel"/>
    <s v=""/>
    <x v="10"/>
    <x v="0"/>
    <x v="0"/>
    <s v="Gobierno Regional"/>
    <s v="Prov.Saneamiento Sanitario"/>
    <s v="Extrasectorial,Glosa GORE. Glosa 04 (Subt. 29, 31, 33),Glosa GORE. Glosa 08 (Subt. 29, 31, 33)"/>
    <s v="37.856.000"/>
    <s v="37.856.000"/>
    <n v="37856000"/>
    <n v="18652500"/>
    <n v="19203500"/>
    <n v="0"/>
    <n v="0"/>
    <n v="17052500"/>
    <n v="17052500"/>
    <n v="0"/>
    <n v="0"/>
    <n v="0"/>
    <n v="0"/>
    <n v="17052500"/>
    <n v="0"/>
    <n v="0"/>
    <n v="0"/>
    <n v="0"/>
    <n v="0"/>
    <n v="0"/>
    <n v="0"/>
    <m/>
    <n v="0.88798916864113309"/>
  </r>
  <r>
    <n v="740"/>
    <s v="30106198"/>
    <s v="BIP"/>
    <s v="CONSTRUCCION VIAS DE EVACUACION ZONA COSTERA LA SERENA COQUIMBO"/>
    <s v="RS"/>
    <s v="Proyectos (31.02)"/>
    <s v="Ejecución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8.254.797.000"/>
    <s v="8.254.797.000"/>
    <n v="8254797000"/>
    <n v="2569674442"/>
    <n v="5685122558"/>
    <n v="0"/>
    <n v="0"/>
    <n v="2887696761"/>
    <n v="2887696761"/>
    <n v="0"/>
    <n v="5100000"/>
    <n v="149385959"/>
    <n v="497604078"/>
    <n v="699929561"/>
    <n v="881474396"/>
    <n v="543440344"/>
    <n v="0"/>
    <n v="0"/>
    <n v="110762423"/>
    <n v="0"/>
    <n v="0"/>
    <m/>
    <n v="0.50793922761374533"/>
  </r>
  <r>
    <n v="741"/>
    <s v="30108069"/>
    <s v="BIP"/>
    <s v="CONSTRUCCION COMPLEJO DEPORTIVO Y OBRAS COMPLEMENTARIAS - VEGAS SUR"/>
    <s v="RS"/>
    <s v="Proyectos (31.02)"/>
    <s v="Ejecución"/>
    <s v="Comunal"/>
    <s v=""/>
    <s v="La Serena"/>
    <s v=""/>
    <x v="1"/>
    <x v="0"/>
    <x v="0"/>
    <s v="I. Municipalidad de La Serena"/>
    <s v="Fndr"/>
    <s v=""/>
    <s v="4.206.838.000"/>
    <s v="4.206.838.000"/>
    <n v="4464000"/>
    <n v="0"/>
    <n v="446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2"/>
    <s v="30108567"/>
    <s v="BIP"/>
    <s v="MEJORAMIENTO  EDIFICIO ANTIGUO MUSEO  ARQUEOLOGICO DE LA SERENA"/>
    <s v="RS"/>
    <s v="Proyectos (31.02)"/>
    <s v="Ejecución"/>
    <s v="Regional"/>
    <s v=""/>
    <s v=""/>
    <s v=""/>
    <x v="2"/>
    <x v="0"/>
    <x v="0"/>
    <s v="Gobierno Regional"/>
    <s v="Prov.Puesta en Valor del Patrimonio"/>
    <s v="Extrasectorial,Glosa GORE. Glosa 04 (Subt. 29, 31, 33),Glosa GORE. Glosa 08 (Subt. 29, 31, 33)"/>
    <s v="634.133.235"/>
    <s v="634.133.235"/>
    <n v="633515234"/>
    <n v="630755236"/>
    <n v="275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3"/>
    <s v="30109140"/>
    <s v="BIP"/>
    <s v="AMPLIACION SERVICIO MEDICO LEGAL DE LA SERENA"/>
    <s v="RS"/>
    <s v="Proyectos (31.02)"/>
    <s v="Ejecución"/>
    <s v="Comunal"/>
    <s v=""/>
    <s v="La Serena"/>
    <s v=""/>
    <x v="12"/>
    <x v="0"/>
    <x v="0"/>
    <s v="Gobierno Regional"/>
    <s v="Fndr"/>
    <s v=""/>
    <s v="8.007.000"/>
    <s v="8.007.000"/>
    <n v="8007000"/>
    <n v="0"/>
    <n v="800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4"/>
    <s v="30109318"/>
    <s v="BIP"/>
    <s v="REPOSICION  ESCUELAS DE PSICOLOGIA Y ENFERMERIA U LA SERENA"/>
    <s v="RS"/>
    <s v="Proyectos (31.02)"/>
    <s v="Ejecución"/>
    <s v="Regional"/>
    <s v=""/>
    <s v=""/>
    <s v=""/>
    <x v="2"/>
    <x v="0"/>
    <x v="0"/>
    <s v="Gobierno Regional"/>
    <s v="Fndr"/>
    <s v="Glosa GORE. Glosa 04 (Subt. 29, 31, 33),Glosa GORE. Glosa 08 (Subt. 29, 31, 33)"/>
    <s v="2.632.095.000"/>
    <s v="2.632.095.000"/>
    <n v="2893886200"/>
    <n v="0"/>
    <n v="1631276000"/>
    <n v="1262610200"/>
    <n v="0"/>
    <n v="0"/>
    <n v="0"/>
    <n v="0"/>
    <n v="0"/>
    <n v="0"/>
    <n v="0"/>
    <n v="0"/>
    <n v="0"/>
    <n v="0"/>
    <n v="0"/>
    <n v="0"/>
    <n v="0"/>
    <n v="0"/>
    <n v="0"/>
    <m/>
    <n v="0"/>
  </r>
  <r>
    <n v="745"/>
    <s v="30109506"/>
    <s v="BIP"/>
    <s v="CONSTRUCCION PLAN DE CIERRE VERTEDERO EL GALLO COMUNA ANDACOLLO"/>
    <s v="RS"/>
    <s v="Proyectos (31.02)"/>
    <s v="Ejecución"/>
    <s v="Comunal"/>
    <s v=""/>
    <s v="Andacollo"/>
    <s v=""/>
    <x v="3"/>
    <x v="0"/>
    <x v="0"/>
    <s v="Gobierno Regional"/>
    <s v="Prov.Residuos Solidos"/>
    <s v="Glosa GORE. Glosa 04 (Subt. 29, 31, 33),Glosa GORE. Glosa 08 (Subt. 29, 31, 33)"/>
    <s v="640.130.000"/>
    <s v="640.287.000"/>
    <n v="640164643"/>
    <n v="141063580"/>
    <n v="499101063"/>
    <n v="0"/>
    <n v="0"/>
    <n v="463490131"/>
    <n v="463490131"/>
    <n v="51218866"/>
    <n v="70969800"/>
    <n v="118533515"/>
    <n v="157159946"/>
    <n v="0"/>
    <n v="65608004"/>
    <n v="0"/>
    <n v="0"/>
    <n v="0"/>
    <n v="0"/>
    <n v="0"/>
    <n v="0"/>
    <m/>
    <n v="0.92864985743378392"/>
  </r>
  <r>
    <n v="746"/>
    <s v="30109725"/>
    <s v="BIP"/>
    <s v="MEJORAMIENTO RUTA 41CH, SECTOR LA LAGUNA  - LLANO LAS LIEBRES."/>
    <s v="RS"/>
    <s v="Proyectos (31.02)"/>
    <s v="Diseño"/>
    <s v="Regional"/>
    <s v=""/>
    <s v=""/>
    <s v=""/>
    <x v="5"/>
    <x v="0"/>
    <x v="0"/>
    <s v="Gobierno Regional"/>
    <s v="Prov.Ley Nro 20.378 Transantiago"/>
    <s v="Extrasectorial,Glosa GORE. Glosa 04 (Subt. 29, 31, 33),Glosa GORE. Glosa 08 (Subt. 29, 31, 33)"/>
    <s v="546.720.800"/>
    <s v="530.093.000"/>
    <n v="546720800"/>
    <n v="477391148"/>
    <n v="0"/>
    <n v="0"/>
    <n v="69329652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09787"/>
    <s v="BIP"/>
    <s v="REPOSICION CUARTEL DE BOMBEROS DE CERRILLOS DE TAMAYA, OVALLE"/>
    <s v="RS"/>
    <s v="Proyectos (31.02)"/>
    <s v="Ejecución"/>
    <s v="Comunal"/>
    <s v=""/>
    <s v="Ovalle"/>
    <s v=""/>
    <x v="8"/>
    <x v="0"/>
    <x v="0"/>
    <s v="Gobierno Regional"/>
    <s v="Fndr"/>
    <s v="Glosa GORE. Glosa 04 (Subt. 29, 31, 33),Glosa GORE. Glosa 08 (Subt. 29, 31, 33)"/>
    <s v="6.332.700"/>
    <s v="5.757.000"/>
    <n v="5757000"/>
    <n v="0"/>
    <n v="575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8"/>
    <s v="30109832"/>
    <s v="BIP"/>
    <s v="REPOSICION COLEGIO YUNGAY DE EDUCACION ESPECIAL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7.199.000"/>
    <s v="35.631.000"/>
    <n v="37199000"/>
    <n v="27105587"/>
    <n v="1009341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9"/>
    <s v="30109834"/>
    <s v="BIP"/>
    <s v="REPOSICION ESCUELA BASICA EL CRISOL,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0.076.000"/>
    <s v="28.861.000"/>
    <n v="30076000"/>
    <n v="22868000"/>
    <n v="7208000"/>
    <n v="0"/>
    <n v="0"/>
    <n v="7205000"/>
    <n v="7205000"/>
    <n v="0"/>
    <n v="7205000"/>
    <n v="0"/>
    <n v="0"/>
    <n v="0"/>
    <n v="0"/>
    <n v="0"/>
    <n v="0"/>
    <n v="0"/>
    <n v="0"/>
    <n v="0"/>
    <n v="0"/>
    <m/>
    <n v="0.99958379578246392"/>
  </r>
  <r>
    <n v="750"/>
    <s v="30119367"/>
    <s v="BIP"/>
    <s v="MEJORAMIENTO ACCESO CALINGASTA VICUÑA"/>
    <s v="RS"/>
    <s v="Proyectos (31.02)"/>
    <s v="Ejecución"/>
    <s v="Comunal"/>
    <s v=""/>
    <s v="Vicuña"/>
    <s v=""/>
    <x v="5"/>
    <x v="0"/>
    <x v="0"/>
    <s v="Dirección Vialidad"/>
    <s v="Prov.Ley Nro 20.378 Transantiago"/>
    <s v="Glosa GORE. Glosa 04 (Subt. 29, 31, 33),Glosa GORE. Glosa 08 (Subt. 29, 31, 33)"/>
    <s v="691.499.361"/>
    <s v="691.499.361"/>
    <n v="691499361"/>
    <n v="6272000"/>
    <n v="673938361"/>
    <n v="0"/>
    <n v="11289000"/>
    <n v="366474015"/>
    <n v="366474015"/>
    <n v="0"/>
    <n v="0"/>
    <n v="0"/>
    <n v="0"/>
    <n v="0"/>
    <n v="0"/>
    <n v="0"/>
    <n v="57064060"/>
    <n v="118829518"/>
    <n v="190580437"/>
    <n v="0"/>
    <n v="0"/>
    <m/>
    <n v="0.54377972260878615"/>
  </r>
  <r>
    <n v="751"/>
    <s v="30123632"/>
    <s v="BIP"/>
    <s v="MEJORAMIENTO CALLE ELICURA ENTRE CALLES ARAUCO Y MILLARAY,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330.739.000"/>
    <s v="330.739.000"/>
    <n v="330739000"/>
    <n v="0"/>
    <n v="2250000"/>
    <n v="0"/>
    <n v="328489000"/>
    <n v="0"/>
    <n v="0"/>
    <n v="0"/>
    <n v="0"/>
    <n v="0"/>
    <n v="0"/>
    <n v="0"/>
    <n v="0"/>
    <n v="0"/>
    <n v="0"/>
    <n v="0"/>
    <n v="0"/>
    <n v="0"/>
    <n v="0"/>
    <m/>
    <n v="0"/>
  </r>
  <r>
    <n v="752"/>
    <s v="30124186"/>
    <s v="BIP"/>
    <s v="MEJORAMIENTO CANCHA DE FÚTBOL DE SERÓN. RIO HURTADO"/>
    <s v="RS"/>
    <s v="Proyectos (31.02)"/>
    <s v="Ejecución"/>
    <s v="Comunal"/>
    <s v=""/>
    <s v="Rio Hurtado"/>
    <s v=""/>
    <x v="1"/>
    <x v="0"/>
    <x v="0"/>
    <s v="Gobierno Regional"/>
    <s v="Fndr"/>
    <s v=""/>
    <s v="918.641.000"/>
    <s v="918.641.000"/>
    <n v="846052000"/>
    <n v="0"/>
    <n v="0"/>
    <n v="117702000"/>
    <n v="72835000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124242"/>
    <s v="BIP"/>
    <s v="Mejoramiento Plaza Gabriela Mistral, Andacollo"/>
    <s v="RS"/>
    <s v="Proyectos (31.02)"/>
    <s v="Ejecución"/>
    <s v="Comunal"/>
    <s v=""/>
    <s v="Andacollo"/>
    <s v=""/>
    <x v="3"/>
    <x v="0"/>
    <x v="0"/>
    <s v="I. Municipalidad de Andacollo"/>
    <s v="Fndr"/>
    <s v="Glosa GORE. Glosa 04 (Subt. 29, 31, 33),Glosa GORE. Glosa 08 (Subt. 29, 31, 33)"/>
    <s v="1.620.894.000"/>
    <s v="1.620.894.000"/>
    <n v="1620894000"/>
    <n v="0"/>
    <n v="822813000"/>
    <n v="778080000"/>
    <n v="20001000"/>
    <n v="512329031"/>
    <n v="512329031"/>
    <n v="0"/>
    <n v="0"/>
    <n v="0"/>
    <n v="0"/>
    <n v="0"/>
    <n v="0"/>
    <n v="0"/>
    <n v="240631748"/>
    <n v="151215597"/>
    <n v="120481686"/>
    <n v="0"/>
    <n v="0"/>
    <n v="0"/>
    <n v="0.62265548915731761"/>
  </r>
  <r>
    <n v="754"/>
    <s v="30124512"/>
    <s v="BIP"/>
    <s v="CONSTRUCCION SOLUCIONES SANITARIAS RECOLETA OVALLE"/>
    <s v="RS"/>
    <s v="A Otras Entidades Públicas (33.03)"/>
    <s v="Ejecución"/>
    <s v="Comunal"/>
    <s v=""/>
    <s v="Ovalle"/>
    <s v=""/>
    <x v="6"/>
    <x v="0"/>
    <x v="0"/>
    <s v="Gobierno Regional"/>
    <s v="Prov.Saneamiento Sanitario"/>
    <s v="Glosa GORE. Glosa 04 (Subt. 29, 31, 33),Glosa GORE. Glosa 08 (Subt. 29, 31, 33)"/>
    <s v="-"/>
    <s v="-"/>
    <n v="1280859000"/>
    <n v="1081319329"/>
    <n v="199539671"/>
    <n v="0"/>
    <n v="0"/>
    <n v="197965045"/>
    <n v="197965045"/>
    <n v="26276932"/>
    <n v="171688113"/>
    <n v="0"/>
    <n v="0"/>
    <n v="0"/>
    <n v="0"/>
    <n v="0"/>
    <n v="0"/>
    <n v="0"/>
    <n v="0"/>
    <n v="0"/>
    <n v="0"/>
    <n v="0"/>
    <n v="0.99210870704502663"/>
  </r>
  <r>
    <n v="755"/>
    <s v="30124513"/>
    <s v="BIP"/>
    <s v="AMPLIACION  EDIFICIO CONSISTORIAL, ANDACOLLO"/>
    <s v="RS"/>
    <s v="Proyectos (31.02)"/>
    <s v="Ejecución"/>
    <s v="Comunal"/>
    <s v=""/>
    <s v="Andacollo"/>
    <s v=""/>
    <x v="3"/>
    <x v="0"/>
    <x v="0"/>
    <s v="Gobierno Regional"/>
    <s v="Fndr"/>
    <s v="Glosa GORE. Glosa 04 (Subt. 29, 31, 33),Glosa GORE. Glosa 08 (Subt. 29, 31, 33)"/>
    <s v="6.671.508.000"/>
    <s v="6.671.508.000"/>
    <n v="6671508000"/>
    <n v="0"/>
    <n v="375726000"/>
    <n v="6295782000"/>
    <n v="0"/>
    <m/>
    <m/>
    <m/>
    <m/>
    <m/>
    <m/>
    <m/>
    <m/>
    <m/>
    <m/>
    <m/>
    <m/>
    <m/>
    <m/>
    <m/>
    <n v="0"/>
  </r>
  <r>
    <n v="756"/>
    <s v="30124528"/>
    <s v="BIP"/>
    <s v="CONSERVACION DE PAVIMENTOS REGION DE COQUIMBO, AÑO 2013"/>
    <s v="Sin Rate"/>
    <s v="Proyectos (31.02)"/>
    <s v="Ejecución"/>
    <s v="Regional"/>
    <s v=""/>
    <s v=""/>
    <s v=""/>
    <x v="5"/>
    <x v="0"/>
    <x v="0"/>
    <s v="Gobierno Regional"/>
    <s v="Prov.Ley Nro 20.378 Transantiago"/>
    <s v="Glosa GORE. Glosa 04 (Subt. 29, 31, 33),Glosa GORE. Glosa 08 (Subt. 29, 31, 33)"/>
    <s v="1.290.475.379"/>
    <s v="959.671.000"/>
    <n v="1290475379"/>
    <n v="1258423949"/>
    <n v="-208626570"/>
    <n v="240678000"/>
    <n v="0"/>
    <n v="12008430"/>
    <n v="12008430"/>
    <n v="0"/>
    <n v="0"/>
    <n v="0"/>
    <n v="12008430"/>
    <n v="0"/>
    <n v="0"/>
    <n v="0"/>
    <n v="0"/>
    <n v="0"/>
    <n v="0"/>
    <n v="0"/>
    <n v="0"/>
    <m/>
    <n v="-5.755944700619868E-2"/>
  </r>
  <r>
    <n v="757"/>
    <s v="30125953"/>
    <s v="BIP"/>
    <s v="NORMALIZACION SIST. ALCANT., CSS Y OBRAS URBANIZ. HUENTELAUQUEN NORTE"/>
    <s v=""/>
    <s v="A Otras Entidades Públicas (33.03)"/>
    <s v="Ejecución"/>
    <s v="Comunal"/>
    <s v=""/>
    <s v="Canela"/>
    <s v=""/>
    <x v="10"/>
    <x v="0"/>
    <x v="0"/>
    <s v="Gobierno Regional"/>
    <s v="Fndr"/>
    <s v="Glosa GORE. Glosa 04 (Subt. 29, 31, 33),Glosa GORE. Glosa 08 (Subt. 29, 31, 33)"/>
    <s v="-"/>
    <s v="-"/>
    <n v="2836392000"/>
    <n v="1129342454"/>
    <n v="1707049546"/>
    <n v="0"/>
    <n v="0"/>
    <n v="1007625430"/>
    <n v="1007625430"/>
    <n v="185252896"/>
    <n v="6312000"/>
    <n v="6312000"/>
    <n v="92190096"/>
    <n v="76171541"/>
    <n v="249003964"/>
    <n v="122832447"/>
    <n v="263600486"/>
    <n v="4450000"/>
    <n v="1500000"/>
    <n v="0"/>
    <n v="0"/>
    <m/>
    <n v="0.59027310154007684"/>
  </r>
  <r>
    <n v="758"/>
    <s v="30129066"/>
    <s v="BIP"/>
    <s v="CONSTRUCCION PROLONGACION CALLE VIÑA DEL MAR LAS COMPAÑIAS LA SERENA"/>
    <s v="RS"/>
    <s v="Proyectos (31.02)"/>
    <s v="Diseño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68.781.000"/>
    <s v="68.781.000"/>
    <n v="68781000"/>
    <n v="43671000"/>
    <n v="25110000"/>
    <n v="0"/>
    <n v="0"/>
    <n v="17820000"/>
    <n v="17820000"/>
    <n v="0"/>
    <n v="17820000"/>
    <n v="0"/>
    <n v="0"/>
    <n v="0"/>
    <n v="0"/>
    <n v="0"/>
    <n v="0"/>
    <n v="0"/>
    <n v="0"/>
    <n v="0"/>
    <n v="0"/>
    <m/>
    <n v="0.70967741935483875"/>
  </r>
  <r>
    <n v="759"/>
    <s v="30130485"/>
    <s v="BIP"/>
    <s v="MEJORAMIENTO ESPACIOS PÚBLICOS, SECTOR HUAMPULLA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760.923.000"/>
    <s v="760.923.000"/>
    <n v="760923000"/>
    <n v="536924982"/>
    <n v="22399801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0"/>
    <s v="30131804"/>
    <s v="BIP"/>
    <s v="CONSTRUCCION PASEO MIRADOR LARRAIN ALCALDE, COMUNA DE LA SERENA"/>
    <s v="RS"/>
    <s v="Proyectos (31.02)"/>
    <s v="Ejecución"/>
    <s v="Comunal"/>
    <s v=""/>
    <s v="La Serena"/>
    <s v=""/>
    <x v="6"/>
    <x v="0"/>
    <x v="0"/>
    <s v="I. Municipalidad de La Serena"/>
    <s v="Fndr"/>
    <s v="Glosa GORE. Glosa 04 (Subt. 29, 31, 33),Glosa GORE. Glosa 08 (Subt. 29, 31, 33)"/>
    <s v="2.874.398.000"/>
    <s v="2.874.398.000"/>
    <n v="2842399000"/>
    <n v="0"/>
    <n v="1403000000"/>
    <n v="1439399000"/>
    <n v="0"/>
    <n v="671883832"/>
    <n v="671883832"/>
    <n v="0"/>
    <n v="0"/>
    <n v="0"/>
    <n v="0"/>
    <n v="0"/>
    <n v="0"/>
    <n v="283939873"/>
    <n v="189087397"/>
    <n v="198856562"/>
    <n v="0"/>
    <n v="0"/>
    <n v="0"/>
    <m/>
    <n v="0.47889082822523166"/>
  </r>
  <r>
    <n v="761"/>
    <s v="30131807"/>
    <s v="BIP"/>
    <s v="CONSTRUCCION EDIFICIO CONSISTORIAL COMUNA DE LA SERENA"/>
    <s v="RS"/>
    <s v="Proyectos (31.02)"/>
    <s v="Diseño"/>
    <s v="Comunal"/>
    <s v=""/>
    <s v="La Serena"/>
    <s v=""/>
    <x v="3"/>
    <x v="0"/>
    <x v="0"/>
    <s v="Gobierno Regional"/>
    <s v="Fndr"/>
    <s v="Glosa GORE. Glosa 04 (Subt. 29, 31, 33),Glosa GORE. Glosa 08 (Subt. 29, 31, 33)"/>
    <s v="5.096.846.825"/>
    <s v="4.875.259.000"/>
    <n v="5096846825"/>
    <n v="4727042174"/>
    <n v="369804651"/>
    <n v="0"/>
    <n v="0"/>
    <n v="111828872"/>
    <n v="111828872"/>
    <n v="0"/>
    <n v="0"/>
    <n v="0"/>
    <n v="111828872"/>
    <n v="0"/>
    <n v="0"/>
    <n v="0"/>
    <n v="0"/>
    <n v="0"/>
    <n v="0"/>
    <n v="0"/>
    <n v="0"/>
    <m/>
    <n v="0.30239985272656833"/>
  </r>
  <r>
    <n v="762"/>
    <s v="30136044"/>
    <s v="BIP"/>
    <s v="DIAGNOSTICO Y PLAN DE ACCIÓN RUTA PATRIMONIAL IGLESIAS PROV. LIMARI"/>
    <s v="RS"/>
    <s v="Estudios Básicos (31.01)"/>
    <s v="Ejecución"/>
    <s v="Provincial"/>
    <s v="LIMARI"/>
    <s v=""/>
    <s v=""/>
    <x v="2"/>
    <x v="0"/>
    <x v="0"/>
    <s v="Gobierno Regional"/>
    <s v="Fndr"/>
    <s v="Extrasectorial,Glosa GORE. Glosa 04 (Subt. 29, 31, 33),Glosa GORE. Glosa 08 (Subt. 29, 31, 33)"/>
    <s v="196.865.000"/>
    <s v="196.865.000"/>
    <n v="196865000"/>
    <n v="108607400"/>
    <n v="88257600"/>
    <n v="0"/>
    <n v="0"/>
    <n v="42661000"/>
    <n v="42661000"/>
    <n v="0"/>
    <n v="0"/>
    <n v="0"/>
    <n v="42661000"/>
    <n v="0"/>
    <n v="0"/>
    <n v="0"/>
    <n v="0"/>
    <n v="0"/>
    <n v="0"/>
    <n v="0"/>
    <n v="0"/>
    <m/>
    <n v="0.48336913761534417"/>
  </r>
  <r>
    <n v="763"/>
    <s v="30136051"/>
    <s v="BIP"/>
    <s v="RESTAURACION ESTRUCTURAL RUTA D-37-E PUENTES Y TUNELES, TILAMA Y QUELON, COMUNA DE LOS VILOS"/>
    <s v="RS"/>
    <s v="Proyectos (31.02)"/>
    <s v="Diseño"/>
    <s v="Comunal"/>
    <s v=""/>
    <s v="Los Vilos"/>
    <s v=""/>
    <x v="2"/>
    <x v="0"/>
    <x v="0"/>
    <s v="Gobierno Regional"/>
    <s v="Prov.Puesta en Valor del Patrimonio"/>
    <s v=""/>
    <s v="677.596.000"/>
    <s v="677.596.000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4"/>
    <s v="30136164"/>
    <s v="BIP"/>
    <s v="MEJORAMIENTO VIALIDAD URBANA A TRAVES DE MEDIDAS DE BAJO COSTO,CQBO."/>
    <s v="RS"/>
    <s v="Proyectos (31.02)"/>
    <s v="Ejecución"/>
    <s v="Regional"/>
    <s v=""/>
    <s v=""/>
    <s v=""/>
    <x v="5"/>
    <x v="0"/>
    <x v="0"/>
    <s v="Gobierno Regional"/>
    <s v="Fndr"/>
    <s v="VIALIDAD URBANA,Glosa GORE. Glosa 04 (Subt. 29, 31, 33),Glosa GORE. Glosa 08 (Subt. 29, 31, 33)"/>
    <s v="462.108.000"/>
    <s v="462.108.000"/>
    <n v="462108000"/>
    <n v="0"/>
    <n v="20000000"/>
    <n v="442108000"/>
    <n v="0"/>
    <m/>
    <m/>
    <m/>
    <m/>
    <m/>
    <m/>
    <m/>
    <m/>
    <m/>
    <m/>
    <m/>
    <m/>
    <m/>
    <m/>
    <m/>
    <n v="0"/>
  </r>
  <r>
    <n v="765"/>
    <s v="30137230"/>
    <s v="BIP"/>
    <s v="ADQUISICION CARRO FORESTAL 4X4 CUERPO DE BOMBEROS DE LOS VILOS"/>
    <s v=""/>
    <s v="Al Sector Privado (33.01)"/>
    <s v="Ejecución"/>
    <s v="Comunal"/>
    <s v=""/>
    <s v="Los Vilos"/>
    <s v=""/>
    <x v="3"/>
    <x v="0"/>
    <x v="0"/>
    <s v="Gobierno Regional"/>
    <s v="Fndr"/>
    <s v=""/>
    <s v="-"/>
    <s v="-"/>
    <n v="195041000"/>
    <n v="0"/>
    <n v="195041000"/>
    <n v="0"/>
    <n v="0"/>
    <n v="195041000"/>
    <n v="195041000"/>
    <n v="0"/>
    <n v="0"/>
    <n v="0"/>
    <n v="0"/>
    <n v="0"/>
    <n v="0"/>
    <n v="0"/>
    <n v="0"/>
    <n v="0"/>
    <n v="195041000"/>
    <n v="0"/>
    <n v="0"/>
    <m/>
    <n v="1"/>
  </r>
  <r>
    <n v="766"/>
    <s v="30150673"/>
    <s v="BIP"/>
    <s v="MEJORAMIENTO CANCHA DE FUTBOL DE HURTADO"/>
    <s v="RS"/>
    <s v="Proyectos (31.02)"/>
    <s v="Ejecución"/>
    <s v="Comunal"/>
    <s v=""/>
    <s v="Rio Hurtado"/>
    <s v=""/>
    <x v="1"/>
    <x v="0"/>
    <x v="0"/>
    <s v="Gobierno Regional"/>
    <s v="Fndr"/>
    <s v=""/>
    <s v="559.202.000"/>
    <s v="559.202.000"/>
    <n v="559202000"/>
    <n v="0"/>
    <n v="57760000"/>
    <n v="501442000"/>
    <n v="0"/>
    <m/>
    <m/>
    <m/>
    <m/>
    <m/>
    <m/>
    <m/>
    <m/>
    <m/>
    <m/>
    <m/>
    <m/>
    <m/>
    <m/>
    <m/>
    <n v="0"/>
  </r>
  <r>
    <n v="767"/>
    <s v="30150774"/>
    <s v="BIP"/>
    <s v="CONSTRUCCION ELECTRIFICACIÓN LOCALIDAD RURAL LA CORTADERA, ANDACOLLO"/>
    <s v="RS"/>
    <s v="Proyectos (31.02)"/>
    <s v="Ejecución"/>
    <s v="Comunal"/>
    <s v=""/>
    <s v="Andacollo"/>
    <s v=""/>
    <x v="4"/>
    <x v="0"/>
    <x v="0"/>
    <s v="Gobierno Regional"/>
    <s v="Prov.Energización"/>
    <s v="Glosa GORE. Glosa 04 (Subt. 29, 31, 33),Glosa GORE. Glosa 08 (Subt. 29, 31, 33)"/>
    <s v="181.810.000"/>
    <s v="181.810.000"/>
    <n v="181810000"/>
    <n v="0"/>
    <n v="1818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8"/>
    <s v="30177972-0"/>
    <s v="OTRO"/>
    <s v="CONSTRUCCIÓN BAÑOS PÚBLICOS CEMENTERIO, CANELA ALTA, CANELA"/>
    <s v="Sin Rate"/>
    <s v="A Otras Entidades Públicas (33.03)"/>
    <s v="Ejecución"/>
    <s v="Comunal"/>
    <s v=""/>
    <s v="Canela"/>
    <s v=""/>
    <x v="3"/>
    <x v="0"/>
    <x v="0"/>
    <s v="Gobierno Regional"/>
    <s v="Fndr"/>
    <s v="SUBTÍTULO 33,Glosa GORE. Glosa 04 (Subt. 29, 31, 33),Glosa GORE. Glosa 08 (Subt. 29, 31, 33)"/>
    <s v="-"/>
    <s v="-"/>
    <n v="28099747"/>
    <n v="0"/>
    <n v="28099747"/>
    <n v="0"/>
    <n v="0"/>
    <n v="16831828"/>
    <n v="16831828"/>
    <n v="0"/>
    <n v="0"/>
    <n v="0"/>
    <n v="5199348"/>
    <n v="7183760"/>
    <n v="4448720"/>
    <n v="0"/>
    <n v="0"/>
    <n v="0"/>
    <n v="0"/>
    <n v="0"/>
    <n v="0"/>
    <n v="0"/>
    <n v="0.59900283087958051"/>
  </r>
  <r>
    <n v="769"/>
    <s v="30293822"/>
    <s v="BIP"/>
    <s v="REPOSICION ESTADIO MUNICIPAL DE COMBARBALA"/>
    <s v="RS"/>
    <s v="Proyectos (31.02)"/>
    <s v="Ejecución"/>
    <s v="Comunal"/>
    <s v=""/>
    <s v="Combarbala"/>
    <s v=""/>
    <x v="1"/>
    <x v="0"/>
    <x v="0"/>
    <s v="Gobierno Regional"/>
    <s v="Fndr"/>
    <s v="Glosa GORE. Glosa 04 (Subt. 29, 31, 33),Glosa GORE. Glosa 08 (Subt. 29, 31, 33)"/>
    <s v="1.123.886.037"/>
    <s v="1.082.035.000"/>
    <n v="1123886037"/>
    <n v="1166479756"/>
    <n v="-42593719"/>
    <n v="0"/>
    <n v="0"/>
    <n v="3153500"/>
    <n v="3153500"/>
    <n v="0"/>
    <n v="0"/>
    <n v="0"/>
    <n v="3153500"/>
    <n v="0"/>
    <n v="0"/>
    <n v="0"/>
    <n v="0"/>
    <n v="0"/>
    <n v="0"/>
    <n v="0"/>
    <n v="0"/>
    <m/>
    <n v="-7.4036737670171507E-2"/>
  </r>
  <r>
    <n v="770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62200000"/>
    <n v="21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1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0"/>
    <n v="84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111270114"/>
    <n v="111270114"/>
    <n v="111270114"/>
    <n v="0"/>
    <n v="0"/>
    <n v="0"/>
    <n v="0"/>
    <n v="0"/>
    <n v="0"/>
    <n v="0"/>
    <n v="0"/>
    <n v="0"/>
    <n v="0"/>
    <n v="0"/>
    <m/>
    <n v="1"/>
  </r>
  <r>
    <n v="773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4"/>
    <s v="30360773"/>
    <s v="BIP"/>
    <s v="ADQUISICION EQUIPOS, EQUIPAMIENTOS Y VEHÍCULOS PARA EL CESFAM DE CHILLEPIN, SALAMANCA"/>
    <s v=""/>
    <s v="ADQUISICIÓN DE ACTIVOS NO FINANCIEROS (29)"/>
    <s v="Ejecución"/>
    <s v="Comunal"/>
    <s v=""/>
    <s v="Salamanca"/>
    <s v=""/>
    <x v="9"/>
    <x v="0"/>
    <x v="0"/>
    <s v="Gobierno Regional"/>
    <s v="Fndr"/>
    <s v="SUBTÍTULO 29"/>
    <s v="-"/>
    <s v="-"/>
    <n v="663671000"/>
    <n v="0"/>
    <n v="662131000"/>
    <n v="0"/>
    <n v="1540000"/>
    <n v="117690002"/>
    <n v="117690002"/>
    <n v="0"/>
    <n v="0"/>
    <n v="0"/>
    <n v="0"/>
    <n v="0"/>
    <n v="0"/>
    <n v="0"/>
    <n v="0"/>
    <n v="64140002"/>
    <n v="53550000"/>
    <n v="0"/>
    <n v="0"/>
    <m/>
    <n v="0.17774428625151217"/>
  </r>
  <r>
    <n v="775"/>
    <s v="30377078"/>
    <s v="BIP"/>
    <s v="TRANSFERENCIA APOYO INICIATIVAS PMDT Y ZONA REZAGADAS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2152700000"/>
    <n v="2123538371"/>
    <n v="29161629"/>
    <n v="0"/>
    <n v="0"/>
    <n v="29161629"/>
    <n v="29161629"/>
    <n v="0"/>
    <n v="0"/>
    <n v="29161629"/>
    <n v="0"/>
    <n v="0"/>
    <n v="0"/>
    <n v="0"/>
    <n v="0"/>
    <n v="0"/>
    <n v="0"/>
    <n v="0"/>
    <n v="0"/>
    <m/>
    <n v="1"/>
  </r>
  <r>
    <n v="776"/>
    <s v="30378624"/>
    <s v="OTRO"/>
    <s v="TRANSFERENCIA PROPUESTA DE FINANCIAMIENTO  BASAL CEAZ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3436018158"/>
    <n v="1098052000"/>
    <n v="996148033"/>
    <n v="1341818125"/>
    <n v="0"/>
    <n v="996148033"/>
    <n v="996148033"/>
    <n v="695199000"/>
    <n v="0"/>
    <n v="0"/>
    <n v="0"/>
    <n v="0"/>
    <n v="300949033"/>
    <n v="0"/>
    <n v="0"/>
    <n v="0"/>
    <n v="0"/>
    <n v="0"/>
    <n v="0"/>
    <m/>
    <n v="1"/>
  </r>
  <r>
    <n v="777"/>
    <s v="30382173"/>
    <s v="BIP"/>
    <s v="TRANSFERENCIA DISEÑO DE MAGÍSTER ORIENTADO EN GESTIÓN RECURSO HÍDRIC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70000000"/>
    <n v="11707844"/>
    <n v="5829215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8"/>
    <s v="30382576"/>
    <s v="BIP"/>
    <s v="TRANSFERENCIA PROGRAMA DE DIFUSIÓN TECNOLÓGICA DE FOMENTO A LA RECONV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200000000"/>
    <n v="176833333"/>
    <n v="2316666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9"/>
    <s v="30382623"/>
    <s v="BIP"/>
    <s v="TRANSFERENCIA ESTUDIOS HIDROGEOLÓGICOS Y GEOFÍSICOS POR SECTORES Y MI"/>
    <s v=""/>
    <s v="A Otras Entidades Públicas (33.03)"/>
    <s v="Ejecución"/>
    <s v="Regional"/>
    <s v=""/>
    <s v=""/>
    <s v=""/>
    <x v="3"/>
    <x v="0"/>
    <x v="0"/>
    <s v="Innova Chile"/>
    <s v="Prov.Fondo de Innovación a la Competitividad"/>
    <s v="Glosa GORE. Glosa 04 (Subt. 29, 31, 33),Glosa GORE. Glosa 08 (Subt. 29, 31, 33)"/>
    <s v="-"/>
    <s v="-"/>
    <n v="200000000"/>
    <n v="87328615"/>
    <n v="11267138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0"/>
    <s v="30382672"/>
    <s v="BIP"/>
    <s v="TRANSFERENCIA PROGRAMA DIFUSIÓN TECNOLÓGICA A PRODUCTORES AGRÍCOLAS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140000000"/>
    <n v="134777778"/>
    <n v="5222000"/>
    <n v="0"/>
    <n v="222"/>
    <n v="0"/>
    <n v="0"/>
    <n v="0"/>
    <n v="0"/>
    <n v="0"/>
    <n v="0"/>
    <n v="0"/>
    <n v="0"/>
    <n v="0"/>
    <n v="0"/>
    <n v="0"/>
    <n v="0"/>
    <n v="0"/>
    <n v="0"/>
    <m/>
    <n v="0"/>
  </r>
  <r>
    <n v="781"/>
    <s v="30385980"/>
    <s v="BIP"/>
    <s v="PROTECCION FORTALECIMIENTO DEL DERECHO DE PROPIEDAD DE LAS CCAA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257899000"/>
    <n v="86198000"/>
    <n v="128949000"/>
    <n v="42752000"/>
    <n v="0"/>
    <n v="128949000"/>
    <n v="128949000"/>
    <n v="128949000"/>
    <n v="0"/>
    <n v="0"/>
    <n v="0"/>
    <n v="0"/>
    <n v="0"/>
    <n v="0"/>
    <n v="0"/>
    <n v="0"/>
    <n v="0"/>
    <n v="0"/>
    <n v="0"/>
    <m/>
    <n v="1"/>
  </r>
  <r>
    <n v="782"/>
    <s v="30389272-0"/>
    <s v="OTRO"/>
    <s v="CONSTRUCCIÓN PLAZA LUIS TORRES, SECTOR TIERRAS BLANCAS, COQUIMBO"/>
    <s v="Sin Rate"/>
    <s v="A Otras Entidades Públicas (33.03)"/>
    <s v="Ejecución"/>
    <s v="Comunal"/>
    <s v=""/>
    <s v="Coquimbo"/>
    <s v=""/>
    <x v="3"/>
    <x v="0"/>
    <x v="0"/>
    <s v="Gobierno Regional"/>
    <s v="Fndr"/>
    <s v="SUBTÍTULO 33,Glosa GORE. Glosa 04 (Subt. 29, 31, 33),Glosa GORE. Glosa 08 (Subt. 29, 31, 33)"/>
    <s v="-"/>
    <s v="-"/>
    <n v="89301103"/>
    <n v="0"/>
    <n v="89301103"/>
    <n v="0"/>
    <n v="0"/>
    <n v="71179903"/>
    <n v="71179903"/>
    <n v="0"/>
    <n v="22062515"/>
    <n v="0"/>
    <n v="0"/>
    <n v="35200100"/>
    <n v="0"/>
    <n v="13917288"/>
    <n v="0"/>
    <n v="0"/>
    <n v="0"/>
    <n v="0"/>
    <n v="0"/>
    <n v="0"/>
    <n v="0.79707753441746398"/>
  </r>
  <r>
    <n v="783"/>
    <s v="30391178"/>
    <s v="BIP"/>
    <s v="CONSTRUCCION SISTEMA APR TILAMA, COMUNA DE LOS VILOS"/>
    <s v="RS"/>
    <s v="Proyectos (31.02)"/>
    <s v="Ejecución"/>
    <s v="Comunal"/>
    <s v=""/>
    <s v="Los Vilos"/>
    <s v=""/>
    <x v="10"/>
    <x v="0"/>
    <x v="0"/>
    <s v="Gobierno Regional"/>
    <s v="Fndr"/>
    <s v="AGUA POTABLE RURAL,Glosa GORE. Glosa 04 (Subt. 29, 31, 33),Glosa GORE. Glosa 08 (Subt. 29, 31, 33)"/>
    <s v="471.537.000"/>
    <s v="471.537.000"/>
    <n v="471537000"/>
    <n v="6920000"/>
    <n v="464617000"/>
    <n v="0"/>
    <n v="0"/>
    <n v="304687090"/>
    <n v="304687090"/>
    <n v="0"/>
    <n v="45066284"/>
    <n v="0"/>
    <n v="87684386"/>
    <n v="44995008"/>
    <n v="49421101"/>
    <n v="30133239"/>
    <n v="22152759"/>
    <n v="25234313"/>
    <n v="0"/>
    <n v="0"/>
    <n v="0"/>
    <m/>
    <n v="0.65578119182035954"/>
  </r>
  <r>
    <n v="784"/>
    <s v="30392032"/>
    <s v="BIP"/>
    <s v="MEJORAMIENTO CALLES PERIMETRALES FUTURO PARQUE, LOS VILOS"/>
    <s v="RS"/>
    <s v="Proyectos (31.02)"/>
    <s v="Ejecución"/>
    <s v="Comunal"/>
    <s v=""/>
    <s v="Los Vilos"/>
    <s v=""/>
    <x v="5"/>
    <x v="0"/>
    <x v="0"/>
    <s v="Gobierno Regional"/>
    <s v="Fndr"/>
    <s v=""/>
    <s v="245.469.000"/>
    <s v="245.469.000"/>
    <n v="245469000"/>
    <n v="0"/>
    <n v="58250000"/>
    <n v="187219000"/>
    <n v="0"/>
    <m/>
    <m/>
    <m/>
    <m/>
    <m/>
    <m/>
    <m/>
    <m/>
    <m/>
    <m/>
    <m/>
    <m/>
    <m/>
    <m/>
    <m/>
    <n v="0"/>
  </r>
  <r>
    <n v="785"/>
    <s v="30392127"/>
    <s v="BIP"/>
    <s v="MEJORAMIENTO CALLE DOS PONIENTE DE PICHIDANGUI, COMUNA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220.591.000"/>
    <s v="220.591.000"/>
    <n v="220591000"/>
    <n v="0"/>
    <n v="57250000"/>
    <n v="0"/>
    <n v="163341000"/>
    <n v="0"/>
    <n v="0"/>
    <n v="0"/>
    <n v="0"/>
    <n v="0"/>
    <n v="0"/>
    <n v="0"/>
    <n v="0"/>
    <n v="0"/>
    <n v="0"/>
    <n v="0"/>
    <n v="0"/>
    <n v="0"/>
    <n v="0"/>
    <m/>
    <n v="0"/>
  </r>
  <r>
    <n v="786"/>
    <s v="30393924"/>
    <s v="BIP"/>
    <s v="MEJORAMIENTO PLAZA DE ARMAS DE PICHASCA, COMUNA DE RIO HURTADO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697.133.000"/>
    <s v="697.133.000"/>
    <n v="697133000"/>
    <n v="0"/>
    <n v="62899000"/>
    <n v="634234000"/>
    <n v="0"/>
    <m/>
    <m/>
    <m/>
    <m/>
    <m/>
    <m/>
    <m/>
    <m/>
    <m/>
    <m/>
    <m/>
    <m/>
    <m/>
    <m/>
    <m/>
    <n v="0"/>
  </r>
  <r>
    <n v="787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8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9"/>
    <s v="30403127"/>
    <s v="BIP"/>
    <s v="Determinación de áreas potenciales de implementación de barreras de nieve como métod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222936000"/>
    <n v="211790000"/>
    <n v="11146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0"/>
    <s v="30404025"/>
    <s v="BIP"/>
    <s v="INVESTIGACION PRODUCCIÓN ACELERADA DE FORRAJE CON BAJO CONSUMO HÍDRIC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34790000"/>
    <n v="114571000"/>
    <n v="2021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30404028"/>
    <s v="BIP"/>
    <s v="PROSPECCION GERMOPLASMA Y TECNOLOGÍA PARA COSECHA TEMPRANA DE FRUT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26178000"/>
    <n v="119869000"/>
    <n v="630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2"/>
    <s v="30404077"/>
    <s v="BIP"/>
    <s v="ANALISIS MONITOREO Y MODELAMIENTO HIDROLÓGICO CABECER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077000"/>
    <n v="189123000"/>
    <n v="995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3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4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5"/>
    <s v="30404124"/>
    <s v="BIP"/>
    <s v="ANALISIS MONITOREO DEL POTENCIAL DE CAPACIDAD DE CARGA ANIMAL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99001000"/>
    <n v="189050000"/>
    <n v="995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30404129"/>
    <s v="BIP"/>
    <s v="TRANSFERENCIA TECNOLÓGICA E INNOVACIÓN EN RIEGO UVA PISQUERA LIMARÍ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8532000"/>
    <n v="179106000"/>
    <n v="8997181"/>
    <n v="0"/>
    <n v="428819"/>
    <n v="0"/>
    <n v="0"/>
    <n v="0"/>
    <n v="0"/>
    <n v="0"/>
    <n v="0"/>
    <n v="0"/>
    <n v="0"/>
    <n v="0"/>
    <n v="0"/>
    <n v="0"/>
    <n v="0"/>
    <n v="0"/>
    <n v="0"/>
    <m/>
    <n v="0"/>
  </r>
  <r>
    <n v="797"/>
    <s v="30404132"/>
    <s v="BIP"/>
    <s v="ANALISIS REÚSO DE AGUAS RESIDUALES TRATADAS PARA USO PRODUCTIV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67418000"/>
    <n v="125565000"/>
    <n v="41853000"/>
    <n v="0"/>
    <n v="0"/>
    <n v="33483000"/>
    <n v="33483000"/>
    <n v="0"/>
    <n v="0"/>
    <n v="0"/>
    <n v="33483000"/>
    <n v="0"/>
    <n v="0"/>
    <n v="0"/>
    <n v="0"/>
    <n v="0"/>
    <n v="0"/>
    <n v="0"/>
    <n v="0"/>
    <m/>
    <n v="0.80001433588990034"/>
  </r>
  <r>
    <n v="798"/>
    <s v="30404133"/>
    <s v="BIP"/>
    <s v="ANALISIS FORRAJE VERDE HIDROPÓNICO PARA CRIANCEROS DEL LIMARÍ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199781000"/>
    <n v="189791000"/>
    <n v="999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0404134"/>
    <s v="BIP"/>
    <s v="TRANSFERENCIA TECNOLÓGICA PARA OPTIMIZACIÓN DEL RIEGO EN HORTALIZ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2845000"/>
    <n v="173702000"/>
    <n v="914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0"/>
    <s v="30404173"/>
    <s v="BIP"/>
    <s v="ANALISIS  EVALUACIÓN DE RECURSOS HÍDRICOS SUBTERRÁNEOS COST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56540000"/>
    <n v="148713000"/>
    <n v="78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1"/>
    <s v="30412672"/>
    <s v="BIP"/>
    <s v="CONSTRUCCION INFR. PESQUERA ARTESANAL CALETA LA HERRADURA, COQUIMBO"/>
    <s v="RS"/>
    <s v="Proyectos (31.02)"/>
    <s v="Diseño"/>
    <s v="Comunal"/>
    <s v=""/>
    <s v="Coquimbo"/>
    <s v=""/>
    <x v="0"/>
    <x v="0"/>
    <x v="0"/>
    <s v="Dirección Obras Portuarias"/>
    <s v="Fndr"/>
    <s v="Glosa GORE. Glosa 04 (Subt. 29, 31, 33),Glosa GORE. Glosa 08 (Subt. 29, 31, 33),(C161) MEJORAMIENTO DE LAS CALETAS PESQUERAS RURALES DE LA REGIÓN DE COQUIMBO PERÍODO 2015-2020"/>
    <s v="307.271.000"/>
    <s v="151.380.000"/>
    <n v="151380000"/>
    <n v="69465160"/>
    <n v="-66333160"/>
    <n v="148248000"/>
    <n v="0"/>
    <n v="66334000"/>
    <n v="66334000"/>
    <n v="0"/>
    <n v="0"/>
    <n v="25130903"/>
    <n v="0"/>
    <n v="0"/>
    <n v="0"/>
    <n v="41203097"/>
    <n v="0"/>
    <n v="0"/>
    <n v="0"/>
    <n v="0"/>
    <n v="0"/>
    <m/>
    <n v="-1.0000126633496731"/>
  </r>
  <r>
    <n v="802"/>
    <s v="30413131"/>
    <s v="BIP"/>
    <s v="DIAGNOSTICO DE SITIOS CON POTENCIAL PRESENCIA DE CONTAMINANTE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8000000"/>
    <n v="99000000"/>
    <n v="99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3"/>
    <s v="30413176"/>
    <s v="BIP"/>
    <s v="CAPACITACION FORTALECIMIENTO INNOVACIÓN PRODUCTORES DAMASCOS CHOAPA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59904000"/>
    <n v="39976000"/>
    <n v="119928000"/>
    <n v="0"/>
    <n v="0"/>
    <n v="79952000"/>
    <n v="79952000"/>
    <n v="0"/>
    <n v="0"/>
    <n v="0"/>
    <n v="0"/>
    <n v="0"/>
    <n v="0"/>
    <n v="39976000"/>
    <n v="0"/>
    <n v="39976000"/>
    <n v="0"/>
    <n v="0"/>
    <n v="0"/>
    <m/>
    <n v="0.66666666666666663"/>
  </r>
  <r>
    <n v="804"/>
    <s v="30419786"/>
    <s v="BIP"/>
    <s v="TRANSFERENCIA FORTALECIMIENTO DEL DESTINO TURISTICO REG. DE COQUIMBO"/>
    <s v=""/>
    <s v="A Otras Entidades Públicas (33.03)"/>
    <s v="Ejecución"/>
    <s v="Regional"/>
    <s v=""/>
    <s v=""/>
    <s v=""/>
    <x v="11"/>
    <x v="0"/>
    <x v="0"/>
    <s v="Gobierno Regional"/>
    <s v="Fndr"/>
    <s v="Glosa GORE. Glosa 04 (Subt. 29, 31, 33),Glosa GORE. Glosa 08 (Subt. 29, 31, 33)"/>
    <s v="-"/>
    <s v="-"/>
    <n v="565901000"/>
    <n v="150000000"/>
    <n v="265901000"/>
    <n v="150000000"/>
    <n v="0"/>
    <n v="189500000"/>
    <n v="189500000"/>
    <n v="135000000"/>
    <n v="0"/>
    <n v="0"/>
    <n v="0"/>
    <n v="0"/>
    <n v="0"/>
    <n v="0"/>
    <n v="0"/>
    <n v="42000000"/>
    <n v="12500000"/>
    <n v="0"/>
    <n v="0"/>
    <m/>
    <n v="0.71267125734765946"/>
  </r>
  <r>
    <n v="805"/>
    <s v="30426875"/>
    <s v="BIP"/>
    <s v="CONSTRUCCION INFRAESTRUCTURA PESQUERA ARTESANAL CALETA SIERRA,OVALLE"/>
    <s v="RS"/>
    <s v="Proyectos (31.02)"/>
    <s v="Ejecución"/>
    <s v="Comunal"/>
    <s v=""/>
    <s v="Ovalle"/>
    <s v=""/>
    <x v="0"/>
    <x v="0"/>
    <x v="0"/>
    <s v="Gobierno Regional"/>
    <s v="Fndr"/>
    <s v="CONVENIO PROGRAMACION,Glosa GORE. Glosa 04 (Subt. 29, 31, 33),Glosa GORE. Glosa 08 (Subt. 29, 31, 33),(C161) MEJORAMIENTO DE LAS CALETAS PESQUERAS RURALES DE LA REGIÓN DE COQUIMBO PERÍODO 2015-2020"/>
    <s v="205.256.000"/>
    <s v="205.256.000"/>
    <n v="225452600"/>
    <n v="11714000"/>
    <n v="213738600"/>
    <n v="0"/>
    <n v="0"/>
    <n v="12800000"/>
    <n v="12800000"/>
    <n v="0"/>
    <n v="1600000"/>
    <n v="3200000"/>
    <n v="1600000"/>
    <n v="1600000"/>
    <n v="1600000"/>
    <n v="1600000"/>
    <n v="1600000"/>
    <n v="0"/>
    <n v="0"/>
    <n v="0"/>
    <n v="0"/>
    <m/>
    <n v="5.9886234868198822E-2"/>
  </r>
  <r>
    <n v="806"/>
    <s v="30429077"/>
    <s v="BIP"/>
    <s v="AMPLIACION OBRAS DE URBANIZACION, SECTOR ALFALFARES, COMUNA DE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63.837.000"/>
    <s v="63.837.000"/>
    <n v="63837000"/>
    <n v="0"/>
    <n v="2739000"/>
    <n v="0"/>
    <n v="61098000"/>
    <n v="0"/>
    <n v="0"/>
    <n v="0"/>
    <n v="0"/>
    <n v="0"/>
    <n v="0"/>
    <n v="0"/>
    <n v="0"/>
    <n v="0"/>
    <n v="0"/>
    <n v="0"/>
    <n v="0"/>
    <n v="0"/>
    <n v="0"/>
    <m/>
    <n v="0"/>
  </r>
  <r>
    <n v="807"/>
    <s v="30431172"/>
    <s v="BIP"/>
    <s v="CONSTRUCCION URBANIZACION BASICA LOCALIDAD DE ALTOVALSOL, COMUNA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161.972.000"/>
    <s v="161.972.000"/>
    <n v="161972000"/>
    <n v="0"/>
    <n v="32685000"/>
    <n v="129287000"/>
    <n v="0"/>
    <m/>
    <m/>
    <m/>
    <m/>
    <m/>
    <m/>
    <m/>
    <m/>
    <m/>
    <m/>
    <m/>
    <m/>
    <m/>
    <m/>
    <m/>
    <n v="0"/>
  </r>
  <r>
    <n v="808"/>
    <s v="30431522"/>
    <s v="BIP"/>
    <s v="CAPACITACION GENERACIÓN DE UN SISTEMA DE GESTIÓN DE LA VEGETACIÓN"/>
    <s v=""/>
    <s v="Al Sector Privado (33.01)"/>
    <s v="Ejecución"/>
    <s v="Regional"/>
    <s v=""/>
    <s v=""/>
    <s v=""/>
    <x v="13"/>
    <x v="0"/>
    <x v="0"/>
    <s v="Gobierno Regional"/>
    <s v="Provisión Territorios Rezagados"/>
    <s v="Fondo de Innovacion para la Competitividad (FIC),Glosa GORE. Glosa 04 (Subt. 29, 31, 33),Glosa GORE. Glosa 08 (Subt. 29, 31, 33)"/>
    <s v="-"/>
    <s v="-"/>
    <n v="212676000"/>
    <n v="183218000"/>
    <n v="29458000"/>
    <n v="0"/>
    <n v="0"/>
    <n v="29458000"/>
    <n v="29458000"/>
    <n v="0"/>
    <n v="0"/>
    <n v="0"/>
    <n v="29458000"/>
    <n v="0"/>
    <n v="0"/>
    <n v="0"/>
    <n v="0"/>
    <n v="0"/>
    <n v="0"/>
    <n v="0"/>
    <n v="0"/>
    <m/>
    <n v="1"/>
  </r>
  <r>
    <n v="809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51010000"/>
    <n v="51010000"/>
    <n v="51010000"/>
    <n v="0"/>
    <n v="0"/>
    <n v="0"/>
    <n v="0"/>
    <n v="0"/>
    <n v="0"/>
    <n v="0"/>
    <n v="0"/>
    <n v="0"/>
    <n v="0"/>
    <n v="0"/>
    <m/>
    <n v="1"/>
  </r>
  <r>
    <n v="810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1"/>
    <s v="30436632"/>
    <s v="BIP"/>
    <s v="CAPACITACION PLAN DE MANEJO SITIO RAMSAR HUENTELAUQUEN"/>
    <s v=""/>
    <s v="A Otras Entidades Públicas (33.03)"/>
    <s v="Ejecución"/>
    <s v="Comunal"/>
    <s v=""/>
    <s v="Canela"/>
    <s v=""/>
    <x v="11"/>
    <x v="0"/>
    <x v="0"/>
    <s v="Gobierno Regional"/>
    <s v="Provisión Territorios Rezagados"/>
    <s v="TERRITORIOS REZAGADOS"/>
    <s v="-"/>
    <s v="-"/>
    <n v="60000000"/>
    <n v="0"/>
    <n v="35800000"/>
    <n v="242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12"/>
    <s v="30438722"/>
    <s v="BIP"/>
    <s v="CONSERVACION CALETA PESQUERA COQUIMBO, COMUNA COQUIMBO"/>
    <s v="RS"/>
    <s v="Proyectos (31.02)"/>
    <s v="Ejecución"/>
    <s v="Comunal"/>
    <s v=""/>
    <s v="Coquimbo"/>
    <s v=""/>
    <x v="0"/>
    <x v="0"/>
    <x v="0"/>
    <s v="Dirección Obras Portuarias"/>
    <s v="Fndr"/>
    <s v=""/>
    <s v="699.518.000"/>
    <s v="699.518.000"/>
    <n v="571682000"/>
    <n v="696709762"/>
    <n v="-12502776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3"/>
    <s v="30439627"/>
    <s v="BIP"/>
    <s v="TRANSFERENCIA APL PEQUEÑA MINERÍA ZONAS REZAGADAS REGIÓN DE COQUIMBO"/>
    <s v=""/>
    <s v="A Otras Entidades Públicas (33.03)"/>
    <s v="Ejecución"/>
    <s v="Regional"/>
    <s v=""/>
    <s v=""/>
    <s v=""/>
    <x v="14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165000000"/>
    <n v="149000000"/>
    <n v="1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4"/>
    <s v="30439686"/>
    <s v="BIP"/>
    <s v="MEJORAMIENTO CANCHAS COMPLEJO DEPORTIVO EL MILAGRO, LA SERENA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,Glosa GORE. Glosa 08 (Subt. 29, 31, 33)"/>
    <s v="2.185.521.000"/>
    <s v="2.185.521.000"/>
    <n v="2185521000"/>
    <n v="0"/>
    <n v="2090159000"/>
    <n v="10000000"/>
    <n v="85362000"/>
    <n v="0"/>
    <n v="0"/>
    <n v="0"/>
    <n v="0"/>
    <n v="0"/>
    <n v="0"/>
    <n v="0"/>
    <n v="0"/>
    <n v="0"/>
    <n v="0"/>
    <n v="0"/>
    <n v="0"/>
    <n v="0"/>
    <n v="0"/>
    <m/>
    <n v="0"/>
  </r>
  <r>
    <n v="815"/>
    <s v="30445575"/>
    <s v="BIP"/>
    <s v="PREVENCION DE RIESGO Y SALUD OCUPACIONAL PEQUEÑA MINERIA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664555000"/>
    <n v="100000000"/>
    <n v="500998000"/>
    <n v="63557000"/>
    <n v="0"/>
    <n v="200000000"/>
    <n v="200000000"/>
    <n v="0"/>
    <n v="200000000"/>
    <n v="0"/>
    <n v="0"/>
    <n v="0"/>
    <n v="0"/>
    <n v="0"/>
    <n v="0"/>
    <n v="0"/>
    <n v="0"/>
    <n v="0"/>
    <n v="0"/>
    <n v="0"/>
    <n v="0.39920319043189795"/>
  </r>
  <r>
    <n v="816"/>
    <s v="30447522"/>
    <s v="BIP"/>
    <s v="CONSTRUCCION PARQUE CHAÑARAL ALTO, COMUNA DE MTE. PATRIA"/>
    <s v="RS"/>
    <s v="Proyectos (31.02)"/>
    <s v="Ejecución"/>
    <s v="Comunal"/>
    <s v=""/>
    <s v="Monte Patria"/>
    <s v=""/>
    <x v="6"/>
    <x v="0"/>
    <x v="0"/>
    <s v="Gobierno Regional"/>
    <s v="Fndr"/>
    <s v=""/>
    <s v="2.119.910.000"/>
    <s v="2.119.910.000"/>
    <n v="2119910000"/>
    <n v="0"/>
    <n v="213376000"/>
    <n v="1244657000"/>
    <n v="661877000"/>
    <n v="0"/>
    <n v="0"/>
    <n v="0"/>
    <n v="0"/>
    <n v="0"/>
    <n v="0"/>
    <n v="0"/>
    <n v="0"/>
    <n v="0"/>
    <n v="0"/>
    <n v="0"/>
    <n v="0"/>
    <n v="0"/>
    <n v="0"/>
    <m/>
    <n v="0"/>
  </r>
  <r>
    <n v="817"/>
    <s v="30450923"/>
    <s v="BIP"/>
    <s v="CONSERVACION ESTADIO DE FUTBOL DE TONGOY, COQUIMBO"/>
    <s v="Sin Rate"/>
    <s v="Proyectos (31.02)"/>
    <s v="Ejecución"/>
    <s v="Comunal"/>
    <s v=""/>
    <s v="Coquimbo"/>
    <s v=""/>
    <x v="1"/>
    <x v="0"/>
    <x v="0"/>
    <s v="Gobierno Regional"/>
    <s v="Fndr"/>
    <s v="Glosa GORE. Glosa 04 (Subt. 29, 31, 33),Glosa GORE. Glosa 08 (Subt. 29, 31, 33)"/>
    <s v="75.331.000"/>
    <s v="75.331.000"/>
    <n v="2101000"/>
    <n v="0"/>
    <n v="210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8"/>
    <s v="30452923"/>
    <s v="BIP"/>
    <s v="Capacitación Internacional - Zonas Rezagadas Coquimbo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Glosa GORE. Glosa 04 (Subt. 29, 31, 33),Glosa GORE. Glosa 08 (Subt. 29, 31, 33)"/>
    <s v="-"/>
    <s v="-"/>
    <n v="213878000"/>
    <n v="7406000"/>
    <n v="109719000"/>
    <n v="96753000"/>
    <n v="0"/>
    <n v="109719000"/>
    <n v="109719000"/>
    <n v="109719000"/>
    <n v="0"/>
    <n v="0"/>
    <n v="0"/>
    <n v="0"/>
    <n v="0"/>
    <n v="0"/>
    <n v="0"/>
    <n v="0"/>
    <n v="0"/>
    <n v="0"/>
    <n v="0"/>
    <m/>
    <n v="1"/>
  </r>
  <r>
    <n v="819"/>
    <s v="30453423"/>
    <s v="BIP"/>
    <s v="ADQUISICION CÁMARAS DE FISCALIZACIÓN PARA TP, EJE COLON"/>
    <s v=""/>
    <s v="ADQUISICIÓN DE ACTIVOS NO FINANCIEROS (29)"/>
    <s v="Ejecución"/>
    <s v="Comunal"/>
    <s v=""/>
    <s v="La Serena"/>
    <s v=""/>
    <x v="5"/>
    <x v="0"/>
    <x v="0"/>
    <s v="Gobierno Regional"/>
    <s v="Fndr"/>
    <s v="LEY 20378, ART 5A"/>
    <s v="-"/>
    <s v="-"/>
    <n v="262233000"/>
    <n v="0"/>
    <n v="26233000"/>
    <n v="0"/>
    <n v="236000000"/>
    <n v="0"/>
    <n v="0"/>
    <n v="0"/>
    <n v="0"/>
    <n v="0"/>
    <n v="0"/>
    <n v="0"/>
    <n v="0"/>
    <n v="0"/>
    <n v="0"/>
    <n v="0"/>
    <n v="0"/>
    <n v="0"/>
    <n v="0"/>
    <m/>
    <n v="0"/>
  </r>
  <r>
    <n v="820"/>
    <s v="30459299"/>
    <s v="BIP"/>
    <s v="TRANSFERENCIA PROGRAMA CREE FOSIS 2016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700000000"/>
    <n v="661616957"/>
    <n v="3838304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1"/>
    <s v="30459823"/>
    <s v="BIP"/>
    <s v="REPOSICION SEDE SOCIAL VILLA LA FLORIDA, ARBOLEDA GRANDE SALAMANCA"/>
    <s v=""/>
    <s v="A Otras Entidades Públicas (33.03)"/>
    <s v="Ejecución"/>
    <s v="Comunal"/>
    <s v=""/>
    <s v="Salamanca"/>
    <s v=""/>
    <x v="3"/>
    <x v="0"/>
    <x v="0"/>
    <s v="Gobierno Regional"/>
    <s v="Fndr"/>
    <s v=""/>
    <s v="-"/>
    <s v="-"/>
    <n v="45973143"/>
    <n v="18816701"/>
    <n v="11832061"/>
    <n v="0"/>
    <n v="15324381"/>
    <n v="11832061"/>
    <n v="11832061"/>
    <n v="0"/>
    <n v="11832061"/>
    <n v="0"/>
    <n v="0"/>
    <n v="0"/>
    <n v="0"/>
    <n v="0"/>
    <n v="0"/>
    <n v="0"/>
    <n v="0"/>
    <n v="0"/>
    <n v="0"/>
    <m/>
    <n v="1"/>
  </r>
  <r>
    <n v="822"/>
    <s v="30459823-0"/>
    <s v="OTRO"/>
    <s v="REPOSICIÓN SEDE SOCIAL VILLA LA FLORIDA, ARBOLEDA GRANDE,  SALAMANCA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45973143"/>
    <n v="0"/>
    <n v="4597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3"/>
    <s v="30459964"/>
    <s v="BIP"/>
    <s v="REPOSICION ASCENSOR EDIFICIO CONSISTORIAL LA SERENA"/>
    <s v=""/>
    <s v="ADQUISICIÓN DE ACTIVOS NO FINANCIEROS (29)"/>
    <s v="Ejecución"/>
    <s v="Comunal"/>
    <s v=""/>
    <s v="La Serena"/>
    <s v=""/>
    <x v="3"/>
    <x v="0"/>
    <x v="0"/>
    <s v="Gobierno Regional"/>
    <s v="Fndr"/>
    <s v="SUBTÍTULO 29"/>
    <s v="-"/>
    <s v="-"/>
    <n v="75750000"/>
    <n v="0"/>
    <n v="75750000"/>
    <n v="0"/>
    <n v="0"/>
    <m/>
    <m/>
    <m/>
    <m/>
    <m/>
    <m/>
    <m/>
    <m/>
    <m/>
    <m/>
    <m/>
    <m/>
    <m/>
    <m/>
    <m/>
    <n v="0"/>
  </r>
  <r>
    <n v="824"/>
    <s v="30459995"/>
    <s v="BIP"/>
    <s v="REPOSICIÓN ACCESO SUR PICHIDANGUI, COMUNA DE LOS VILOS"/>
    <s v="RS"/>
    <s v="Proyectos (31.02)"/>
    <s v="Ejecución"/>
    <s v="Comunal"/>
    <s v=""/>
    <s v="Los Vilos"/>
    <s v=""/>
    <x v="5"/>
    <x v="0"/>
    <x v="0"/>
    <s v="Seremi de Vivienda y Urbanismo"/>
    <s v="Prov.Ley Nro 20.378 Transantiago"/>
    <s v="Glosa GORE. Glosa 04 (Subt. 29, 31, 33),Glosa GORE. Glosa 08 (Subt. 29, 31, 33)"/>
    <s v="1.464.688.000"/>
    <s v="1.464.688.000"/>
    <n v="1464688000"/>
    <n v="1191000"/>
    <n v="1257531496"/>
    <n v="0"/>
    <n v="205965504"/>
    <n v="1214649718"/>
    <n v="1214649718"/>
    <n v="0"/>
    <n v="0"/>
    <n v="95622522"/>
    <n v="215087013"/>
    <n v="201038800"/>
    <n v="177887393"/>
    <n v="154665397"/>
    <n v="147536959"/>
    <n v="147159251"/>
    <n v="75652383"/>
    <n v="0"/>
    <n v="0"/>
    <m/>
    <n v="0.96590003659041557"/>
  </r>
  <r>
    <n v="825"/>
    <s v="30460623-0"/>
    <s v="OTRO"/>
    <s v="CONSTRUCCIÓN MULTICANCHA FLOR DEL VALLE BAJO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62675255"/>
    <n v="0"/>
    <n v="62675255"/>
    <n v="0"/>
    <n v="0"/>
    <n v="56011664"/>
    <n v="56011664"/>
    <n v="0"/>
    <n v="0"/>
    <n v="0"/>
    <n v="0"/>
    <n v="0"/>
    <n v="0"/>
    <n v="0"/>
    <n v="56011664"/>
    <n v="0"/>
    <n v="0"/>
    <n v="0"/>
    <n v="0"/>
    <n v="0"/>
    <n v="0.89368067190153433"/>
  </r>
  <r>
    <n v="826"/>
    <s v="30462073-0"/>
    <s v="OTRO"/>
    <s v="CONSTRUCCIÓN MULTICANCHA  CARRETONES, COMUNA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55574933"/>
    <n v="0"/>
    <n v="55574933"/>
    <n v="0"/>
    <n v="0"/>
    <n v="74116438"/>
    <n v="74116438"/>
    <n v="0"/>
    <n v="0"/>
    <n v="0"/>
    <n v="0"/>
    <n v="0"/>
    <n v="5953368"/>
    <n v="0"/>
    <n v="10498392"/>
    <n v="20581668"/>
    <n v="37083010"/>
    <n v="0"/>
    <n v="0"/>
    <n v="0"/>
    <n v="1.3336307216060881"/>
  </r>
  <r>
    <n v="827"/>
    <s v="30462630-0"/>
    <s v="OTRO"/>
    <s v="CONSTRUCCIÓN PLAZA CHARLESBOURG V-VI ETAPA, OVALLE"/>
    <s v="Sin Rate"/>
    <s v="A Otras Entidades Públicas (33.03)"/>
    <s v="Ejecución"/>
    <s v="Comunal"/>
    <s v=""/>
    <s v="Ovalle"/>
    <s v=""/>
    <x v="3"/>
    <x v="0"/>
    <x v="0"/>
    <s v="Gobierno Regional"/>
    <s v="Fndr"/>
    <s v="SUBTÍTULO 33,Glosa GORE. Glosa 04 (Subt. 29, 31, 33),Glosa GORE. Glosa 08 (Subt. 29, 31, 33)"/>
    <s v="-"/>
    <s v="-"/>
    <n v="67466608"/>
    <n v="0"/>
    <n v="67466608"/>
    <n v="0"/>
    <n v="0"/>
    <n v="46782172"/>
    <n v="46782172"/>
    <n v="0"/>
    <n v="0"/>
    <n v="0"/>
    <n v="0"/>
    <n v="0"/>
    <n v="11517296"/>
    <n v="10726166"/>
    <n v="24538710"/>
    <n v="0"/>
    <n v="0"/>
    <n v="0"/>
    <n v="0"/>
    <n v="0"/>
    <n v="0.69341224328337359"/>
  </r>
  <r>
    <n v="828"/>
    <s v="30462637-0"/>
    <s v="OTRO"/>
    <s v="CONSTRUCCIÓN ALUMBRADO PÚBLICO SECTOR RAMPA, OVALLE"/>
    <s v="Sin Rate"/>
    <s v="A Otras Entidades Públicas (33.03)"/>
    <s v="Ejecución"/>
    <s v="Comunal"/>
    <s v=""/>
    <s v="Ovalle"/>
    <s v=""/>
    <x v="4"/>
    <x v="0"/>
    <x v="0"/>
    <s v="Gobierno Regional"/>
    <s v="Fndr"/>
    <s v="SUBTÍTULO 33"/>
    <s v="-"/>
    <s v="-"/>
    <n v="75988298"/>
    <n v="0"/>
    <n v="759882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30463172-0"/>
    <s v="OTRO"/>
    <s v="HABILITACIÓN Y MEJORAMIENTO  DE ESPACIOS PARA LA CIUDAD DE COMBARBALÁ"/>
    <s v="Sin Rate"/>
    <s v="A Otras Entidades Públicas (33.03)"/>
    <s v="Ejecución"/>
    <s v="Comunal"/>
    <s v=""/>
    <s v="Combarbala"/>
    <s v=""/>
    <x v="1"/>
    <x v="0"/>
    <x v="0"/>
    <s v="Gobierno Regional"/>
    <s v="Fndr"/>
    <s v="SUBTÍTULO 33"/>
    <s v="-"/>
    <s v="-"/>
    <n v="72144008"/>
    <n v="60190564"/>
    <n v="119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0"/>
    <s v="30463273-0"/>
    <s v="OTRO"/>
    <s v="CONSTRUCCIÓN PLAZA HIGUERAS DE RAPEL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40860227"/>
    <n v="0"/>
    <n v="4086022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1"/>
    <s v="30463288-0"/>
    <s v="OTRO"/>
    <s v="CONSTRUCCIÓN  SERVICIOS HIGIÉNICOS Y CAMARINES,  LOCALIDAD  QUELÉN BAJO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76161146"/>
    <n v="0"/>
    <n v="7616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2"/>
    <s v="30463380-0"/>
    <s v="OTRO"/>
    <s v="CONSTRUCCIÓN PLAZA SKATEPARK PARQUE COLL"/>
    <s v="Sin Rate"/>
    <s v="A Otras Entidades Públicas (33.03)"/>
    <s v="Ejecución"/>
    <s v="Comunal"/>
    <s v=""/>
    <s v="La Serena"/>
    <s v=""/>
    <x v="1"/>
    <x v="0"/>
    <x v="0"/>
    <s v="Gobierno Regional"/>
    <s v="Fndr"/>
    <s v="SUBTÍTULO 33,Glosa GORE. Glosa 04 (Subt. 29, 31, 33),Glosa GORE. Glosa 08 (Subt. 29, 31, 33)"/>
    <s v="-"/>
    <s v="-"/>
    <n v="36847345"/>
    <n v="0"/>
    <n v="36847345"/>
    <n v="0"/>
    <n v="0"/>
    <n v="22822062"/>
    <n v="22822062"/>
    <n v="0"/>
    <n v="0"/>
    <n v="0"/>
    <n v="11866912"/>
    <n v="0"/>
    <n v="10955150"/>
    <n v="0"/>
    <n v="0"/>
    <n v="0"/>
    <n v="0"/>
    <n v="0"/>
    <n v="0"/>
    <n v="0"/>
    <n v="0.61936788118655495"/>
  </r>
  <r>
    <n v="833"/>
    <s v="30463416-0"/>
    <s v="OTRO"/>
    <s v="CONSTRUCCIÓN MAQUINAS DE EJERCICIOS Y JUEGOS VARIAS PLAZAS"/>
    <s v="Sin Rate"/>
    <s v="A Otras Entidades Públicas (33.03)"/>
    <s v="Ejecución"/>
    <s v="Comunal"/>
    <s v=""/>
    <s v="La Serena"/>
    <s v=""/>
    <x v="7"/>
    <x v="0"/>
    <x v="0"/>
    <s v="Gobierno Regional"/>
    <s v="Fndr"/>
    <s v="SUBTÍTULO 33,Glosa GORE. Glosa 04 (Subt. 29, 31, 33),Glosa GORE. Glosa 08 (Subt. 29, 31, 33)"/>
    <s v="-"/>
    <s v="-"/>
    <n v="56754000"/>
    <n v="0"/>
    <n v="56754000"/>
    <n v="0"/>
    <n v="0"/>
    <n v="21077875"/>
    <n v="21077875"/>
    <n v="0"/>
    <n v="0"/>
    <n v="0"/>
    <n v="0"/>
    <n v="21077875"/>
    <n v="0"/>
    <n v="0"/>
    <n v="0"/>
    <n v="0"/>
    <n v="0"/>
    <n v="0"/>
    <n v="0"/>
    <n v="0"/>
    <n v="0.37139012228212992"/>
  </r>
  <r>
    <n v="834"/>
    <s v="30463525-0"/>
    <s v="OTRO"/>
    <s v="MEJORAMIENTO INFRAESTRUCTURA DEPORTIVA Y COMUNITARIA, COMUNA DE RIO HURTADO"/>
    <s v="Sin Rate"/>
    <s v="A Otras Entidades Públicas (33.03)"/>
    <s v="Ejecución"/>
    <s v="Comunal"/>
    <s v=""/>
    <s v="Rio Hurtado"/>
    <s v=""/>
    <x v="15"/>
    <x v="0"/>
    <x v="0"/>
    <s v="Gobierno Regional"/>
    <s v="Fndr"/>
    <s v="SUBTÍTULO 33,Glosa GORE. Glosa 04 (Subt. 29, 31, 33),Glosa GORE. Glosa 08 (Subt. 29, 31, 33)"/>
    <s v="-"/>
    <s v="-"/>
    <n v="61348286"/>
    <n v="0"/>
    <n v="61348286"/>
    <n v="0"/>
    <n v="0"/>
    <n v="58986753"/>
    <n v="58986753"/>
    <n v="0"/>
    <n v="44291443"/>
    <n v="5770310"/>
    <n v="0"/>
    <n v="8925000"/>
    <n v="0"/>
    <n v="0"/>
    <n v="0"/>
    <n v="0"/>
    <n v="0"/>
    <n v="0"/>
    <n v="0"/>
    <n v="0"/>
    <n v="0.96150612911989097"/>
  </r>
  <r>
    <n v="835"/>
    <s v="30463526-0"/>
    <s v="OTRO"/>
    <s v="MEJORAMIENTO ÁREA VERDE VILLA EL PALQUI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71467942"/>
    <n v="0"/>
    <n v="71467942"/>
    <n v="0"/>
    <n v="0"/>
    <n v="54910518"/>
    <n v="54910518"/>
    <n v="0"/>
    <n v="0"/>
    <n v="0"/>
    <n v="0"/>
    <n v="0"/>
    <n v="6327280"/>
    <n v="7403288"/>
    <n v="0"/>
    <n v="27703200"/>
    <n v="13476750"/>
    <n v="0"/>
    <n v="0"/>
    <n v="0"/>
    <n v="0.76832376116273227"/>
  </r>
  <r>
    <n v="836"/>
    <s v="30463636-0"/>
    <s v="OTRO"/>
    <s v="MEJORAMIENTO DE ZONAS DE JUEGOS INFANTILES  COMUNA DE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82927395"/>
    <n v="0"/>
    <n v="8292739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7"/>
    <s v="30463639-0"/>
    <s v="OTRO"/>
    <s v="MEJORAMIENTO LUMINARIAS SOLARES,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28052584"/>
    <n v="0"/>
    <n v="2805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8"/>
    <s v="30463656-0"/>
    <s v="OTRO"/>
    <s v="MEJORAMIENTO SEDES SOCIAL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45605426"/>
    <n v="0"/>
    <n v="4560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9"/>
    <s v="30463658-0"/>
    <s v="OTRO"/>
    <s v="REPOSICIÓN  SEDE SOCIAL LANCO, COMUNA DE ILLAPEL"/>
    <s v="Sin Rate"/>
    <s v="A Otras Entidades Públicas (33.03)"/>
    <s v="Ejecución"/>
    <s v="Comunal"/>
    <s v=""/>
    <s v="Lanco"/>
    <s v=""/>
    <x v="7"/>
    <x v="0"/>
    <x v="0"/>
    <s v="Gobierno Regional"/>
    <s v="Fndr"/>
    <s v="SUBTÍTULO 33,Glosa GORE. Glosa 04 (Subt. 29, 31, 33),Glosa GORE. Glosa 08 (Subt. 29, 31, 33)"/>
    <s v="-"/>
    <s v="-"/>
    <n v="60454402"/>
    <n v="55439000"/>
    <n v="5015402"/>
    <n v="0"/>
    <n v="0"/>
    <n v="377655"/>
    <n v="377655"/>
    <n v="0"/>
    <n v="377655"/>
    <n v="0"/>
    <n v="0"/>
    <n v="0"/>
    <n v="0"/>
    <n v="0"/>
    <n v="0"/>
    <n v="0"/>
    <n v="0"/>
    <n v="0"/>
    <n v="0"/>
    <n v="0"/>
    <n v="7.5299048810045538E-2"/>
  </r>
  <r>
    <n v="840"/>
    <s v="30463677-0"/>
    <s v="OTRO"/>
    <s v="AMPLIACIÓN SEDE SOCIAL CLUB DEPORTIVO SOL DE MAR"/>
    <s v="Sin Rate"/>
    <s v="A Otras Entidades Públicas (33.03)"/>
    <s v="Ejecución"/>
    <s v="Comunal"/>
    <s v=""/>
    <s v="La Higuera"/>
    <s v=""/>
    <x v="15"/>
    <x v="0"/>
    <x v="0"/>
    <s v="Gobierno Regional"/>
    <s v="Fndr"/>
    <s v="SUBTÍTULO 33,Glosa GORE. Glosa 04 (Subt. 29, 31, 33),Glosa GORE. Glosa 08 (Subt. 29, 31, 33)"/>
    <s v="-"/>
    <s v="-"/>
    <n v="27000000"/>
    <n v="0"/>
    <n v="27000000"/>
    <n v="0"/>
    <n v="0"/>
    <n v="27000000"/>
    <n v="27000000"/>
    <n v="0"/>
    <n v="0"/>
    <n v="0"/>
    <n v="23738379"/>
    <n v="0"/>
    <n v="3261621"/>
    <n v="0"/>
    <n v="0"/>
    <n v="0"/>
    <n v="0"/>
    <n v="0"/>
    <n v="0"/>
    <n v="0"/>
    <n v="1"/>
  </r>
  <r>
    <n v="841"/>
    <s v="30463682-0"/>
    <s v="OTRO"/>
    <s v="MEJORAMIENTO PLAZA DE ARMAS PUNITAQUI  "/>
    <s v="Sin Rate"/>
    <s v="A Otras Entidades Públicas (33.03)"/>
    <s v="Ejecución"/>
    <s v="Comunal"/>
    <s v=""/>
    <s v="Punitaqui"/>
    <s v=""/>
    <x v="3"/>
    <x v="0"/>
    <x v="0"/>
    <s v="Gobierno Regional"/>
    <s v="Fndr"/>
    <s v="SUBTÍTULO 33,Glosa GORE. Glosa 04 (Subt. 29, 31, 33),Glosa GORE. Glosa 08 (Subt. 29, 31, 33)"/>
    <s v="-"/>
    <s v="-"/>
    <n v="89763000"/>
    <n v="30505219"/>
    <n v="58992896"/>
    <n v="0"/>
    <n v="264885"/>
    <n v="58992896"/>
    <n v="58992896"/>
    <n v="0"/>
    <n v="0"/>
    <n v="50008396"/>
    <n v="0"/>
    <n v="0"/>
    <n v="8984500"/>
    <n v="0"/>
    <n v="0"/>
    <n v="0"/>
    <n v="0"/>
    <n v="0"/>
    <n v="0"/>
    <n v="34"/>
    <n v="1"/>
  </r>
  <r>
    <n v="842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545759"/>
    <n v="0"/>
    <n v="208241"/>
    <n v="23244174"/>
    <n v="23244174"/>
    <n v="0"/>
    <n v="0"/>
    <n v="0"/>
    <n v="0"/>
    <n v="0"/>
    <n v="0"/>
    <n v="0"/>
    <n v="0"/>
    <n v="23244174"/>
    <n v="0"/>
    <n v="0"/>
    <n v="0"/>
    <m/>
    <n v="0.54633351352363935"/>
  </r>
  <r>
    <n v="843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4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5"/>
    <s v="30463815-0"/>
    <s v="OTRO"/>
    <s v="CONSTRUCCIÓN PLAZA DE JUEGOS LOS POZOS, CANELA"/>
    <s v="Sin Rate"/>
    <s v="A Otras Entidades Públicas (33.03)"/>
    <s v="Ejecución"/>
    <s v="Comunal"/>
    <s v=""/>
    <s v="Canela"/>
    <s v=""/>
    <x v="7"/>
    <x v="0"/>
    <x v="0"/>
    <s v="Gobierno Regional"/>
    <s v="Fndr"/>
    <s v="SUBTÍTULO 33,Glosa GORE. Glosa 04 (Subt. 29, 31, 33),Glosa GORE. Glosa 08 (Subt. 29, 31, 33)"/>
    <s v="-"/>
    <s v="-"/>
    <n v="40280000"/>
    <n v="0"/>
    <n v="40280000"/>
    <n v="0"/>
    <n v="0"/>
    <n v="30747366"/>
    <n v="30747366"/>
    <n v="0"/>
    <n v="0"/>
    <n v="0"/>
    <n v="0"/>
    <n v="17500868"/>
    <n v="13246498"/>
    <n v="0"/>
    <n v="0"/>
    <n v="0"/>
    <n v="0"/>
    <n v="0"/>
    <n v="0"/>
    <n v="0"/>
    <n v="0.7633407646474677"/>
  </r>
  <r>
    <n v="846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7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8"/>
    <s v="30463883-0"/>
    <s v="OTRO"/>
    <s v="MEJORAMIENTO ÁREAS VERD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33906924"/>
    <n v="0"/>
    <n v="339069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30464099-0"/>
    <s v="OTRO"/>
    <s v="CONSTRUCCIÓN PLAZA DE JUEGOS LAS MANGAS, CANELA"/>
    <s v="Sin Rate"/>
    <s v="A Otras Entidades Públicas (33.03)"/>
    <s v="Ejecución"/>
    <s v="Comunal"/>
    <s v=""/>
    <s v="Canela"/>
    <s v=""/>
    <x v="15"/>
    <x v="0"/>
    <x v="0"/>
    <s v="Gobierno Regional"/>
    <s v="Fndr"/>
    <s v="SUBTÍTULO 33,Glosa GORE. Glosa 04 (Subt. 29, 31, 33),Glosa GORE. Glosa 08 (Subt. 29, 31, 33)"/>
    <s v="-"/>
    <s v="-"/>
    <n v="30667000"/>
    <n v="0"/>
    <n v="30667000"/>
    <n v="0"/>
    <n v="0"/>
    <n v="16603476"/>
    <n v="16603476"/>
    <n v="0"/>
    <n v="0"/>
    <n v="0"/>
    <n v="0"/>
    <n v="0"/>
    <n v="8230338"/>
    <n v="8373138"/>
    <n v="0"/>
    <n v="0"/>
    <n v="0"/>
    <n v="0"/>
    <n v="0"/>
    <n v="0"/>
    <n v="0.5414118107411876"/>
  </r>
  <r>
    <n v="850"/>
    <s v="30464524"/>
    <s v="BIP"/>
    <s v="TRANSFERENCIA PROGRAMA ESPECIAL DE DESARROLLO LOCAL PARA ZONAS REZAGA"/>
    <s v=""/>
    <s v="A Otras Entidades Públicas (33.03)"/>
    <s v="Ejecución"/>
    <s v="Regional"/>
    <s v=""/>
    <s v=""/>
    <s v=""/>
    <x v="3"/>
    <x v="0"/>
    <x v="0"/>
    <s v="Gobierno Regional"/>
    <s v="Fndr"/>
    <s v="Glosa GORE. Glosa 04 (Subt. 29, 31, 33),Glosa GORE. Glosa 08 (Subt. 29, 31, 33)"/>
    <s v="-"/>
    <s v="-"/>
    <n v="296905000"/>
    <n v="0"/>
    <n v="286993000"/>
    <n v="9912000"/>
    <n v="0"/>
    <n v="286993000"/>
    <n v="286993000"/>
    <n v="0"/>
    <n v="0"/>
    <n v="0"/>
    <n v="0"/>
    <n v="286993000"/>
    <n v="0"/>
    <n v="0"/>
    <n v="0"/>
    <n v="0"/>
    <n v="0"/>
    <n v="0"/>
    <n v="0"/>
    <m/>
    <n v="1"/>
  </r>
  <r>
    <n v="851"/>
    <s v="30465139"/>
    <s v="BIP"/>
    <s v="CONSERVACION CAMINO BASICO RUTA D-37E,S:CAIMANES-TÚNEL LAS ASTAS"/>
    <s v="RS"/>
    <s v="Proyectos (31.02)"/>
    <s v="Ejecución"/>
    <s v="Comunal"/>
    <s v=""/>
    <s v="Illapel,Los Vilos"/>
    <s v=""/>
    <x v="5"/>
    <x v="0"/>
    <x v="0"/>
    <s v="Dirección Vialidad"/>
    <s v="Fndr"/>
    <s v="PAVIMENTACION,Glosa GORE. Glosa 04 (Subt. 29, 31, 33),Glosa GORE. Glosa 08 (Subt. 29, 31, 33)"/>
    <s v="1.093.888.736"/>
    <s v="1.093.888.736"/>
    <n v="1093888736"/>
    <n v="7857000"/>
    <n v="996613300"/>
    <n v="0"/>
    <n v="89418436"/>
    <n v="488094788"/>
    <n v="488094788"/>
    <n v="0"/>
    <n v="0"/>
    <n v="0"/>
    <n v="0"/>
    <n v="0"/>
    <n v="0"/>
    <n v="0"/>
    <n v="85972042"/>
    <n v="182123089"/>
    <n v="219999657"/>
    <n v="0"/>
    <n v="0"/>
    <m/>
    <n v="0.48975343596157106"/>
  </r>
  <r>
    <n v="852"/>
    <s v="30465142"/>
    <s v="OTRO"/>
    <s v="TRANSFERENCIA PROPUESTA DE FINANCIAMIENTO BASAL CRDP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1833407024"/>
    <n v="531359598"/>
    <n v="568776000"/>
    <n v="733271426"/>
    <n v="0"/>
    <n v="561531000"/>
    <n v="561531000"/>
    <n v="561531000"/>
    <n v="0"/>
    <n v="0"/>
    <n v="0"/>
    <n v="0"/>
    <n v="0"/>
    <n v="0"/>
    <n v="0"/>
    <n v="0"/>
    <n v="0"/>
    <n v="0"/>
    <n v="0"/>
    <m/>
    <n v="0.98726212076458919"/>
  </r>
  <r>
    <n v="853"/>
    <s v="30465164"/>
    <s v="BIP"/>
    <s v="CONSERVACION CAMINO BASICO RUTA D-525, S:OVALLE-TALHUÉN, PROV.LIMARÍ"/>
    <s v="Sin Rate"/>
    <s v="Proyectos (31.02)"/>
    <s v="Ejecución"/>
    <s v="Comunal"/>
    <s v=""/>
    <s v="Ovalle"/>
    <s v=""/>
    <x v="5"/>
    <x v="0"/>
    <x v="0"/>
    <s v="Dirección Vialidad"/>
    <s v="Prov.Fondo de Inversion y Reconversion Regional"/>
    <s v="CAMINO BASICO,Glosa GORE. Glosa 04 (Subt. 29, 31, 33),Glosa GORE. Glosa 08 (Subt. 29, 31, 33)"/>
    <s v="1.140.413.000"/>
    <s v="1.140.413.000"/>
    <n v="1140413000"/>
    <n v="218506542"/>
    <n v="921906458"/>
    <n v="0"/>
    <n v="0"/>
    <n v="913621677"/>
    <n v="913621677"/>
    <n v="0"/>
    <n v="335929232"/>
    <n v="177760430"/>
    <n v="113409105"/>
    <n v="35284759"/>
    <n v="0"/>
    <n v="112524129"/>
    <n v="0"/>
    <n v="0"/>
    <n v="138714022"/>
    <n v="0"/>
    <n v="0"/>
    <m/>
    <n v="0.99101342557251071"/>
  </r>
  <r>
    <n v="854"/>
    <s v="30465239"/>
    <s v="BIP"/>
    <s v="CONSTRUCCION DE TRES ESTACIONES MÃ‰DICOS RURALES"/>
    <s v=""/>
    <s v="A Otras Entidades Públicas (33.03)"/>
    <s v="Ejecución"/>
    <s v="Comunal"/>
    <s v=""/>
    <s v="Ovalle"/>
    <s v=""/>
    <x v="9"/>
    <x v="0"/>
    <x v="0"/>
    <s v="Gobierno Regional"/>
    <s v="Fndr"/>
    <s v="SUBTÍTULO 33"/>
    <s v="-"/>
    <s v="-"/>
    <n v="75152000"/>
    <n v="0"/>
    <n v="80998000"/>
    <n v="-5846000"/>
    <n v="0"/>
    <m/>
    <m/>
    <m/>
    <m/>
    <m/>
    <m/>
    <m/>
    <m/>
    <m/>
    <m/>
    <m/>
    <m/>
    <m/>
    <m/>
    <m/>
    <n v="0"/>
  </r>
  <r>
    <n v="855"/>
    <s v="30465241"/>
    <s v="BIP"/>
    <s v="CONSERVACION CAMINO BASICO RUTA D-563, S:CRUCE RUTA 45 - SAN JULIAN"/>
    <s v="RS"/>
    <s v="Proyectos (31.02)"/>
    <s v="Ejecución"/>
    <s v="Comunal"/>
    <s v=""/>
    <s v="Ovalle"/>
    <s v=""/>
    <x v="5"/>
    <x v="0"/>
    <x v="0"/>
    <s v="Dirección Vialidad"/>
    <s v="Fndr"/>
    <s v="PAVIMENTACION,Glosa GORE. Glosa 04 (Subt. 29, 31, 33),Glosa GORE. Glosa 08 (Subt. 29, 31, 33)"/>
    <s v="1.455.864.000"/>
    <s v="1.455.864.000"/>
    <n v="1455864000"/>
    <n v="7642000"/>
    <n v="768347000"/>
    <n v="679875000"/>
    <n v="0"/>
    <n v="467255570"/>
    <n v="467255570"/>
    <n v="0"/>
    <n v="0"/>
    <n v="0"/>
    <n v="0"/>
    <n v="0"/>
    <n v="0"/>
    <n v="0"/>
    <n v="33369218"/>
    <n v="195539713"/>
    <n v="238346639"/>
    <n v="0"/>
    <n v="0"/>
    <m/>
    <n v="0.60813092261699464"/>
  </r>
  <r>
    <n v="856"/>
    <s v="30465392"/>
    <s v="BIP"/>
    <s v="CONSERVACION CAMINO BASICO RUTA D-457, SAMO ALTO-ANDACOLLO, TR-ELQUI"/>
    <s v="RS"/>
    <s v="Proyectos (31.02)"/>
    <s v="Ejecución"/>
    <s v="Comunal"/>
    <s v=""/>
    <s v="Andacollo,Rio Hurtado"/>
    <s v=""/>
    <x v="5"/>
    <x v="0"/>
    <x v="0"/>
    <s v="Dirección Vialidad"/>
    <s v="Fndr"/>
    <s v="Glosa GORE. Glosa 04 (Subt. 29, 31, 33),Glosa GORE. Glosa 08 (Subt. 29, 31, 33)"/>
    <s v="1.516.400.384"/>
    <s v="1.516.400.384"/>
    <n v="1516400384"/>
    <n v="3718000"/>
    <n v="873000000"/>
    <n v="312682384"/>
    <n v="327000000"/>
    <n v="401262609"/>
    <n v="401262609"/>
    <n v="0"/>
    <n v="0"/>
    <n v="0"/>
    <n v="0"/>
    <n v="0"/>
    <n v="0"/>
    <n v="0"/>
    <n v="148973508"/>
    <n v="50171953"/>
    <n v="202117148"/>
    <n v="0"/>
    <n v="0"/>
    <m/>
    <n v="0.45963643642611685"/>
  </r>
  <r>
    <n v="857"/>
    <s v="30465395"/>
    <s v="BIP"/>
    <s v="REPOSICION ESTACIÓN MEDICO RURAL, LAS JARILLAS, SALAMANCA"/>
    <s v=""/>
    <s v="A Otras Entidades Públicas (33.03)"/>
    <s v="Ejecución"/>
    <s v="Comunal"/>
    <s v=""/>
    <s v="Salamanca"/>
    <s v=""/>
    <x v="9"/>
    <x v="0"/>
    <x v="0"/>
    <s v="I. Municipalidad de Salamanca"/>
    <s v="Fndr"/>
    <s v="Fondo Regional de Iniciativa Local (FRIL)"/>
    <s v="-"/>
    <s v="-"/>
    <n v="65104000"/>
    <n v="0"/>
    <n v="65104000"/>
    <n v="0"/>
    <n v="0"/>
    <m/>
    <m/>
    <m/>
    <m/>
    <m/>
    <m/>
    <m/>
    <m/>
    <m/>
    <m/>
    <m/>
    <m/>
    <m/>
    <m/>
    <m/>
    <n v="0"/>
  </r>
  <r>
    <n v="858"/>
    <s v="30465942"/>
    <s v="BIP"/>
    <s v="CONSTRUCCION ESTACIÓN MÉDICO RURAL SAN LORENZO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59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0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1"/>
    <s v="30466285"/>
    <s v="BIP"/>
    <s v="PREVENCION  CONSUMO DE DROGAS Y ALCOHOL COMUNAS CANELA Y SALAMANCA"/>
    <s v="RS"/>
    <s v="Programas de Inversión (31.03)"/>
    <s v="Ejecución"/>
    <s v="Provincial"/>
    <s v="CHOAPA"/>
    <s v=""/>
    <s v=""/>
    <x v="3"/>
    <x v="0"/>
    <x v="0"/>
    <s v="Gobierno Regional"/>
    <s v="Fndr"/>
    <s v=""/>
    <s v="1.929.000"/>
    <s v="30.783.000"/>
    <n v="1929000"/>
    <n v="0"/>
    <n v="192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2"/>
    <s v="30466791"/>
    <s v="BIP"/>
    <s v="MEJORAMIENTO INFRAESTRUCTURA EMR COMUNA DE RIO HURTADO"/>
    <s v=""/>
    <s v="A Otras Entidades Públicas (33.03)"/>
    <s v="Ejecución"/>
    <s v="Comunal"/>
    <s v=""/>
    <s v="Rio Hurtado"/>
    <s v=""/>
    <x v="9"/>
    <x v="0"/>
    <x v="0"/>
    <s v="I. Municipalidad de Rio Hurtado"/>
    <s v="Fndr"/>
    <s v="Fondo Regional de Iniciativa Local (FRIL)"/>
    <s v="-"/>
    <s v="-"/>
    <n v="53995000"/>
    <n v="0"/>
    <n v="53995000"/>
    <n v="0"/>
    <n v="0"/>
    <m/>
    <m/>
    <m/>
    <m/>
    <m/>
    <m/>
    <m/>
    <m/>
    <m/>
    <m/>
    <m/>
    <m/>
    <m/>
    <m/>
    <m/>
    <n v="0"/>
  </r>
  <r>
    <n v="863"/>
    <s v="30466950"/>
    <s v="BIP"/>
    <s v="REPARACION ESTACIONES MEDICO RURALES DE COMUNA PAIHUANO"/>
    <s v=""/>
    <s v="A Otras Entidades Públicas (33.03)"/>
    <s v="Ejecución"/>
    <s v="Comunal"/>
    <s v=""/>
    <s v="Paihuano"/>
    <s v=""/>
    <x v="9"/>
    <x v="0"/>
    <x v="0"/>
    <s v="Gobierno Regional"/>
    <s v="Fndr"/>
    <s v=""/>
    <s v="-"/>
    <s v="-"/>
    <n v="47935000"/>
    <n v="0"/>
    <n v="43690000"/>
    <n v="0"/>
    <n v="4245000"/>
    <n v="0"/>
    <n v="0"/>
    <n v="0"/>
    <n v="0"/>
    <n v="0"/>
    <n v="0"/>
    <n v="0"/>
    <n v="0"/>
    <n v="0"/>
    <n v="0"/>
    <n v="0"/>
    <n v="0"/>
    <n v="0"/>
    <n v="0"/>
    <m/>
    <n v="0"/>
  </r>
  <r>
    <n v="864"/>
    <s v="30467086"/>
    <s v="BIP"/>
    <s v="TRANSFERENCIA ECOSISTEMA DE EMPRENDIMIENTO DINÁMICO REGIONAL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000000000"/>
    <n v="242000000"/>
    <n v="330000000"/>
    <n v="428000000"/>
    <n v="0"/>
    <n v="330000000"/>
    <n v="330000000"/>
    <n v="0"/>
    <n v="0"/>
    <n v="330000000"/>
    <n v="0"/>
    <n v="0"/>
    <n v="0"/>
    <n v="0"/>
    <n v="0"/>
    <n v="0"/>
    <n v="0"/>
    <n v="0"/>
    <n v="0"/>
    <m/>
    <n v="1"/>
  </r>
  <r>
    <n v="865"/>
    <s v="30467142"/>
    <s v="BIP"/>
    <s v="TRANSFERENCIA APOYO A LA IMPLEMENTACIÓN DE LA HOJA DE RUTA DEL PER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220000000"/>
    <n v="120000000"/>
    <n v="10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6"/>
    <s v="30467149"/>
    <s v="BIP"/>
    <s v="TRANSFERENCIA DESARROLLO DE CAPACIDADES E IDENTIDAD GASTRONÓMICA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190000000"/>
    <n v="135000000"/>
    <n v="5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7"/>
    <s v="30467150"/>
    <s v="BIP"/>
    <s v="REPARACION ESTACION MEDICO RURAL PUNTA DE CHOROS"/>
    <s v=""/>
    <s v="A Otras Entidades Públicas (33.03)"/>
    <s v="Ejecución"/>
    <s v="Comunal"/>
    <s v=""/>
    <s v="La Higuera"/>
    <s v=""/>
    <x v="9"/>
    <x v="0"/>
    <x v="0"/>
    <s v="I. Municipalidad de La Higuera"/>
    <s v="Fndr"/>
    <s v="Fondo Regional de Iniciativa Local (FRIL)"/>
    <s v="-"/>
    <s v="-"/>
    <n v="39999000"/>
    <n v="0"/>
    <n v="39955440"/>
    <n v="0"/>
    <n v="43560"/>
    <n v="9179060"/>
    <n v="9179060"/>
    <n v="0"/>
    <n v="0"/>
    <n v="0"/>
    <n v="0"/>
    <n v="0"/>
    <n v="0"/>
    <n v="0"/>
    <n v="0"/>
    <n v="9179060"/>
    <n v="0"/>
    <n v="0"/>
    <n v="0"/>
    <m/>
    <n v="0.22973242191801668"/>
  </r>
  <r>
    <n v="868"/>
    <s v="30467183"/>
    <s v="BIP"/>
    <s v="TRANSFERENCIA MEJORAMIENTO DE LA COMPETITIVIDAD D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500000000"/>
    <n v="152000000"/>
    <n v="190000000"/>
    <n v="158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69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0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1"/>
    <s v="30467189"/>
    <s v="BIP"/>
    <s v="MEJORAMIENTO ESTACIONES MÉDICO RURAL  ANDACOLLITO, VARILLAR Y VIÑITA ALTA"/>
    <s v=""/>
    <s v="A Otras Entidades Públicas (33.03)"/>
    <s v="Ejecución"/>
    <s v="Comunal"/>
    <s v=""/>
    <s v="Vicuña"/>
    <s v=""/>
    <x v="9"/>
    <x v="0"/>
    <x v="0"/>
    <s v="I. Municipalidad de Vicuña"/>
    <s v="Fndr"/>
    <s v="Fondo Regional de Iniciativa Local (FRIL)"/>
    <s v="-"/>
    <s v="-"/>
    <n v="48265000"/>
    <n v="0"/>
    <n v="47740420"/>
    <n v="0"/>
    <n v="524580"/>
    <n v="34863832"/>
    <n v="34863832"/>
    <n v="0"/>
    <n v="0"/>
    <n v="0"/>
    <n v="0"/>
    <n v="0"/>
    <n v="0"/>
    <n v="0"/>
    <n v="20543832"/>
    <n v="14320000"/>
    <n v="0"/>
    <n v="0"/>
    <n v="0"/>
    <m/>
    <n v="0.73027912196834466"/>
  </r>
  <r>
    <n v="872"/>
    <s v="30467194"/>
    <s v="BIP"/>
    <s v="TRANSFERENCIA DESARROLLO DE LOCACIONES FÍLMICAS Y CINEMATROGRÁF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98000000"/>
    <n v="115000000"/>
    <n v="8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3"/>
    <s v="30467236"/>
    <s v="BIP"/>
    <s v="INVESTIGACION MODELO DE NEGOCIOS Y ESTRATEGIAS DE INTERNACIONALIZACIÓ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60000000"/>
    <n v="39600000"/>
    <n v="204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4"/>
    <s v="30467285"/>
    <s v="BIP"/>
    <s v="ANALISIS ALTERNATIVAS DE SOLUCIÓN AL MANEJO DE RESIDUOS SÓLID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5000000"/>
    <n v="98050000"/>
    <n v="86950000"/>
    <n v="0"/>
    <n v="0"/>
    <n v="37000000"/>
    <n v="37000000"/>
    <n v="0"/>
    <n v="0"/>
    <n v="0"/>
    <n v="0"/>
    <n v="0"/>
    <n v="37000000"/>
    <n v="0"/>
    <n v="0"/>
    <n v="0"/>
    <n v="0"/>
    <n v="0"/>
    <n v="0"/>
    <m/>
    <n v="0.42553191489361702"/>
  </r>
  <r>
    <n v="875"/>
    <s v="30467286"/>
    <s v="BIP"/>
    <s v="HABILITACION ESTACIÓN MÉDICO RURAL DE INFIERNILLO"/>
    <s v=""/>
    <s v="A Otras Entidades Públicas (33.03)"/>
    <s v="Ejecución"/>
    <s v="Comunal"/>
    <s v=""/>
    <s v="Los Vilos"/>
    <s v=""/>
    <x v="9"/>
    <x v="0"/>
    <x v="0"/>
    <s v="I. Municipalidad de Los Vilos"/>
    <s v="Fndr"/>
    <s v="Fondo Regional de Iniciativa Local (FRIL)"/>
    <s v="-"/>
    <s v="-"/>
    <n v="48265000"/>
    <n v="0"/>
    <n v="48265000"/>
    <n v="0"/>
    <n v="0"/>
    <m/>
    <m/>
    <m/>
    <m/>
    <m/>
    <m/>
    <m/>
    <m/>
    <m/>
    <m/>
    <m/>
    <m/>
    <m/>
    <m/>
    <m/>
    <n v="0"/>
  </r>
  <r>
    <n v="876"/>
    <s v="30467287"/>
    <s v="BIP"/>
    <s v="INVESTIGACION PLAN DE DESARROLLO PRODUCTIVO Y TRANSFERENCIA TECNOLOGI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15000000"/>
    <n v="161250000"/>
    <n v="53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7"/>
    <s v="30467737"/>
    <s v="BIP"/>
    <s v="REPOSICION ESTACION MEDICO RURAL DE CARCAMO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52081000"/>
    <n v="0"/>
    <n v="52081000"/>
    <n v="0"/>
    <n v="0"/>
    <m/>
    <m/>
    <m/>
    <m/>
    <m/>
    <m/>
    <m/>
    <m/>
    <m/>
    <m/>
    <m/>
    <m/>
    <m/>
    <m/>
    <m/>
    <n v="0"/>
  </r>
  <r>
    <n v="878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79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80"/>
    <s v="30469693"/>
    <s v="BIP"/>
    <s v="CONSTRUCCION ESTACION MEDICO RURAL PELICANA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8995000"/>
    <n v="0"/>
    <n v="28995000"/>
    <n v="0"/>
    <n v="0"/>
    <m/>
    <m/>
    <m/>
    <m/>
    <m/>
    <m/>
    <m/>
    <m/>
    <m/>
    <m/>
    <m/>
    <m/>
    <m/>
    <m/>
    <m/>
    <n v="0"/>
  </r>
  <r>
    <n v="881"/>
    <s v="30470483"/>
    <s v="BIP"/>
    <s v="CONSTRUCCION ESTACION MEDICO RURAL LAS CARDAS, COQUIMBO"/>
    <s v=""/>
    <s v="A Otras Entidades Públicas (33.03)"/>
    <s v="Ejecución"/>
    <s v="Comunal"/>
    <s v=""/>
    <s v="Coquimbo"/>
    <s v=""/>
    <x v="9"/>
    <x v="0"/>
    <x v="0"/>
    <s v="I. Municipalidad de Coquimbo"/>
    <s v="Fndr"/>
    <s v=""/>
    <s v="-"/>
    <s v="-"/>
    <n v="75719397"/>
    <n v="0"/>
    <n v="75719397"/>
    <n v="-3115000"/>
    <n v="3115000"/>
    <n v="40000000"/>
    <n v="40000000"/>
    <n v="0"/>
    <n v="0"/>
    <n v="0"/>
    <n v="0"/>
    <n v="0"/>
    <n v="0"/>
    <n v="40000000"/>
    <n v="0"/>
    <n v="0"/>
    <n v="0"/>
    <n v="0"/>
    <n v="0"/>
    <m/>
    <n v="0.52826622483536156"/>
  </r>
  <r>
    <n v="882"/>
    <s v="30470592"/>
    <s v="BIP"/>
    <s v="REPOSICION ESTACIONES MEDICO RURALES ALTAR BAJO Y LA POLVADERA"/>
    <s v=""/>
    <s v="A Otras Entidades Públicas (33.03)"/>
    <s v="Ejecución"/>
    <s v="Comunal"/>
    <s v=""/>
    <s v="Punitaqui"/>
    <s v=""/>
    <x v="9"/>
    <x v="0"/>
    <x v="0"/>
    <s v="I. Municipalidad de Punitaqui"/>
    <s v="Fndr"/>
    <s v="Fondo Regional de Iniciativa Local (FRIL)"/>
    <s v="-"/>
    <s v="-"/>
    <n v="74859000"/>
    <n v="0"/>
    <n v="74859000"/>
    <n v="0"/>
    <n v="0"/>
    <n v="51566181"/>
    <n v="51566181"/>
    <n v="0"/>
    <n v="0"/>
    <n v="0"/>
    <n v="0"/>
    <n v="0"/>
    <n v="0"/>
    <n v="25725123"/>
    <n v="25841058"/>
    <n v="0"/>
    <n v="0"/>
    <n v="0"/>
    <n v="0"/>
    <m/>
    <n v="0.6888441069210115"/>
  </r>
  <r>
    <n v="883"/>
    <s v="30470641"/>
    <s v="BIP"/>
    <s v="MEJORAMIENTO OBRAS DE MANTENCIÓN EMR QUEBRADA.DE TALCA Y LOS CORRALE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5056000"/>
    <n v="0"/>
    <n v="25056000"/>
    <n v="0"/>
    <n v="0"/>
    <m/>
    <m/>
    <m/>
    <m/>
    <m/>
    <m/>
    <m/>
    <m/>
    <m/>
    <m/>
    <m/>
    <m/>
    <m/>
    <m/>
    <m/>
    <n v="0"/>
  </r>
  <r>
    <n v="884"/>
    <s v="30470687"/>
    <s v="BIP"/>
    <s v="REPOSICION ESTACIÃ“N MEDICO RURAL DE LOS CANELOS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45024000"/>
    <n v="0"/>
    <n v="45024000"/>
    <n v="0"/>
    <n v="0"/>
    <m/>
    <m/>
    <m/>
    <m/>
    <m/>
    <m/>
    <m/>
    <m/>
    <m/>
    <m/>
    <m/>
    <m/>
    <m/>
    <m/>
    <m/>
    <n v="0"/>
  </r>
  <r>
    <n v="885"/>
    <s v="30470688"/>
    <s v="BIP"/>
    <s v="AMPLIACION Y REMODELACIÓN ESTACIÓN MEDICO RURAL POZA HONDA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48000"/>
    <n v="0"/>
    <n v="30248000"/>
    <n v="0"/>
    <n v="0"/>
    <m/>
    <m/>
    <m/>
    <m/>
    <m/>
    <m/>
    <m/>
    <m/>
    <m/>
    <m/>
    <m/>
    <m/>
    <m/>
    <m/>
    <m/>
    <n v="0"/>
  </r>
  <r>
    <n v="886"/>
    <s v="30470735"/>
    <s v="BIP"/>
    <s v="MEJORAMIENTO Y AMPLIACIÓN ESTACIÓN MEDICO RURAL DE LA CORTADERA.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71000"/>
    <n v="0"/>
    <n v="30271000"/>
    <n v="0"/>
    <n v="0"/>
    <m/>
    <m/>
    <m/>
    <m/>
    <m/>
    <m/>
    <m/>
    <m/>
    <m/>
    <m/>
    <m/>
    <m/>
    <m/>
    <m/>
    <m/>
    <n v="0"/>
  </r>
  <r>
    <n v="887"/>
    <s v="30471536"/>
    <s v="BIP"/>
    <s v="CONSTRUCCION ESTACIÓN MEDICO RURAL PINTACURA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88"/>
    <s v="30472085"/>
    <s v="BIP"/>
    <s v="ACTUALIZACION ESTUDIO DE RIESGOS DE TSUNAMI Y ADECUACION DEL PLAN REG"/>
    <s v="Sin Rate"/>
    <s v="Estudios Básicos (31.01)"/>
    <s v="Ejecución"/>
    <s v="Comunal"/>
    <s v=""/>
    <s v="La Serena"/>
    <s v=""/>
    <x v="6"/>
    <x v="0"/>
    <x v="0"/>
    <s v="Gobierno Regional"/>
    <s v="Fndr"/>
    <s v=""/>
    <s v="120.637.000"/>
    <s v="120.637.000"/>
    <n v="120637000"/>
    <n v="0"/>
    <n v="0"/>
    <n v="0"/>
    <n v="120637000"/>
    <n v="0"/>
    <n v="0"/>
    <n v="0"/>
    <n v="0"/>
    <n v="0"/>
    <n v="0"/>
    <n v="0"/>
    <n v="0"/>
    <n v="0"/>
    <n v="0"/>
    <n v="0"/>
    <n v="0"/>
    <n v="0"/>
    <n v="0"/>
    <m/>
    <n v="0"/>
  </r>
  <r>
    <n v="889"/>
    <s v="30473384"/>
    <s v="BIP"/>
    <s v="INVESTIGACION  PARA LA IMPLE.DE LA POLÍTICA REGIONAL RURAL CAMPS."/>
    <s v=""/>
    <s v="Servicios Técnicos y Profesionales (22.11)"/>
    <s v="Ejecución"/>
    <s v="Regional"/>
    <s v=""/>
    <s v=""/>
    <s v=""/>
    <x v="13"/>
    <x v="0"/>
    <x v="0"/>
    <s v="Gobierno Regional"/>
    <s v="Fndr"/>
    <s v=""/>
    <s v="-"/>
    <s v="-"/>
    <n v="72795000"/>
    <n v="0"/>
    <n v="72795000"/>
    <n v="0"/>
    <n v="0"/>
    <n v="41751600"/>
    <n v="41751600"/>
    <n v="0"/>
    <n v="0"/>
    <n v="0"/>
    <n v="0"/>
    <n v="0"/>
    <n v="6958600"/>
    <n v="13917200"/>
    <n v="20875800"/>
    <n v="0"/>
    <n v="0"/>
    <n v="0"/>
    <n v="0"/>
    <m/>
    <n v="0.57355038120750057"/>
  </r>
  <r>
    <n v="890"/>
    <s v="30477535"/>
    <s v="BIP"/>
    <s v="CONSTRUCCION CANCHA SINTETICA COMPLEJO DEPORTIVO LAS ROSAS, COQUIMBO"/>
    <s v="RS"/>
    <s v="Proyectos (31.02)"/>
    <s v="Ejecución"/>
    <s v="Comunal"/>
    <s v=""/>
    <s v="Coquimbo"/>
    <s v=""/>
    <x v="1"/>
    <x v="0"/>
    <x v="0"/>
    <s v="Gobierno Regional"/>
    <s v="Fndr"/>
    <s v=""/>
    <s v="739.515.000"/>
    <s v="739.515.000"/>
    <n v="739515000"/>
    <n v="0"/>
    <n v="2001000"/>
    <n v="719514000"/>
    <n v="18000000"/>
    <n v="0"/>
    <n v="0"/>
    <n v="0"/>
    <n v="0"/>
    <n v="0"/>
    <n v="0"/>
    <n v="0"/>
    <n v="0"/>
    <n v="0"/>
    <n v="0"/>
    <n v="0"/>
    <n v="0"/>
    <n v="0"/>
    <n v="0"/>
    <m/>
    <n v="0"/>
  </r>
  <r>
    <n v="891"/>
    <s v="30481521"/>
    <s v="BIP"/>
    <s v="RESTAURACION ESTRUCTURAL IGLESIA SAN VICENTE FERRER, OVALLE"/>
    <s v="RS"/>
    <s v="Proyectos (31.02)"/>
    <s v="Diseño"/>
    <s v="Comunal"/>
    <s v=""/>
    <s v="Ovalle"/>
    <s v=""/>
    <x v="2"/>
    <x v="0"/>
    <x v="0"/>
    <s v="Gobierno Regional"/>
    <s v="Provisiones, Fndr"/>
    <s v="CULTURA,Glosa GORE. Glosa 04 (Subt. 29, 31, 33),Glosa GORE. Glosa 08 (Subt. 29, 31, 33)"/>
    <s v="107.223.000"/>
    <s v="107.223.000"/>
    <n v="107223000"/>
    <n v="0"/>
    <n v="92000000"/>
    <n v="1522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2"/>
    <s v="30481614"/>
    <s v="BIP"/>
    <s v="TRANSFERENCIA CAPITAL MINER@ REGION DE COQUIMBO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1574800000"/>
    <n v="496000000"/>
    <n v="927600000"/>
    <n v="151200000"/>
    <n v="0"/>
    <n v="615600000"/>
    <n v="615600000"/>
    <n v="0"/>
    <n v="400000000"/>
    <n v="0"/>
    <n v="0"/>
    <n v="0"/>
    <n v="0"/>
    <n v="215600000"/>
    <n v="0"/>
    <n v="0"/>
    <n v="0"/>
    <n v="0"/>
    <n v="0"/>
    <n v="0"/>
    <n v="0.6636481241914618"/>
  </r>
  <r>
    <n v="893"/>
    <s v="30481995"/>
    <s v="BIP"/>
    <s v="RESTAURACION MONUMENTO HISTÓRICO CASA PIÑERA, LA SERENA"/>
    <s v="RS"/>
    <s v="Proyectos (31.02)"/>
    <s v="Diseño"/>
    <s v="Comunal"/>
    <s v=""/>
    <s v="La Serena"/>
    <s v=""/>
    <x v="2"/>
    <x v="0"/>
    <x v="0"/>
    <s v="Gobierno Regional"/>
    <s v="Fndr"/>
    <s v=""/>
    <s v="1.750.000"/>
    <s v="193.025.000"/>
    <n v="1750000"/>
    <n v="0"/>
    <n v="1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94"/>
    <s v="30482861"/>
    <s v="BIP"/>
    <s v="REPOSICION VEHICULOS POLICIALES PARA LA REGION DE COQUIMBO"/>
    <s v=""/>
    <s v="ADQUISICIÓN DE ACTIVOS NO FINANCIEROS (29)"/>
    <s v="Ejecución"/>
    <s v="Regional"/>
    <s v=""/>
    <s v=""/>
    <s v=""/>
    <x v="8"/>
    <x v="0"/>
    <x v="0"/>
    <s v="Gobierno Regional"/>
    <s v="Fndr"/>
    <s v="CARABINEROS"/>
    <s v="-"/>
    <s v="-"/>
    <n v="503605000"/>
    <n v="0"/>
    <n v="503605000"/>
    <n v="0"/>
    <n v="0"/>
    <m/>
    <m/>
    <m/>
    <m/>
    <m/>
    <m/>
    <m/>
    <m/>
    <m/>
    <m/>
    <m/>
    <m/>
    <m/>
    <m/>
    <m/>
    <n v="0"/>
  </r>
  <r>
    <n v="895"/>
    <s v="30482970-0"/>
    <s v="OTRO"/>
    <s v="MEJORAMIENTO INFRAESTRUCTURA PÚBLICA VARIOS SECTORES DE PAIHUANO"/>
    <s v="Sin Rate"/>
    <s v="A Otras Entidades Públicas (33.03)"/>
    <s v="Ejecución"/>
    <s v="Comunal"/>
    <s v=""/>
    <s v="Paihuano"/>
    <s v=""/>
    <x v="15"/>
    <x v="0"/>
    <x v="0"/>
    <s v="Gobierno Regional"/>
    <s v="Fndr"/>
    <s v="SUBTÍTULO 33,Glosa GORE. Glosa 04 (Subt. 29, 31, 33),Glosa GORE. Glosa 08 (Subt. 29, 31, 33)"/>
    <s v="-"/>
    <s v="-"/>
    <n v="25000000"/>
    <n v="0"/>
    <n v="25000000"/>
    <n v="0"/>
    <n v="0"/>
    <n v="24955792"/>
    <n v="24955792"/>
    <n v="0"/>
    <n v="23136413"/>
    <n v="1819379"/>
    <n v="0"/>
    <n v="0"/>
    <n v="0"/>
    <n v="0"/>
    <n v="0"/>
    <n v="0"/>
    <n v="0"/>
    <n v="0"/>
    <n v="0"/>
    <n v="0"/>
    <n v="0.99823167999999995"/>
  </r>
  <r>
    <n v="896"/>
    <s v="30483251"/>
    <s v="BIP"/>
    <s v="HABILITACION CENTRO DE EXTENSIÓN CULTURAL PARA EL PATRIMONIO, COMUNA DE LA SERENA"/>
    <s v="RS"/>
    <s v="Proyectos (31.02)"/>
    <s v="Diseño"/>
    <s v="Comunal"/>
    <s v=""/>
    <s v="La Serena"/>
    <s v=""/>
    <x v="2"/>
    <x v="0"/>
    <x v="0"/>
    <s v="Gobierno Regional"/>
    <s v="Fndr"/>
    <s v="CULTURA,Glosa GORE. Glosa 04 (Subt. 29, 31, 33),Glosa GORE. Glosa 08 (Subt. 29, 31, 33)"/>
    <s v="796.243.000"/>
    <s v="796.243.000"/>
    <n v="796243000"/>
    <n v="0"/>
    <n v="689472700"/>
    <n v="1067703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7"/>
    <s v="30483984"/>
    <s v="BIP"/>
    <s v="CONSTRUCCION CENTRO COMUNITARIO MUNICIPAL, COMUNA DE ILLAPEL"/>
    <s v="RS"/>
    <s v="Proyectos (31.02)"/>
    <s v="Ejecución"/>
    <s v="Comunal"/>
    <s v=""/>
    <s v="Illapel"/>
    <s v=""/>
    <x v="3"/>
    <x v="0"/>
    <x v="0"/>
    <s v="Gobierno Regional"/>
    <s v="Fndr"/>
    <s v="Glosa GORE. Glosa 04 (Subt. 29, 31, 33),Glosa GORE. Glosa 08 (Subt. 29, 31, 33),CENTRO CULTURAL"/>
    <s v="703.509.000"/>
    <s v="703.509.000"/>
    <n v="703509000"/>
    <n v="0"/>
    <n v="63000000"/>
    <n v="64050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8"/>
    <s v="30484101"/>
    <s v="BIP"/>
    <s v="ADQUISICION 2 CAMIONETAS TODO TERRENO PARA LA COMUNA DE RI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41226000"/>
    <n v="0"/>
    <n v="41226000"/>
    <n v="0"/>
    <n v="0"/>
    <m/>
    <m/>
    <m/>
    <m/>
    <m/>
    <m/>
    <m/>
    <m/>
    <m/>
    <m/>
    <m/>
    <m/>
    <m/>
    <m/>
    <m/>
    <n v="0"/>
  </r>
  <r>
    <n v="899"/>
    <s v="30484110"/>
    <s v="BIP"/>
    <s v="REPOSICION DE CAMION TOLVA Y RETROEXCAVADORA PARA LA COMUNA DE RI�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225554000"/>
    <n v="0"/>
    <n v="225554000"/>
    <n v="0"/>
    <n v="0"/>
    <m/>
    <m/>
    <m/>
    <m/>
    <m/>
    <m/>
    <m/>
    <m/>
    <m/>
    <m/>
    <m/>
    <m/>
    <m/>
    <m/>
    <m/>
    <n v="0"/>
  </r>
  <r>
    <n v="900"/>
    <s v="30484182"/>
    <s v="BIP"/>
    <s v="CONSTRUCCION CUARTEL DE BOMBEROS CUARTA COMPAÑIA,OVALLE"/>
    <s v="RS"/>
    <s v="Proyectos (31.02)"/>
    <s v="Ejecución"/>
    <s v="Comunal"/>
    <s v=""/>
    <s v="Ovalle"/>
    <s v=""/>
    <x v="8"/>
    <x v="0"/>
    <x v="0"/>
    <s v="Gobierno Regional"/>
    <s v="Fndr"/>
    <s v=""/>
    <s v="506.583.000"/>
    <s v="506.583.000"/>
    <n v="506583000"/>
    <n v="0"/>
    <n v="16590000"/>
    <n v="48999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1"/>
    <s v="30484211"/>
    <s v="BIP"/>
    <s v="REPOSICION CUARTEL 1 COMPANIA DE BOMBEROS, SINDEMPART, COQUIMBO"/>
    <s v="RS"/>
    <s v="Proyectos (31.02)"/>
    <s v="Ejecución"/>
    <s v="Comunal"/>
    <s v=""/>
    <s v="Coquimbo"/>
    <s v=""/>
    <x v="8"/>
    <x v="0"/>
    <x v="0"/>
    <s v="Gobierno Regional"/>
    <s v="Fndr"/>
    <s v="SEGURIDAD CIUDADANA"/>
    <s v="718.250.000"/>
    <s v="718.250.000"/>
    <n v="3591000"/>
    <n v="0"/>
    <n v="359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02"/>
    <s v="30484216"/>
    <s v="BIP"/>
    <s v="CONSERVACION PAVIMENTOS AÑO 2017, REGION DE COQUIMBO"/>
    <s v="Sin Rate"/>
    <s v="Proyectos (31.02)"/>
    <s v="Ejecución"/>
    <s v="Regional"/>
    <s v=""/>
    <s v=""/>
    <s v=""/>
    <x v="5"/>
    <x v="0"/>
    <x v="0"/>
    <s v="Gobierno Regional"/>
    <s v="Prov.Ley Nro 20.378 Transantiago"/>
    <s v="VIALIDAD INTERMEDIA"/>
    <s v="2.441.878.000"/>
    <s v="2.441.878.000"/>
    <n v="2441878000"/>
    <n v="0"/>
    <n v="144131000"/>
    <n v="0"/>
    <n v="2297747000"/>
    <n v="8131000"/>
    <n v="8131000"/>
    <n v="0"/>
    <n v="0"/>
    <n v="0"/>
    <n v="0"/>
    <n v="0"/>
    <n v="0"/>
    <n v="0"/>
    <n v="0"/>
    <n v="8131000"/>
    <n v="0"/>
    <n v="0"/>
    <n v="0"/>
    <m/>
    <n v="5.6413956747680932E-2"/>
  </r>
  <r>
    <n v="903"/>
    <s v="30484585"/>
    <s v="BIP"/>
    <s v="ADQUISICION CAMION IMPRIMADOR - CONSERVACION RED VIAL REGION DE COQUIMBO"/>
    <s v=""/>
    <s v="ADQUISICIÓN DE ACTIVOS NO FINANCIEROS (29)"/>
    <s v="Ejecución"/>
    <s v="Regional"/>
    <s v=""/>
    <s v=""/>
    <s v=""/>
    <x v="5"/>
    <x v="0"/>
    <x v="0"/>
    <s v="Gobierno Regional"/>
    <s v="Fndr"/>
    <s v=""/>
    <s v="-"/>
    <s v="-"/>
    <n v="135664000"/>
    <n v="0"/>
    <n v="135664000"/>
    <n v="0"/>
    <n v="0"/>
    <m/>
    <m/>
    <m/>
    <m/>
    <m/>
    <m/>
    <m/>
    <m/>
    <m/>
    <m/>
    <m/>
    <m/>
    <m/>
    <m/>
    <m/>
    <n v="0"/>
  </r>
  <r>
    <n v="904"/>
    <s v="30485867"/>
    <s v="BIP"/>
    <s v="ULS SOLUCIONES TEC PARA DISTRIBUCIÓN DE AGUA POTABLE RURAL"/>
    <s v=""/>
    <s v="A Otras Entidades Públicas (33.03)"/>
    <s v="Ejecución"/>
    <s v="Regional"/>
    <s v=""/>
    <s v=""/>
    <s v=""/>
    <x v="1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32601000"/>
    <n v="1000"/>
    <n v="48033000"/>
    <n v="8456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5"/>
    <s v="30485870"/>
    <s v="BIP"/>
    <s v="U. CHILE GESTION TERRITORIAL DE PASIVOS AMBIENTALES PRIORITARI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686000"/>
    <n v="1000"/>
    <n v="37802000"/>
    <n v="67389000"/>
    <n v="24494000"/>
    <n v="0"/>
    <n v="0"/>
    <n v="0"/>
    <n v="0"/>
    <n v="0"/>
    <n v="0"/>
    <n v="0"/>
    <n v="0"/>
    <n v="0"/>
    <n v="0"/>
    <n v="0"/>
    <n v="0"/>
    <n v="0"/>
    <n v="0"/>
    <m/>
    <n v="0"/>
  </r>
  <r>
    <n v="906"/>
    <s v="30485880-0"/>
    <s v="OTRO"/>
    <s v="ULS MAPEO GENÉTICO DEL HONGO FITOPATOGENO BOTRYTIS CINERE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113000"/>
    <n v="1000"/>
    <n v="45008000"/>
    <n v="53179000"/>
    <n v="30925000"/>
    <n v="0"/>
    <n v="0"/>
    <n v="0"/>
    <n v="0"/>
    <n v="0"/>
    <n v="0"/>
    <n v="0"/>
    <n v="0"/>
    <n v="0"/>
    <n v="0"/>
    <n v="0"/>
    <n v="0"/>
    <n v="0"/>
    <n v="0"/>
    <m/>
    <n v="0"/>
  </r>
  <r>
    <n v="907"/>
    <s v="30485922"/>
    <s v="OTRO"/>
    <s v="ULS REALIDAD VIRTUAL PARA REINVENTAR 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53762000"/>
    <n v="1000"/>
    <n v="65389000"/>
    <n v="65655000"/>
    <n v="22717000"/>
    <n v="0"/>
    <n v="0"/>
    <n v="0"/>
    <n v="0"/>
    <n v="0"/>
    <n v="0"/>
    <n v="0"/>
    <n v="0"/>
    <n v="0"/>
    <n v="0"/>
    <n v="0"/>
    <n v="0"/>
    <n v="0"/>
    <n v="0"/>
    <m/>
    <n v="0"/>
  </r>
  <r>
    <n v="908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94008000"/>
    <n v="61873000"/>
    <n v="24118000"/>
    <n v="0"/>
    <n v="0"/>
    <n v="0"/>
    <n v="0"/>
    <n v="0"/>
    <n v="0"/>
    <n v="0"/>
    <n v="0"/>
    <n v="0"/>
    <n v="0"/>
    <n v="0"/>
    <n v="0"/>
    <n v="0"/>
    <n v="0"/>
    <m/>
    <n v="0"/>
  </r>
  <r>
    <n v="909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80000000"/>
    <n v="1000"/>
    <n v="17999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0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670000"/>
    <n v="1000"/>
    <n v="64089000"/>
    <n v="81985000"/>
    <n v="21595000"/>
    <n v="0"/>
    <n v="0"/>
    <n v="0"/>
    <n v="0"/>
    <n v="0"/>
    <n v="0"/>
    <n v="0"/>
    <n v="0"/>
    <n v="0"/>
    <n v="0"/>
    <n v="0"/>
    <n v="0"/>
    <n v="0"/>
    <n v="0"/>
    <m/>
    <n v="0"/>
  </r>
  <r>
    <n v="911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"/>
    <s v="-"/>
    <s v="-"/>
    <n v="167670000"/>
    <n v="1000"/>
    <n v="16766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2"/>
    <s v="30485936"/>
    <s v="BIP"/>
    <s v="INIA:  MONITOREO SATELITAL DE LA DEMANDA DE RIEGO REGIONAL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0442000"/>
    <n v="50727000"/>
    <n v="80315000"/>
    <n v="294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3"/>
    <s v="30485937"/>
    <s v="BIP"/>
    <s v="UCN:  BIOPRODUCTOS MARINOS COMO NEUTRACENTICOS CONTRA EL CÁNCER"/>
    <s v=""/>
    <s v="Al Sector Privado (33.01)"/>
    <s v="Ejecución"/>
    <s v="Regional"/>
    <s v=""/>
    <s v=""/>
    <s v=""/>
    <x v="9"/>
    <x v="0"/>
    <x v="0"/>
    <s v="Gobierno Regional"/>
    <s v="Prov.Fondo de Innovación a la Competitividad"/>
    <s v="Fondo de Innovacion para la Competitividad (FIC)"/>
    <s v="-"/>
    <s v="-"/>
    <n v="146335000"/>
    <n v="99265000"/>
    <n v="29267000"/>
    <n v="1780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4"/>
    <s v="30485942"/>
    <s v="BIP"/>
    <s v="ULS CALAMAR GIGANTE: DESARROLLO DE BIOPRODUCTOS MARINOS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57806000"/>
    <n v="85249000"/>
    <n v="36944000"/>
    <n v="0"/>
    <n v="0"/>
    <n v="0"/>
    <n v="0"/>
    <n v="0"/>
    <n v="0"/>
    <n v="0"/>
    <n v="0"/>
    <n v="0"/>
    <n v="0"/>
    <n v="0"/>
    <n v="0"/>
    <n v="0"/>
    <n v="0"/>
    <m/>
    <n v="0"/>
  </r>
  <r>
    <n v="915"/>
    <s v="30485943"/>
    <s v="BIP"/>
    <s v="UCN: FORTALECIMIENTO ECONÓMICO DEL CBC COQUIMBO ¿ PORTO ALEGRE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43564000"/>
    <n v="53193000"/>
    <n v="74000000"/>
    <n v="1637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6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89668000"/>
    <n v="1000"/>
    <n v="31064000"/>
    <n v="45411000"/>
    <n v="13192000"/>
    <n v="0"/>
    <n v="0"/>
    <n v="0"/>
    <n v="0"/>
    <n v="0"/>
    <n v="0"/>
    <n v="0"/>
    <n v="0"/>
    <n v="0"/>
    <n v="0"/>
    <n v="0"/>
    <n v="0"/>
    <n v="0"/>
    <n v="0"/>
    <m/>
    <n v="0"/>
  </r>
  <r>
    <n v="917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"/>
    <s v="-"/>
    <s v="-"/>
    <n v="89668000"/>
    <n v="1000"/>
    <n v="896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8"/>
    <s v="30485950"/>
    <s v="BIP"/>
    <s v="UCN: VALORACION NUTRICIONAL DE PRODUCTOS DEL MAR EN LA REGION DE COQUIMBO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"/>
    <s v="-"/>
    <s v="-"/>
    <n v="94726000"/>
    <n v="75085000"/>
    <n v="1964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9"/>
    <s v="30485954"/>
    <s v="BIP"/>
    <s v="UCN:  MONITOREO Y CONTROL PREVENTIVO DE LA SALINIZACIÓN EN ACUÍF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72514000"/>
    <n v="53242000"/>
    <n v="90580000"/>
    <n v="28692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0"/>
    <s v="30485958"/>
    <s v="BIP"/>
    <s v="ULS PLANIFICACION DE LA INVERSION EN REVESTIMIENTOS HIDRIC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8000"/>
    <n v="1000"/>
    <n v="1999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21"/>
    <s v="30485959"/>
    <s v="OTRO"/>
    <s v="ULS BUENAS PRACTICAS PARA LA GESTION HIDRICA ORGANIZACIONAL"/>
    <s v=""/>
    <s v="A Otras Entidades Públicas (33.03)"/>
    <s v="Ejecución"/>
    <s v="Provincial"/>
    <s v="ELQUI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7810000"/>
    <n v="1000"/>
    <n v="54544000"/>
    <n v="88390000"/>
    <n v="44875000"/>
    <n v="0"/>
    <n v="0"/>
    <n v="0"/>
    <n v="0"/>
    <n v="0"/>
    <n v="0"/>
    <n v="0"/>
    <n v="0"/>
    <n v="0"/>
    <n v="0"/>
    <n v="0"/>
    <n v="0"/>
    <n v="0"/>
    <n v="0"/>
    <m/>
    <n v="0"/>
  </r>
  <r>
    <n v="922"/>
    <s v="30485965"/>
    <s v="OTRO"/>
    <s v="PUC : INNOVACIÓN PARA EL REÚSO DE AGUA Y SU REPLICABILIDAD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0000000"/>
    <n v="54802000"/>
    <n v="55358000"/>
    <n v="6984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3"/>
    <s v="30485966"/>
    <s v="BIP"/>
    <s v="UCN: ECOSISTEMA DE EMPRENDIMIENTO LICEOS TECNICOS DE COQUIMBO"/>
    <s v=""/>
    <s v="Al Sector Privado (33.01)"/>
    <s v="Ejecución"/>
    <s v="Regional"/>
    <s v=""/>
    <s v=""/>
    <s v=""/>
    <x v="2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6000000"/>
    <n v="45362000"/>
    <n v="65000000"/>
    <n v="5563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4"/>
    <s v="30485970"/>
    <s v="BIP"/>
    <s v="U. CENTRAL: REALIDAD INMERSIVA E INNOVACIÓN TECNOLOGICA ASTROTURISMO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"/>
    <s v="-"/>
    <s v="-"/>
    <n v="197786000"/>
    <n v="50242000"/>
    <n v="115850000"/>
    <n v="3169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5"/>
    <s v="30485973"/>
    <s v="OTRO"/>
    <s v="ULS MEJORAMIENTO DE LA GESTION EN LA PEQUEÑA MINERIA"/>
    <s v=""/>
    <s v="A Otras Entidades Públicas (33.03)"/>
    <s v="Ejecución"/>
    <s v="Regional"/>
    <s v=""/>
    <s v=""/>
    <s v=""/>
    <x v="14"/>
    <x v="0"/>
    <x v="0"/>
    <s v="Gobierno Regional"/>
    <s v="Prov.Fondo de Innovación a la Competitividad"/>
    <s v="Glosa GORE. Glosa 04 (Subt. 29, 31, 33),Glosa GORE. Glosa 08 (Subt. 29, 31, 33)"/>
    <s v="-"/>
    <s v="-"/>
    <n v="132050000"/>
    <n v="1000"/>
    <n v="46352000"/>
    <n v="8569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6"/>
    <s v="30485987"/>
    <s v="OTRO"/>
    <s v="INIA:  DESCRIPCIÓN DE LA NUEZ PARA ELABORACIÓN DE SUBPRODUCT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87695000"/>
    <n v="56405000"/>
    <n v="46827000"/>
    <n v="0"/>
    <n v="84463000"/>
    <n v="0"/>
    <n v="0"/>
    <n v="0"/>
    <n v="0"/>
    <n v="0"/>
    <n v="0"/>
    <n v="0"/>
    <n v="0"/>
    <n v="0"/>
    <n v="0"/>
    <n v="0"/>
    <n v="0"/>
    <n v="0"/>
    <n v="0"/>
    <m/>
    <n v="0"/>
  </r>
  <r>
    <n v="927"/>
    <s v="30485988"/>
    <s v="BIP"/>
    <s v="INIA:  TASAS DE RIEGO DIFERENCIADA EN NOGAL SEGÚN ESTADO FENOLÓGIC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77898000"/>
    <n v="54364000"/>
    <n v="43480000"/>
    <n v="8005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8"/>
    <s v="30485990"/>
    <s v="BIP"/>
    <s v="INIA:  AGREGACION DE VALOR PARA PEQUEÑOS OLIVICULTORES"/>
    <s v=""/>
    <s v="Al Sector Privado (33.01)"/>
    <s v="Ejecución"/>
    <s v="Provincial"/>
    <s v="ELQUI"/>
    <s v=""/>
    <s v=""/>
    <x v="3"/>
    <x v="0"/>
    <x v="0"/>
    <s v="Gobierno Regional"/>
    <s v="Prov.Fondo de Innovación a la Competitividad"/>
    <s v="Fondo de Innovacion para la Competitividad (FIC)"/>
    <s v="-"/>
    <s v="-"/>
    <n v="194842000"/>
    <n v="89804000"/>
    <n v="68195000"/>
    <n v="3684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9"/>
    <s v="30486026"/>
    <s v="BIP"/>
    <s v="U. STO TOMAS: ACUICULTURA SUSTENTABLE E INDUSTRIA OSTIONERA REGIONAL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005000"/>
    <n v="52095000"/>
    <n v="1149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0"/>
    <s v="30486418"/>
    <s v="BIP"/>
    <s v="REPOSICION INSTITUTO DE REHABILITACION, TELETON, DE COQUIMBO"/>
    <s v="RS"/>
    <s v="Proyectos (31.02)"/>
    <s v="Ejecución"/>
    <s v="Regional"/>
    <s v=""/>
    <s v=""/>
    <s v=""/>
    <x v="9"/>
    <x v="0"/>
    <x v="0"/>
    <s v="Gobierno Regional"/>
    <s v="Fndr"/>
    <s v="Glosa GORE. Glosa 04 (Subt. 29, 31, 33),Glosa GORE. Glosa 08 (Subt. 29, 31, 33)"/>
    <s v="5.680.433.000"/>
    <s v="5.680.433.000"/>
    <n v="8035000"/>
    <n v="0"/>
    <n v="8035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1"/>
    <s v="30487064"/>
    <s v="BIP"/>
    <s v="MEJORAMIENTO CANCHA DE FUTBOL, LIGA AMATEUR RIO HUATULAME EL PALQUI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3.025.000"/>
    <s v="413.025.000"/>
    <n v="413025000"/>
    <n v="0"/>
    <n v="289646000"/>
    <n v="12337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2"/>
    <s v="30487203"/>
    <s v="BIP"/>
    <s v="MEJORAMIENTO CANCHA DE FUTBOL &quot;WANDERS&quot; DE EL PERALITO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99.558.000"/>
    <s v="499.558.000"/>
    <n v="499558000"/>
    <n v="0"/>
    <n v="263500000"/>
    <n v="23605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3"/>
    <s v="30488464"/>
    <s v="BIP"/>
    <s v="TRANSFERENCIA PROGRAMA FORTALECIMIENTO EMPRENDIMIENTO ZONAS REZAGADAS REGION COQUIMBO FOSIS.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"/>
    <s v="-"/>
    <s v="-"/>
    <n v="150000000"/>
    <n v="0"/>
    <n v="130130000"/>
    <n v="1987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4"/>
    <s v="33.01.010. 133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5"/>
    <s v="33.01.010. 133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Salamanca"/>
    <s v=""/>
    <x v="5"/>
    <x v="0"/>
    <x v="0"/>
    <s v="Seremi de Transportes y Telecomunicaciones"/>
    <s v="Fndr"/>
    <s v=""/>
    <s v="-"/>
    <s v="-"/>
    <n v="11050000"/>
    <n v="0"/>
    <n v="11050000"/>
    <n v="0"/>
    <n v="0"/>
    <n v="11050000"/>
    <n v="11050000"/>
    <n v="0"/>
    <n v="11050000"/>
    <n v="0"/>
    <n v="0"/>
    <n v="0"/>
    <n v="0"/>
    <n v="0"/>
    <n v="0"/>
    <n v="0"/>
    <n v="0"/>
    <n v="0"/>
    <n v="0"/>
    <n v="0"/>
    <n v="1"/>
  </r>
  <r>
    <n v="936"/>
    <s v="33.01.010. 133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937"/>
    <s v="33.01.010. 133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6890000"/>
    <n v="0"/>
    <n v="16890000"/>
    <n v="0"/>
    <n v="0"/>
    <n v="16890000"/>
    <n v="16890000"/>
    <n v="0"/>
    <n v="16890000"/>
    <n v="0"/>
    <n v="0"/>
    <n v="0"/>
    <n v="0"/>
    <n v="0"/>
    <n v="0"/>
    <n v="0"/>
    <n v="0"/>
    <n v="0"/>
    <n v="0"/>
    <n v="0"/>
    <n v="1"/>
  </r>
  <r>
    <n v="938"/>
    <s v="33.01.010. 134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9"/>
    <s v="33.01.010.127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0"/>
    <s v="33.01.010.127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1"/>
    <s v="33.01.010.127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2"/>
    <s v="33.01.010.127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3"/>
    <s v="33.01.010.127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33.01.010.127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Higuer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5"/>
    <s v="33.01.010.127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6"/>
    <s v="33.01.010.128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7"/>
    <s v="33.01.010.128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8"/>
    <s v="33.01.010.128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9"/>
    <s v="33.01.010.128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0"/>
    <s v="33.01.010.128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1"/>
    <s v="33.01.010.128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2"/>
    <s v="33.01.010.128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3"/>
    <s v="33.01.010.128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4"/>
    <s v="33.01.010.128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5"/>
    <s v="33.01.010.128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6"/>
    <s v="33.01.010.129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7"/>
    <s v="33.01.010.129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8"/>
    <s v="33.01.010.129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9"/>
    <s v="33.01.010.129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0"/>
    <s v="33.01.010.129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1"/>
    <s v="33.01.010.129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2"/>
    <s v="33.01.010.129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3"/>
    <s v="33.01.010.129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300000"/>
    <n v="0"/>
    <n v="3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4"/>
    <s v="33.01.010.129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5"/>
    <s v="33.01.010.129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6"/>
    <s v="33.01.010.130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7"/>
    <s v="33.01.010.130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8"/>
    <s v="33.01.010.130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9"/>
    <s v="33.01.010.130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0"/>
    <s v="33.01.010.130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1"/>
    <s v="33.01.010.130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2"/>
    <s v="33.01.010.130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3"/>
    <s v="33.01.010.130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4"/>
    <s v="33.01.010.130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5"/>
    <s v="33.01.010.130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6"/>
    <s v="33.01.010.131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7"/>
    <s v="33.01.010.131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8"/>
    <s v="33.01.010.131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9"/>
    <s v="33.01.010.131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0"/>
    <s v="33.01.010.131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1"/>
    <s v="33.01.010.131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2"/>
    <s v="33.01.010.131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3"/>
    <s v="33.01.010.131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4"/>
    <s v="33.01.010.131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5"/>
    <s v="33.01.010.131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6"/>
    <s v="33.01.010.132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7"/>
    <s v="33.01.010.132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8"/>
    <s v="33.01.010.132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9"/>
    <s v="33.01.010.132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0"/>
    <s v="33.01.010.132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1"/>
    <s v="33.01.010.132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2"/>
    <s v="33.01.010.132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3"/>
    <s v="33.01.010.132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4"/>
    <s v="33.01.010.132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5"/>
    <s v="33.01.010.132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6"/>
    <s v="33.01.010.133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7"/>
    <s v="33.01.010.133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8"/>
    <s v="33.01.010.133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9"/>
    <s v="33.01.010.133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0"/>
    <s v="33.01.010.133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1"/>
    <s v="33.01.010.133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2"/>
    <s v="33.01.010.134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7500000"/>
    <n v="0"/>
    <n v="7500000"/>
    <n v="0"/>
    <n v="0"/>
    <n v="7500000"/>
    <n v="7500000"/>
    <n v="0"/>
    <n v="7500000"/>
    <n v="0"/>
    <n v="0"/>
    <n v="0"/>
    <n v="0"/>
    <n v="0"/>
    <n v="0"/>
    <n v="0"/>
    <n v="0"/>
    <n v="0"/>
    <n v="0"/>
    <n v="0"/>
    <n v="1"/>
  </r>
  <r>
    <n v="1003"/>
    <s v="33.01.010.134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6670000"/>
    <n v="0"/>
    <n v="6670000"/>
    <n v="0"/>
    <n v="0"/>
    <n v="6670000"/>
    <n v="6670000"/>
    <n v="0"/>
    <n v="6670000"/>
    <n v="0"/>
    <n v="0"/>
    <n v="0"/>
    <n v="0"/>
    <n v="0"/>
    <n v="0"/>
    <n v="0"/>
    <n v="0"/>
    <n v="0"/>
    <n v="0"/>
    <n v="0"/>
    <n v="1"/>
  </r>
  <r>
    <n v="1004"/>
    <s v="33.01.010.134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5"/>
    <s v="33.01.010.134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6"/>
    <s v="33.01.010.134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1007"/>
    <s v="33.01.010.134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9470000"/>
    <n v="0"/>
    <n v="19470000"/>
    <n v="0"/>
    <n v="0"/>
    <n v="19470000"/>
    <n v="19470000"/>
    <n v="0"/>
    <n v="19470000"/>
    <n v="0"/>
    <n v="0"/>
    <n v="0"/>
    <n v="0"/>
    <n v="0"/>
    <n v="0"/>
    <n v="0"/>
    <n v="0"/>
    <n v="0"/>
    <n v="0"/>
    <n v="0"/>
    <n v="1"/>
  </r>
  <r>
    <n v="1008"/>
    <s v="33.01.010.1347"/>
    <s v="OTRO"/>
    <s v="Aplicación Letra a) Artículo Cuarto Transitorio Ley 20.378 - Programa Especial de Renovación de Buses, Minibuses, Trolebuses y Taxibuse"/>
    <s v=""/>
    <s v="Al Sector Privado (33.01)"/>
    <s v="Ejecución"/>
    <s v="Comunal"/>
    <s v=""/>
    <s v="Coquimbo"/>
    <s v=""/>
    <x v="5"/>
    <x v="0"/>
    <x v="0"/>
    <s v="Gobierno Regional"/>
    <s v="Prov.Ley Nro 20.378 Transantiago"/>
    <s v="SUBTÍTULO 33"/>
    <s v="-"/>
    <s v="-"/>
    <n v="18420000"/>
    <n v="0"/>
    <n v="1842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09"/>
    <s v="33.01.010.134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0"/>
    <s v="33.01.010.134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1"/>
    <s v="33.01.010.135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2"/>
    <s v="33.01.010.135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5800000"/>
    <n v="0"/>
    <n v="15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3"/>
    <s v="33.01.010.135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4"/>
    <s v="33.01.010.135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5"/>
    <s v="33.01.010.135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6"/>
    <s v="33.01.010.135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7"/>
    <s v="33.01.010.135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8"/>
    <s v="33.01.010.135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9"/>
    <s v="33.01.010.135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9360000"/>
    <n v="0"/>
    <n v="93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0"/>
    <s v="33.01.010.135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1"/>
    <s v="33.01.010.136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2"/>
    <s v="33.01.010.136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3"/>
    <s v="33.01.010.136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060000"/>
    <n v="0"/>
    <n v="210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4"/>
    <s v="33.01.010.136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5"/>
    <s v="33.01.010.136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6"/>
    <s v="33.01.010.136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440000"/>
    <n v="0"/>
    <n v="21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7"/>
    <s v="33.01.010.136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0620000"/>
    <n v="0"/>
    <n v="106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8"/>
    <s v="33.01.010.136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9"/>
    <s v="33.01.010.136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0"/>
    <s v="33.01.010.136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1"/>
    <s v="33.01.010.137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2"/>
    <s v="33.01.010.137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510000"/>
    <n v="0"/>
    <n v="651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3"/>
    <s v="33.01.010.137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4"/>
    <s v="33.01.010.137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2400000"/>
    <n v="0"/>
    <n v="3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5"/>
    <s v="33.01.010.137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6"/>
    <s v="33.01.010.1375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7"/>
    <s v="33.01.010.137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8"/>
    <s v="33.01.010.137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Rio Hurtado"/>
    <s v=""/>
    <x v="5"/>
    <x v="0"/>
    <x v="0"/>
    <s v="Seremi de Transportes y Telecomunicaciones"/>
    <s v="Fndr"/>
    <s v=""/>
    <s v="-"/>
    <s v="-"/>
    <n v="27680000"/>
    <n v="0"/>
    <n v="276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9"/>
    <s v="33.01.010.137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0"/>
    <s v="33.01.010.137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1"/>
    <s v="33.01.010.138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33.01.010.138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2190000"/>
    <n v="0"/>
    <n v="221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3"/>
    <s v="33.01.010.138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4"/>
    <s v="33.01.010.138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5"/>
    <s v="33.01.010.138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6"/>
    <s v="33.01.010.138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7720000"/>
    <n v="0"/>
    <n v="77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7"/>
    <s v="33.01.010.138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8"/>
    <s v="33.01.010.138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880000"/>
    <n v="0"/>
    <n v="68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9"/>
    <s v="33.01.010.138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0"/>
    <s v="33.01.010.138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1"/>
    <s v="33.01.010.139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960000"/>
    <n v="0"/>
    <n v="30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2"/>
    <s v="33.01.010.139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3"/>
    <s v="33.01.010.139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4"/>
    <s v="33.01.010.139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anela"/>
    <s v=""/>
    <x v="5"/>
    <x v="0"/>
    <x v="0"/>
    <s v="Seremi de Transportes y Telecomunicaciones"/>
    <s v="Fndr"/>
    <s v=""/>
    <s v="-"/>
    <s v="-"/>
    <n v="12160000"/>
    <n v="0"/>
    <n v="121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5"/>
    <s v="33.01.010.139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6"/>
    <s v="33.01.010.139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7"/>
    <s v="33.01.010.139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9970000"/>
    <n v="0"/>
    <n v="99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8"/>
    <s v="33.01.010.139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0440000"/>
    <n v="0"/>
    <n v="10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9"/>
    <s v="33.01.010.139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0"/>
    <s v="33.01.010.139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1"/>
    <s v="33.01.010.140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2"/>
    <s v="33.01.010.140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3"/>
    <s v="33.01.010.140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4"/>
    <s v="33.01.010.140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4630000"/>
    <n v="0"/>
    <n v="24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5"/>
    <s v="33.01.010.1404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2520000"/>
    <n v="0"/>
    <n v="125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6"/>
    <s v="33.01.010.1405"/>
    <s v="OTRO"/>
    <s v="Aplicación Letra a) Artículo Cuarto Transitorio Ley 20.378 - Aplicación Letra a) Artículo Cuarto Transitorio Ley 20.378 - Programa Especial de Renovac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7"/>
    <s v="33.01.010.140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8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9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0"/>
    <s v="33.02.006"/>
    <s v="OTRO"/>
    <s v=":Transferencia de Capital al Gobierno Central , Subsecretaría del Trabajo, Programa Pro empleo Marzo 2018 .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210306970"/>
    <n v="0"/>
    <n v="2103069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1"/>
    <s v="33.02.006"/>
    <s v="OTRO"/>
    <s v="Transferencia de Capital al Gobierno Central , Subsecretaría del Trabajo, Programa Pro empleo Abril -Septiembre 2018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1248985000"/>
    <n v="0"/>
    <n v="1248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2"/>
    <s v="33.02.017"/>
    <s v="OTRO"/>
    <s v="TRANSF CONSOLIDADA AL PROGRAMA PMB, LINEA ASISTENCIA TECNICA DE SUBDERE"/>
    <s v=""/>
    <s v="Al Gobierno Central (33.02)"/>
    <s v="Ejecución"/>
    <s v="Regional"/>
    <s v=""/>
    <s v=""/>
    <s v=""/>
    <x v="3"/>
    <x v="0"/>
    <x v="0"/>
    <s v="Subsecretaria de Desarrollo Regional"/>
    <s v="Fndr"/>
    <s v=""/>
    <s v="-"/>
    <s v="-"/>
    <n v="600000000"/>
    <n v="0"/>
    <n v="60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3"/>
    <s v="33.02.036"/>
    <s v="OTRO"/>
    <s v="Transferencia de Capital al Gobierno Central , Servicio de Salud, FAR 2018."/>
    <s v=""/>
    <s v="Al Gobierno Central (33.02)"/>
    <s v="Ejecución"/>
    <s v="Regional"/>
    <s v=""/>
    <s v=""/>
    <s v=""/>
    <x v="9"/>
    <x v="0"/>
    <x v="0"/>
    <s v="Gobierno Regional"/>
    <s v="Fndr"/>
    <s v=""/>
    <s v="-"/>
    <s v="-"/>
    <n v="3596099000"/>
    <n v="0"/>
    <n v="35960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4"/>
    <s v="33.03.125"/>
    <s v="OTRO"/>
    <s v="FRIL Municipalidades"/>
    <s v=""/>
    <s v="A Otras Entidades Públicas (33.03)"/>
    <s v="Ejecución"/>
    <s v="Regional"/>
    <s v=""/>
    <s v=""/>
    <s v=""/>
    <x v="3"/>
    <x v="0"/>
    <x v="0"/>
    <s v="Gobierno Regional"/>
    <s v="Fndr"/>
    <s v="SUBTÍTULO 33"/>
    <s v="-"/>
    <s v="-"/>
    <n v="2052000000"/>
    <n v="0"/>
    <n v="2052000000"/>
    <n v="0"/>
    <n v="0"/>
    <m/>
    <m/>
    <m/>
    <m/>
    <m/>
    <m/>
    <m/>
    <m/>
    <m/>
    <m/>
    <m/>
    <m/>
    <m/>
    <m/>
    <m/>
    <n v="0"/>
  </r>
  <r>
    <n v="1075"/>
    <s v="40000036"/>
    <s v="BIP"/>
    <s v="MEJORAMIENTO CANCHA FUTBOL CORRE Y VUELA, EL PALQUI, COMUNA DE MONTE PATRIA.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2.459.000"/>
    <s v="412.459.000"/>
    <n v="412459000"/>
    <n v="0"/>
    <n v="265000000"/>
    <n v="14745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6"/>
    <s v="40000044"/>
    <s v="BIP"/>
    <s v="CRDP : ANALISIS DISEÑO DE LA GOBERNANZA PARA EL GIRH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00000000"/>
    <n v="10000000"/>
    <n v="9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7"/>
    <s v="40000508"/>
    <s v="BIP"/>
    <s v="DIAGNOSTICO TRANSPORTE PUBLICO CONURBACION COQUIMBO - LA SERENA"/>
    <s v="RS"/>
    <s v="Estudios Básicos (31.01)"/>
    <s v="Ejecución"/>
    <s v="Comunal"/>
    <s v=""/>
    <s v="Coquimbo,La Serena"/>
    <s v=""/>
    <x v="5"/>
    <x v="0"/>
    <x v="0"/>
    <s v="Gobierno Regional"/>
    <s v="Fndr"/>
    <s v="VIALIDAD URBANA ESTRUCTURANTE,Glosa GORE. Glosa 04 (Subt. 29, 31, 33),Glosa GORE. Glosa 08 (Subt. 29, 31, 33)"/>
    <s v="307.800.000"/>
    <s v="307.800.000"/>
    <n v="307800000"/>
    <n v="0"/>
    <n v="10000000"/>
    <n v="297800000"/>
    <n v="0"/>
    <m/>
    <m/>
    <m/>
    <m/>
    <m/>
    <m/>
    <m/>
    <m/>
    <m/>
    <m/>
    <m/>
    <m/>
    <m/>
    <m/>
    <m/>
    <n v="0"/>
  </r>
  <r>
    <n v="1078"/>
    <s v="40000585"/>
    <s v="BIP"/>
    <s v="CONSERVACION CBC RUTA D-531, EL OLIVO-CERRILLOS DE TAMAYA, OVALLE"/>
    <s v="Sin Rate"/>
    <s v="Proyectos (31.02)"/>
    <s v="Ejecución"/>
    <s v="Comunal"/>
    <s v=""/>
    <s v="Ovalle"/>
    <s v=""/>
    <x v="5"/>
    <x v="0"/>
    <x v="0"/>
    <s v="Gobierno Regional"/>
    <s v="Prov.Ley Nro 20.378 Transantiago"/>
    <s v="CAMINO BASICO,Glosa GORE. Glosa 04 (Subt. 29, 31, 33),Glosa GORE. Glosa 08 (Subt. 29, 31, 33)"/>
    <s v="283.377.000"/>
    <s v="283.377.000"/>
    <n v="283377000"/>
    <n v="0"/>
    <n v="55174000"/>
    <n v="0"/>
    <n v="228203000"/>
    <n v="0"/>
    <n v="0"/>
    <n v="0"/>
    <n v="0"/>
    <n v="0"/>
    <n v="0"/>
    <n v="0"/>
    <n v="0"/>
    <n v="0"/>
    <n v="0"/>
    <n v="0"/>
    <n v="0"/>
    <n v="0"/>
    <n v="0"/>
    <m/>
    <n v="0"/>
  </r>
  <r>
    <n v="1079"/>
    <s v="40000697"/>
    <s v="BIP"/>
    <s v="CONSERVACION CBC RUTA D-701, SECTOR: LAS RAMADAS-EL CIENAGO, PUNITAQUI"/>
    <s v="Sin Rate"/>
    <s v="Proyectos (31.02)"/>
    <s v="Ejecución"/>
    <s v="Comunal"/>
    <s v=""/>
    <s v="Punitaqui"/>
    <s v=""/>
    <x v="5"/>
    <x v="0"/>
    <x v="0"/>
    <s v="Gobierno Regional"/>
    <s v="Prov.Ley Nro 20.378 Transantiago"/>
    <s v="CAMINO BASICO,Glosa GORE. Glosa 04 (Subt. 29, 31, 33),Glosa GORE. Glosa 08 (Subt. 29, 31, 33)"/>
    <s v="457.976.000"/>
    <s v="457.976.000"/>
    <n v="457976000"/>
    <n v="0"/>
    <n v="56975000"/>
    <n v="0"/>
    <n v="401001000"/>
    <n v="0"/>
    <n v="0"/>
    <n v="0"/>
    <n v="0"/>
    <n v="0"/>
    <n v="0"/>
    <n v="0"/>
    <n v="0"/>
    <n v="0"/>
    <n v="0"/>
    <n v="0"/>
    <n v="0"/>
    <n v="0"/>
    <n v="0"/>
    <m/>
    <n v="0"/>
  </r>
  <r>
    <n v="1080"/>
    <s v="40000994"/>
    <s v="BIP"/>
    <s v="TRANSFERENCIA SUSTENTABILIDAD DE PRODUCCIÓN  DE LIMONES EN LA COMUNA DE PUNITAQUI"/>
    <s v=""/>
    <s v="Al Sector Privado (33.01)"/>
    <s v="Ejecución"/>
    <s v="Comunal"/>
    <s v=""/>
    <s v="Punitaqui"/>
    <s v=""/>
    <x v="13"/>
    <x v="0"/>
    <x v="0"/>
    <s v="Gobierno Regional"/>
    <s v="Provisión Territorios Rezagados"/>
    <s v="TERRITORIOS REZAGADOS"/>
    <s v="-"/>
    <s v="-"/>
    <n v="107479000"/>
    <n v="0"/>
    <n v="10747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1"/>
    <s v="40000998"/>
    <s v="BIP"/>
    <s v="TRANSFERENCIA PROGRAMA DE INTRODUCCIÓN DEL CULTIVO HIDROPÓNICO DE HORTALIZAS BAJO INVERNADERO,"/>
    <s v=""/>
    <s v="Al Sector Privado (33.01)"/>
    <s v="Ejecución"/>
    <s v="Comunal"/>
    <s v=""/>
    <s v="Punitaqui,Canela,Combarbala,Monte Patria"/>
    <s v=""/>
    <x v="13"/>
    <x v="0"/>
    <x v="0"/>
    <s v="Gobierno Regional"/>
    <s v="Provisión Territorios Rezagados"/>
    <s v="TERRITORIOS REZAGADOS"/>
    <s v="-"/>
    <s v="-"/>
    <n v="131852000"/>
    <n v="0"/>
    <n v="13185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2"/>
    <s v="40001109"/>
    <s v="BIP"/>
    <s v="TRANSFERENCIA PROGRAMA FORTALECIMIENTO DESTINO TURÍSTICO ZONAS REZAGADAS"/>
    <s v=""/>
    <s v="A Otras Entidades Públicas (33.03)"/>
    <s v="Ejecución"/>
    <s v="Comunal"/>
    <s v=""/>
    <s v="Punitaqui,Canela,Combarbala,Monte Patria"/>
    <s v=""/>
    <x v="11"/>
    <x v="0"/>
    <x v="0"/>
    <s v="Gobierno Regional"/>
    <s v="Provisión Territorios Rezagados"/>
    <s v="TERRITORIOS REZAGADOS"/>
    <s v="-"/>
    <s v="-"/>
    <n v="161203000"/>
    <n v="0"/>
    <n v="20000000"/>
    <n v="141203000"/>
    <n v="0"/>
    <m/>
    <m/>
    <m/>
    <m/>
    <m/>
    <m/>
    <m/>
    <m/>
    <m/>
    <m/>
    <m/>
    <m/>
    <m/>
    <m/>
    <m/>
    <n v="0"/>
  </r>
  <r>
    <n v="1083"/>
    <s v="40001228"/>
    <s v="BIP"/>
    <s v="CONSERVACION FARO MONUMENTAL DE LA SERENA"/>
    <s v="Sin Rate"/>
    <s v="Proyectos (31.02)"/>
    <s v="Ejecución"/>
    <s v="Comunal"/>
    <s v=""/>
    <s v="La Serena"/>
    <s v=""/>
    <x v="3"/>
    <x v="0"/>
    <x v="0"/>
    <s v="Gobierno Regional"/>
    <s v="Fndr"/>
    <s v="SUBTÍTULO 29,Glosa GORE. Glosa 04 (Subt. 29, 31, 33),Glosa GORE. Glosa 08 (Subt. 29, 31, 33)"/>
    <s v="105.884.000"/>
    <s v="105.884.000"/>
    <n v="105884000"/>
    <n v="0"/>
    <n v="105884000"/>
    <n v="0"/>
    <n v="0"/>
    <m/>
    <m/>
    <m/>
    <m/>
    <m/>
    <m/>
    <m/>
    <m/>
    <m/>
    <m/>
    <m/>
    <m/>
    <m/>
    <m/>
    <m/>
    <n v="0"/>
  </r>
  <r>
    <n v="1084"/>
    <s v="40001289"/>
    <s v="BIP"/>
    <s v="CONSERVACION FAROLES COLONIALES DE LA SERENA"/>
    <s v="Sin Rate"/>
    <s v="Proyectos (31.02)"/>
    <s v="Ejecución"/>
    <s v="Comunal"/>
    <s v=""/>
    <s v="La Serena"/>
    <s v=""/>
    <x v="2"/>
    <x v="0"/>
    <x v="0"/>
    <s v="Gobierno Regional"/>
    <s v="Fndr"/>
    <s v="SUBTÍTULO 29,Glosa GORE. Glosa 04 (Subt. 29, 31, 33),Glosa GORE. Glosa 08 (Subt. 29, 31, 33)"/>
    <s v="269.480.000"/>
    <s v="269.480.000"/>
    <n v="269480000"/>
    <n v="0"/>
    <n v="140000000"/>
    <n v="129480000"/>
    <n v="0"/>
    <m/>
    <m/>
    <m/>
    <m/>
    <m/>
    <m/>
    <m/>
    <m/>
    <m/>
    <m/>
    <m/>
    <m/>
    <m/>
    <m/>
    <m/>
    <n v="0"/>
  </r>
  <r>
    <n v="1085"/>
    <s v="40001384"/>
    <s v="BIP"/>
    <s v="REPOSICION PUEBLO ARTESANAL DE HORCÓN, PAIHUANO"/>
    <s v="RS"/>
    <s v="Proyectos (31.02)"/>
    <s v="Ejecución"/>
    <s v="Comunal"/>
    <s v=""/>
    <s v="Paihuano"/>
    <s v=""/>
    <x v="11"/>
    <x v="0"/>
    <x v="0"/>
    <s v="Gobierno Regional"/>
    <s v="Fndr"/>
    <s v=""/>
    <s v="529.620.000"/>
    <s v="530.393.000"/>
    <n v="530393000"/>
    <n v="0"/>
    <n v="61546000"/>
    <n v="46884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6"/>
    <s v="40001628"/>
    <s v="BIP"/>
    <s v="TRANSFERENCIA MEJORAMIENTO COMPETITIVIDAD EMPRESARIAL ZONAS REZAGO CORFO 2018"/>
    <s v=""/>
    <s v="A Otras Entidades Públicas (33.03)"/>
    <s v="Ejecución"/>
    <s v="Provincial"/>
    <s v="CHOAPA,LIMARI"/>
    <s v=""/>
    <s v=""/>
    <x v="3"/>
    <x v="0"/>
    <x v="0"/>
    <s v="Gobierno Regional"/>
    <s v="Provisión Territorios Rezagados"/>
    <s v="TERRITORIOS REZAGADOS"/>
    <s v="-"/>
    <s v="-"/>
    <n v="600000000"/>
    <n v="0"/>
    <n v="320000000"/>
    <n v="2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7"/>
    <s v="40001875"/>
    <s v="BIP"/>
    <s v="CONSERVACION LICEO GABRIELA MISTRAL, LA SERENA."/>
    <s v="Sin Rate"/>
    <s v="Proyectos (31.02)"/>
    <s v="Ejecución"/>
    <s v="Comunal"/>
    <s v=""/>
    <s v="La Serena"/>
    <s v=""/>
    <x v="3"/>
    <x v="0"/>
    <x v="0"/>
    <s v="Gobierno Regional"/>
    <s v="Fndr"/>
    <s v="SUBTÍTULO 29"/>
    <s v="399.772.000"/>
    <s v="399.772.000"/>
    <n v="399772000"/>
    <n v="0"/>
    <n v="399772000"/>
    <n v="0"/>
    <n v="0"/>
    <m/>
    <m/>
    <m/>
    <m/>
    <m/>
    <m/>
    <m/>
    <m/>
    <m/>
    <m/>
    <m/>
    <m/>
    <m/>
    <m/>
    <m/>
    <n v="0"/>
  </r>
  <r>
    <n v="1088"/>
    <s v="40002044"/>
    <s v="BIP"/>
    <s v="CONSERVACION COLEGIO JAPON - RBD 525,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319.680.000"/>
    <s v="319.680.000"/>
    <n v="319680000"/>
    <n v="0"/>
    <n v="319680000"/>
    <n v="0"/>
    <n v="0"/>
    <m/>
    <m/>
    <m/>
    <m/>
    <m/>
    <m/>
    <m/>
    <m/>
    <m/>
    <m/>
    <m/>
    <m/>
    <m/>
    <m/>
    <m/>
    <n v="0"/>
  </r>
  <r>
    <n v="1089"/>
    <s v="40002549"/>
    <s v="BIP"/>
    <s v="CONSERVACION COLEGIO VICTOR DOMINGO SILVA, RBD 521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404.667.000"/>
    <s v="404.667.000"/>
    <n v="404667000"/>
    <n v="0"/>
    <n v="404667000"/>
    <n v="0"/>
    <n v="0"/>
    <m/>
    <m/>
    <m/>
    <m/>
    <m/>
    <m/>
    <m/>
    <m/>
    <m/>
    <m/>
    <m/>
    <m/>
    <m/>
    <m/>
    <m/>
    <n v="0"/>
  </r>
  <r>
    <n v="1090"/>
    <s v="40002619"/>
    <s v="BIP"/>
    <s v="CONSERVACION COLEGIO JOSE MIGUEL CARRERA, RBD 535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213.208.000"/>
    <s v="213.208.000"/>
    <n v="213208000"/>
    <n v="0"/>
    <n v="213208000"/>
    <n v="0"/>
    <n v="0"/>
    <m/>
    <m/>
    <m/>
    <m/>
    <m/>
    <m/>
    <m/>
    <m/>
    <m/>
    <m/>
    <m/>
    <m/>
    <m/>
    <m/>
    <m/>
    <n v="0"/>
  </r>
  <r>
    <n v="109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0"/>
    <x v="0"/>
    <s v="Gobierno Regional"/>
    <s v="Fndr"/>
    <s v=""/>
    <s v="378.182.000"/>
    <s v="378.182.000"/>
    <n v="378182000"/>
    <n v="0"/>
    <n v="15000000"/>
    <n v="0"/>
    <n v="363182000"/>
    <n v="0"/>
    <n v="0"/>
    <n v="0"/>
    <n v="0"/>
    <n v="0"/>
    <n v="0"/>
    <n v="0"/>
    <n v="0"/>
    <n v="0"/>
    <n v="0"/>
    <n v="0"/>
    <n v="0"/>
    <n v="0"/>
    <n v="0"/>
    <m/>
    <n v="0"/>
  </r>
  <r>
    <n v="1092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3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m/>
    <m/>
    <m/>
    <m/>
    <m/>
    <m/>
    <m/>
    <m/>
    <m/>
    <m/>
    <m/>
    <m/>
    <m/>
    <m/>
    <m/>
    <n v="0"/>
  </r>
  <r>
    <n v="1094"/>
    <s v="40005101"/>
    <s v="BIP"/>
    <s v="TRANSFERENCIA PROGRAMA DE APOYO AL FORTALECIMIENTO DE LA COMPETITIVIDAD AGRICOL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230000000"/>
    <n v="0"/>
    <n v="150000000"/>
    <n v="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5"/>
    <s v="40005102"/>
    <s v="BIP"/>
    <s v="TRANSFERENCIA TRANSFERENCIA PROGRAMA DE APOYO A LA INVERSIÓN Y LA REACTIVACIÓN ECONÓMICA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30000000"/>
    <n v="0"/>
    <n v="160000000"/>
    <n v="7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6"/>
    <s v="40005103"/>
    <s v="BIP"/>
    <s v="TRANSFERENCIA Programa de Apoyo a la Innovación Social en la Región de Coquimbo"/>
    <s v=""/>
    <s v="A Otras Entidades Públicas (33.03)"/>
    <s v="Ejecución"/>
    <s v="Regional"/>
    <s v=""/>
    <s v=""/>
    <s v=""/>
    <x v="3"/>
    <x v="0"/>
    <x v="0"/>
    <s v="Gobierno Regional"/>
    <s v="Prov.Fondo de Inversion y Reconversion Regional"/>
    <s v=""/>
    <s v="-"/>
    <s v="-"/>
    <n v="155990000"/>
    <n v="0"/>
    <n v="1000"/>
    <n v="155989000"/>
    <n v="0"/>
    <m/>
    <m/>
    <m/>
    <m/>
    <m/>
    <m/>
    <m/>
    <m/>
    <m/>
    <m/>
    <m/>
    <m/>
    <m/>
    <m/>
    <m/>
    <n v="0"/>
  </r>
  <r>
    <n v="1097"/>
    <s v="40006926"/>
    <s v="BIP"/>
    <s v="TRANSFERENCIA INTEGRACION DEL MARKETING DIGITAL A LAS  MYPES DE COQUIMB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TECNOLOGIAS DE LA INFORMACION"/>
    <s v="-"/>
    <s v="-"/>
    <n v="200000000"/>
    <n v="0"/>
    <n v="100000000"/>
    <n v="100000000"/>
    <n v="0"/>
    <m/>
    <m/>
    <m/>
    <m/>
    <m/>
    <m/>
    <m/>
    <m/>
    <m/>
    <m/>
    <m/>
    <m/>
    <m/>
    <m/>
    <m/>
    <n v="0"/>
  </r>
  <r>
    <n v="1098"/>
    <s v="24.01.005"/>
    <s v="OTRO"/>
    <s v="(24.01.630), Programa 4 a 7  COMUNA  DE LA SERENA CORP GGV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099"/>
    <s v="24.01.005"/>
    <s v="OTRO"/>
    <s v="(24.01.630), Programa 4 a 7  COMUNA DE ANDACOLL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0"/>
    <s v="24.01.005"/>
    <s v="OTRO"/>
    <s v="(24.01.630), Programa 4 a 7  COMUNA DE MONTE PATRI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1101"/>
    <s v="24.01.005"/>
    <s v="OTRO"/>
    <s v="(24.01.630), Programa 4 a 7 COMUNA DE COMBARBAL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2"/>
    <s v="24.01.005"/>
    <s v="OTRO"/>
    <s v="(24.01.630), Programa 4 a 7 COMUNA DE COQUIMB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1103"/>
    <s v="24.01.005"/>
    <s v="OTRO"/>
    <s v="(24.01.630), Programa 4 a 7 COMUNA DE PUNITAQUI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4"/>
    <s v="24.01.005"/>
    <s v="OTRO"/>
    <s v="(24.01.630), Programa 4 a 7 COMUNA OVALLE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105"/>
    <s v="24.03.001"/>
    <s v="OTRO"/>
    <s v="(24.03.325), Programa 02, MJH – M. y T.  COMUNA DE PUNITAQUI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6"/>
    <s v="24.03.001"/>
    <s v="OTRO"/>
    <s v="(24.03.325), Programa 02, MJH – M. y T. COMUNA DE ANDACOLL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107"/>
    <s v="24.03.001"/>
    <s v="OTRO"/>
    <s v="(24.03.325), Programa 02, MJH – M. y T. COMUNA DE CANE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8"/>
    <s v="24.03.001"/>
    <s v="OTRO"/>
    <s v="(24.03.325), Programa 02, MJH – M. y T. COMUNA DE COMBARBA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9"/>
    <s v="24.03.001"/>
    <s v="OTRO"/>
    <s v="(24.03.325), Programa 02, MJH – M. y T. COMUNA DE COQUIMB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0"/>
    <s v="24.03.001"/>
    <s v="OTRO"/>
    <s v="(24.03.325), Programa 02, MJH – M. y T. COMUNA DE ILLAPEL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1"/>
    <s v="24.03.001"/>
    <s v="OTRO"/>
    <s v="(24.03.325), Programa 02, MJH – M. y T. COMUNA DE LA HIGUER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2"/>
    <s v="24.03.001"/>
    <s v="OTRO"/>
    <s v="(24.03.325), Programa 02, MJH – M. y T. COMUNA DE LA SEREN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3"/>
    <s v="24.03.001"/>
    <s v="OTRO"/>
    <s v="(24.03.325), Programa 02, MJH – M. y T. COMUNA DE LOS VILOS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4"/>
    <s v="24.03.001"/>
    <s v="OTRO"/>
    <s v="(24.03.325), Programa 02, MJH – M. y T. COMUNA DE MONTE PATRI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5"/>
    <s v="24.03.001"/>
    <s v="OTRO"/>
    <s v="(24.03.325), Programa 02, MJH – M. y T. COMUNA DE OVALLE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116"/>
    <s v="24.03.001"/>
    <s v="OTRO"/>
    <s v="(24.03.325), Programa 02, MJH – M. y T. COMUNA DE SALAMANC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7"/>
    <s v="2401634"/>
    <s v="OTRO"/>
    <s v="(24.01.007) Atención, Protección y Reparación, ,VCM COMUN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1118"/>
    <s v="2401634"/>
    <s v="OTRO"/>
    <s v="(24.01.007) Atención, Protección y Reparación, CENTRO DE HOMBRES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1119"/>
    <s v="2401634"/>
    <s v="OTRO"/>
    <s v="(24.01.007) Atención, Protección y Reparación, VCM, CASA ACOGIDA COMI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1120"/>
    <s v="2401634"/>
    <s v="OTRO"/>
    <s v="(24.01.007) Atención, Protección y Reparación, VCM, COMUNA DE COQUIMBO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1121"/>
    <s v="2401634"/>
    <s v="OTRO"/>
    <s v="(24.01.007) Atención, Protección y Reparación, VCM, COMUNA DE ILLAPEL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1122"/>
    <s v="2401634"/>
    <s v="OTRO"/>
    <s v="(24.01.007) Atención, Protección y Reparación, VCM, COM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1123"/>
    <s v="2401634"/>
    <s v="OTRO"/>
    <s v="(24.01.007) Atención, Protección y Reparación, VCM, FUNDACION MI CAS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1124"/>
    <s v="2401635"/>
    <s v="OTRO"/>
    <s v="(24.01.008), Prevención VCM, COMUNA DE COQUIMBO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1125"/>
    <s v="2401635"/>
    <s v="OTRO"/>
    <s v="(24.01.008), Prevención VCM, COMUNA DE ILLAPEL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1126"/>
    <s v="2401635"/>
    <s v="OTRO"/>
    <s v="(24.01.008), Prevención VCM, Programa 02 MUNICIPALIDAD DE LA SERENA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1127"/>
    <s v="2401637"/>
    <s v="OTRO"/>
    <s v="(24.01.003) Buen Vivir de la Sexualidad y Reproduccion  COMUNA DE OVALLE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1128"/>
    <s v="2401637"/>
    <s v="OTRO"/>
    <s v="(24.01.003) Buen Vivir de la Sexualidad y Reproduccion COMUNA DE LA SERENA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1129"/>
    <s v="2401638"/>
    <s v="OTRO"/>
    <s v="(24.01.004) Mujer, Ciudadanía y Participación  COMUNA DE ANDACOLLO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1130"/>
    <s v="2401638"/>
    <s v="OTRO"/>
    <s v="(24.01.004) Mujer, Ciudadanía y Participación  COMUNA DE LOS VILOS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1131"/>
    <s v="2401638"/>
    <s v="OTRO"/>
    <s v="(24.01.004) Mujer, Ciudadanía y Participación  COMUNA DE OVALLE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1132"/>
    <s v="24.03.087"/>
    <s v="OTRO"/>
    <s v="Actividades De Fomento Y Desarrollo Cultur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CULTURA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1133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1134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1135"/>
    <s v="24.03.098"/>
    <s v="OTRO"/>
    <s v="Conjunto Artísticos estable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6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7"/>
    <s v="24.03.123"/>
    <s v="OTRO"/>
    <s v="Fomento Y Desarrollo Del Patrimonio Nacion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1138"/>
    <s v="24.03.129"/>
    <s v="OTRO"/>
    <s v="TRANSFERENCIA  RED CULTURA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9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2"/>
    <x v="2"/>
    <s v="Consejo Nacional de la Cultura y las Artes"/>
    <s v="Sectorial Educación"/>
    <s v="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1140"/>
    <s v="24.03.136"/>
    <s v="OTRO"/>
    <s v="Sistema Nacional de Patrimonio Material e Inmateri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1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1142"/>
    <s v="24.03.143"/>
    <s v="OTRO"/>
    <s v="Fomento y Difusión del Arte y las Culturas de Pueblos Indígena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1143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1144"/>
    <s v="24.03.521"/>
    <s v="OTRO"/>
    <s v="Fondo de fomento audivisual, Ley 19.98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1145"/>
    <s v="24.01.576"/>
    <s v="OTRO"/>
    <s v="Asistencia Técnica para beneficiarios del 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1146"/>
    <s v="24.01.576"/>
    <s v="OTRO"/>
    <s v="Catalogo electrónico de emprendedores y micro empresario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7"/>
    <s v="24.01.576"/>
    <s v="OTRO"/>
    <s v="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8"/>
    <s v="24.01.576"/>
    <s v="OTRO"/>
    <s v="Fomento a la Participación y liderazgo de juventude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1149"/>
    <s v="24.01.576"/>
    <s v="OTRO"/>
    <s v="Participación en Expo de Microempresarios Indígenas de la Macro Región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0"/>
    <s v="24.01.576"/>
    <s v="OTRO"/>
    <s v="Promoviendo el rol de la mujer Diaguita de la Región de Coquimbo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1151"/>
    <s v="24.03.889"/>
    <s v="OTRO"/>
    <s v="Apoyo a la Difusión de derechos Indígenas mediante Convenio colaborativo con Gore Coquimbo"/>
    <s v=""/>
    <s v="A Otras Entidades Públicas (24.03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1152"/>
    <s v="2401579"/>
    <s v="OTRO"/>
    <s v="ADQUISICIÓN DE MATERIAL DIDÁCTICO INTERCULTURAL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1153"/>
    <s v="2401579"/>
    <s v="OTRO"/>
    <s v="ASESORÍA TÉCNICA Y PEDAGÓGICA PARA JARDINES INFANTILES INTERCULTURALES"/>
    <s v=""/>
    <s v="Al Sector Privado (24.01)"/>
    <s v="Ejecución"/>
    <s v="Comunal"/>
    <s v=""/>
    <s v="Ovalle,Coquimbo,La Serena"/>
    <s v=""/>
    <x v="2"/>
    <x v="3"/>
    <x v="3"/>
    <s v="Corporación Nacional de Desarrollo indígena"/>
    <s v="Sectorial MIDESO"/>
    <s v="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1154"/>
    <s v="2401579"/>
    <s v="OTRO"/>
    <s v="ASESORIA Y ACOMPAÑAMIENTO DE TALLERES DE LENGU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1155"/>
    <s v="2401579"/>
    <s v="OTRO"/>
    <s v="CONCURSO DE INICIATIVAS CULTURALES URBANAS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1156"/>
    <s v="2401579"/>
    <s v="OTRO"/>
    <s v="CONCURSO DE MEDICINA TRADICIONAL Y AGENTES DE SALUD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1157"/>
    <s v="2401579"/>
    <s v="OTRO"/>
    <s v="CONCURSO DE TALLERES DE LENGUA Y CULTURA INDÍGEN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8"/>
    <s v="2403999"/>
    <s v="OTRO"/>
    <s v="REVITALIZACIÓN LINGUÍSTICA Y CULTURAL EN JARDINES CLÁSICOS INTERCULTURALES"/>
    <s v=""/>
    <s v="A Otras Entidades Públicas (24.03)"/>
    <s v="Ejecución"/>
    <s v="Comunal"/>
    <s v=""/>
    <s v="Ovalle,Coquimbo,La Serena,Monte Patria"/>
    <s v=""/>
    <x v="2"/>
    <x v="3"/>
    <x v="3"/>
    <s v="Corporación Nacional de Desarrollo indígena"/>
    <s v="Sectorial MIDESO"/>
    <s v="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1159"/>
    <s v="24.01.581"/>
    <s v="OTRO"/>
    <s v="Ayudas Técnicas CHILE SOLIDARIO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1160"/>
    <s v="24.01.581"/>
    <s v="OTRO"/>
    <s v="Centros comunitarios de rehabilitación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1161"/>
    <s v="24.01.581"/>
    <s v="OTRO"/>
    <s v="Fondo Nacional de Proyecto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1162"/>
    <s v="24.01.581"/>
    <s v="OTRO"/>
    <s v="Programa Regular Ayudas Técnic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1163"/>
    <s v="24.01.582"/>
    <s v="OTRO"/>
    <s v="Corporación de ayuda al niño limitado - COANI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1164"/>
    <s v="24.01.583"/>
    <s v="OTRO"/>
    <s v="Programa de Atención Temprana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1165"/>
    <s v="24.01.587"/>
    <s v="OTRO"/>
    <s v="Acceso a la Justicia de las Personas con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1166"/>
    <s v="24.01.588"/>
    <s v="OTRO"/>
    <s v="Participación Inclusiva Territori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67"/>
    <s v="24.01.590"/>
    <s v="OTRO"/>
    <s v="Programa de Desarrollo de Organizaciones Inclusiv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1168"/>
    <s v="24.01.591"/>
    <s v="OTRO"/>
    <s v="Programa de Tránsito a la Vida Independiente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1169"/>
    <s v="2401581"/>
    <s v="OTRO"/>
    <s v="Programa Apoyo a Instituciones Educativas para la Inclusión de Estudiantes en Situación de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1170"/>
    <s v="2401581"/>
    <s v="OTRO"/>
    <s v="Programa de Apoyo a la Intermediación Labor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1171"/>
    <s v="2401581"/>
    <s v="OTRO"/>
    <s v="Programa Recursos de Apoyo a Estudiantes en Situación de Discapacidad en Instituciones de Educación Superior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1172"/>
    <s v="04-387101-00058-18"/>
    <s v="OTRO"/>
    <s v="ACCION EN FAMILIA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1173"/>
    <s v="04-387104-00150-18"/>
    <s v="OTRO"/>
    <s v="ACCION INTEGRAL Y SISTEMATICA PARA FAMILIAS DE LA PROVINCIA DE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1174"/>
    <s v="04-387302-00055-18"/>
    <s v="OTRO"/>
    <s v="ACCION EN COMUNIDAD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1175"/>
    <s v="04-387503-00090-18"/>
    <s v="OTRO"/>
    <s v="REPOSICIÓN SISTEMA ELECTRICO E IMPLEMENTACION DE SEDE CLUB DEPORTIVO ESTRELLA DEL ORIENTE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6"/>
    <s v="04-387503-00091-18"/>
    <s v="OTRO"/>
    <s v="ACONDICIONANDO ESPACIOS PARA UN MAYOR BIENESTAR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7"/>
    <s v="04-387503-00094-18"/>
    <s v="OTRO"/>
    <s v="ADQUISICIÓN DE UN PANEL TERMOSOLAR E IMPLEMENTACIÓN DE SEDE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8"/>
    <s v="04-387503-00097-18"/>
    <s v="OTRO"/>
    <s v="IMPLEMENTACIÓN DE TALLER DE GOALBAL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9"/>
    <s v="04-387503-00102-18"/>
    <s v="OTRO"/>
    <s v="INTERVENCIÓN SOCIAL A TRAVÉS DE ENCUENTROS DEPORTIV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0"/>
    <s v="04-387503-00104-18"/>
    <s v="OTRO"/>
    <s v="IMPLEMENTACIÓN DE COCINA COMEDOR AGRUP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1"/>
    <s v="04-387503-00106-18"/>
    <s v="OTRO"/>
    <s v="CONSTRUYENDO NUESTRO SUEÑ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2"/>
    <s v="04-387503-00109-18"/>
    <s v="OTRO"/>
    <s v="AL SON DE LAS ESTRELLAS Y LAS CUEC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3"/>
    <s v="04-387503-00113-18"/>
    <s v="OTRO"/>
    <s v="MASTTAY SE LA JUEGA POR BOCH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4"/>
    <s v="04-387503-00116-18"/>
    <s v="OTRO"/>
    <s v="IMPLEMENTACIÓN DE SEDE DE LA ORGANIZ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5"/>
    <s v="04-387503-00117-18"/>
    <s v="OTRO"/>
    <s v="CIERRE PERIMETRAL SEDE JUNTA DE VECINO EL PROGRES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6"/>
    <s v="04-387503-00119-18"/>
    <s v="OTRO"/>
    <s v="PILOTO Y PRIMERA ETAPA SISTEMA DE CONEXIÓN RADIAL COMUNAL: EL PALQUIAL, CAMISAS-ARRAYAN Y PELADER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7"/>
    <s v="04-387503-00126-18"/>
    <s v="OTRO"/>
    <s v="REMODELACIÓN DE NUESTRA SEDE COMUNITARI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8"/>
    <s v="04-387503-00129-18"/>
    <s v="OTRO"/>
    <s v="EJERCICIOS EN COMUNIDAD PARA UNA VIDA SAN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9"/>
    <s v="04-488102-00069-18"/>
    <s v="OTRO"/>
    <s v="MEJORANDO LAS CONDICIONES DE GENERACIÓN DE INGRESO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1190"/>
    <s v="04-488102-00071-18"/>
    <s v="OTRO"/>
    <s v="MEJORANDO LAS CONDICIONES DE GENERACIÓN DE INGRESOS EN EL LIMARÍ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1191"/>
    <s v="04-488102-00075-18"/>
    <s v="OTRO"/>
    <s v="MEJORANDO LAS CONDICIONES DE GENERACIÓN DE INGRESO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1192"/>
    <s v="04-488105-00081-18"/>
    <s v="OTRO"/>
    <s v="YO EMPRENDO SEMILLA TELETON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3"/>
    <s v="04-488106-00079-18"/>
    <s v="OTRO"/>
    <s v="YO EMPRENDO BÁSICO RECICLADORES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4"/>
    <s v="04-488301-00036-18"/>
    <s v="OTRO"/>
    <s v="POTENCIANDO CARACTERÍSTICAS EMPRENDEDOR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1195"/>
    <s v="04-488301-00038-18"/>
    <s v="OTRO"/>
    <s v="FORTALECIENDO MI EMPRENDIMIENT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1196"/>
    <s v="04-488304-00061-18"/>
    <s v="OTRO"/>
    <s v="POTENCIANDO CARACTERÍSTICAS EMPRENDEDOR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197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198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199"/>
    <s v="04-488507-00139-18"/>
    <s v="OTRO"/>
    <s v="FORTALECIMIENTO DEL ÁREA PRODUCTIVA Y DE COMERCIALIZACIÓN DE AGRUPACIÓN DE ARTESANOS MANOS MÁGICAS SALAMANC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200"/>
    <s v="04-488508-00144-18"/>
    <s v="OTRO"/>
    <s v="CREACIÓN DE SALA DE ELABORACIÓN PARA PRODUCTOS ALIMENTICIOS SUSTENTABLE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201"/>
    <s v="04-489103-00063-18"/>
    <s v="OTRO"/>
    <s v="POTENCIANDO CARACTERÍSTICAS EMPRENDEDORAS EN LA REGIÓN DE COQUIMB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202"/>
    <s v="04-491401-00047-18"/>
    <s v="OTRO"/>
    <s v="EDUCACION FINANCIER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203"/>
    <s v="04-491602-00042-18"/>
    <s v="OTRO"/>
    <s v="EDUCACION FINANCIERA NIÑOS LA SERENA-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204"/>
    <s v="04-491604-00192-18"/>
    <s v="OTRO"/>
    <s v="PROGRAMA DE EDUCACIÓN FINANCIERA PARA 200 NIÑOS Y NIÑAS DE LAS COMUNAS DE LA SERENA Y 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205"/>
    <s v="04-581101-00001-18"/>
    <s v="OTRO"/>
    <s v="PRIMERA LICITACION PUBLICA YO EMPRENDO SEMILLA TERRITORIO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206"/>
    <s v="04-581101-00011-18"/>
    <s v="OTRO"/>
    <s v="DESARROLLANDO ACTIVIDADE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207"/>
    <s v="04-581101-00013-18"/>
    <s v="OTRO"/>
    <s v="DESARROLLANDO ACTIVIDADES ECONOMIC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208"/>
    <s v="04-591101-00014-18"/>
    <s v="OTRO"/>
    <s v="FORTALECIENDO INICIATIVAS ECONOMICAS EN EL ELQUI T 1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209"/>
    <s v="04-591101-00023-18"/>
    <s v="OTRO"/>
    <s v="PROGRAMA YO EMPRENDO SEMILLA ELQUI, TERRITORIO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210"/>
    <s v="04-591101-00030-18"/>
    <s v="OTRO"/>
    <s v="PRIMERA LICITACION PUBLICA YO EMPRENDO SEMILLA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211"/>
    <s v="04-591101-00031-18"/>
    <s v="OTRO"/>
    <s v="FORTALECIENDO INICIATIVAS ECONOMICAS EN EL LIMARI T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212"/>
    <s v="04-591101-00035-18"/>
    <s v="OTRO"/>
    <s v="FORTALECIENDO INICIATIVA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213"/>
    <s v="04-781102-00146-18"/>
    <s v="OTRO"/>
    <s v="APOYANDO LA INSERCIÓN LABORAL DE JÓVENES DE ANDACOLL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214"/>
    <s v="04-791101-00148-18"/>
    <s v="OTRO"/>
    <s v="FORMACIÓN INTEGRAL PARA LA INSERCIÓN LABORAL DE JÓVENES,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215"/>
    <s v="04-881102-00077-18"/>
    <s v="OTRO"/>
    <s v="INSERCIÓN LABOR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216"/>
    <s v="04-891301-00085-18"/>
    <s v="OTRO"/>
    <s v="APOYANDO EL PLAN LABORAL DE USUARIOS DE LA PROVINCIA DE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17"/>
    <s v="04-891301-00088-18"/>
    <s v="OTRO"/>
    <s v="CONTRIBUYENDO A MEJORAR LA INSERCION LABORAL EN EL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8"/>
    <s v="04-891301-00089-18"/>
    <s v="OTRO"/>
    <s v="CONTRIBUYENDO A MEJORAR LA INSERCION LABORAL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19"/>
    <s v="24-01-012"/>
    <s v="OTRO"/>
    <s v="GESTIÓN DE CONVENI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20"/>
    <s v="24-01-012"/>
    <s v="OTRO"/>
    <s v="TARJETA JOVEN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21"/>
    <s v="24-01-618"/>
    <s v="OTRO"/>
    <s v="ACTIVO PAÍS SOCIAL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22"/>
    <s v="24-01-618"/>
    <s v="OTRO"/>
    <s v="ACTIVO PAIS TERRITORIAL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23"/>
    <s v="24.01.010"/>
    <s v="OTRO"/>
    <s v="CASAS INTEGRALES DE JUVENTUD (CIJ)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24"/>
    <s v="24.01.010"/>
    <s v="OTRO"/>
    <s v="RED NACIONAL DE INFOCENTR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25"/>
    <s v="24.01.618"/>
    <s v="OTRO"/>
    <s v="ACTIVO PAÍS PUBLICO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26"/>
    <s v="24.03.001"/>
    <s v="OTRO"/>
    <s v="Fondo de Intervenciones de Apoyo al Desarrollo Infantil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227"/>
    <s v="24.03.003"/>
    <s v="OTRO"/>
    <s v="Programa de Fortalecimiento Municipal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228"/>
    <s v="24.03.341"/>
    <s v="OTRO"/>
    <s v="Sistema de Apoyo a la Seleccion de Beneficios Sociales (REGIO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229"/>
    <s v="24.03.342"/>
    <s v="OTRO"/>
    <s v="Supervisión y Seguimiento a la Gestión Territorial - Fortalecimiento Provincial"/>
    <s v=""/>
    <s v="A Otras Entidades Públicas (24.03)"/>
    <s v="Ejecución"/>
    <s v="Provincial"/>
    <s v="CHOAPA,ELQUI,LIMARI"/>
    <s v=""/>
    <s v=""/>
    <x v="7"/>
    <x v="7"/>
    <x v="3"/>
    <s v="Seremi de Desarrollo Social"/>
    <s v="Sectorial MIDESO"/>
    <s v="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230"/>
    <s v="24.03.344"/>
    <s v="OTRO"/>
    <s v="Programa de Apoyo a Familias Para el Autoconsumo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231"/>
    <s v="24.01"/>
    <s v="OTRO"/>
    <s v="Almendras de Limari en Feria Anuga 2017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232"/>
    <s v="24.01"/>
    <s v="OTRO"/>
    <s v="Festival Internacional de Diseño FID"/>
    <s v=""/>
    <s v="Al Sector Privado (24.01)"/>
    <s v="Ejecución"/>
    <s v="Regional"/>
    <s v=""/>
    <s v=""/>
    <s v=""/>
    <x v="2"/>
    <x v="8"/>
    <x v="4"/>
    <s v="Dirección General de Relaciones Económicas Internacionales"/>
    <s v="Sectorial Relaciones Exteriores"/>
    <s v="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233"/>
    <s v="24.01"/>
    <s v="OTRO"/>
    <s v="Mejorando el negocio de las nueces de Agronuez Choap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234"/>
    <s v="24.01"/>
    <s v="OTRO"/>
    <s v="Mio Capriccio Gourmet: EEUU, Mex, Esp - Cont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235"/>
    <s v="24.01"/>
    <s v="OTRO"/>
    <s v="Misión Comercial al mercado de México de Productores de bebidas Premium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236"/>
    <s v="24.01"/>
    <s v="OTRO"/>
    <s v="Misión Comercial de Prospección Cu Textil Stor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237"/>
    <s v="24.01"/>
    <s v="OTRO"/>
    <s v="Mision Comercial Emiratos Arabe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238"/>
    <s v="24.01"/>
    <s v="OTRO"/>
    <s v="Misión Comercial México y Estados Unidos Caser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239"/>
    <s v="24.01"/>
    <s v="OTRO"/>
    <s v="Mision Comercial para Exportacion directa uva de mesa Cana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240"/>
    <s v="24.01"/>
    <s v="OTRO"/>
    <s v="Molmarc Consolidado en el mercado estadounidens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241"/>
    <s v="24.01"/>
    <s v="OTRO"/>
    <s v="Molmarc Export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242"/>
    <s v="24.01"/>
    <s v="OTRO"/>
    <s v="Orfebrería Diaguita Chilena en Espa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243"/>
    <s v="24.01"/>
    <s v="OTRO"/>
    <s v="Penetracion de Mercado Bolivia GEDETEC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244"/>
    <s v="24.01"/>
    <s v="OTRO"/>
    <s v="Penetracion del pisco chileno en el mercado de New England, US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245"/>
    <s v="24.01"/>
    <s v="OTRO"/>
    <s v="Promoción Internacional del Pisco mediante Mundial Espirituoso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246"/>
    <s v="24.01"/>
    <s v="OTRO"/>
    <s v="Promocionar y dar a conocer mis obras de art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247"/>
    <s v="24.01"/>
    <s v="OTRO"/>
    <s v="Prospeccion Comercial Mio Capriccio Colombia y Uruguay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248"/>
    <s v="24.01"/>
    <s v="OTRO"/>
    <s v="RCR Guitars, Arte y musica de Chile a Alemani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249"/>
    <s v="24.01"/>
    <s v="OTRO"/>
    <s v="Seminario de Mineralogía Aplicada Ecuador y Bolivia"/>
    <s v=""/>
    <s v="Al Sector Privado (24.01)"/>
    <s v="Ejecución"/>
    <s v="Regional"/>
    <s v=""/>
    <s v=""/>
    <s v=""/>
    <x v="14"/>
    <x v="8"/>
    <x v="4"/>
    <s v="Dirección General de Relaciones Económicas Internacionales"/>
    <s v="Sectorial Relaciones Exteriores"/>
    <s v="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250"/>
    <s v="24.01"/>
    <s v="OTRO"/>
    <s v="Seminario de Mineralogía Aplicada Peru y Argenti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251"/>
    <s v="24.01"/>
    <s v="OTRO"/>
    <s v="VII Seminario y Rueda Internacional de negocios de productos agrícolas 2018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52"/>
    <s v="24.01"/>
    <s v="OTRO"/>
    <s v="Visita a Feria Gulfood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253"/>
    <s v="24.01"/>
    <s v="OTRO"/>
    <s v="Visita a Feria Prodexpo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254"/>
    <s v="24.03"/>
    <s v="OTRO"/>
    <s v="IMPLEMENTACION DE PROGRAMA DE PREVENCION DEL CONSUMO ABUSIVO DE ALCOHOL."/>
    <s v=""/>
    <s v="A Otras Entidades Públicas (24.03)"/>
    <s v="Ejecución"/>
    <s v="Comunal"/>
    <s v=""/>
    <s v="Coquimbo"/>
    <s v=""/>
    <x v="7"/>
    <x v="9"/>
    <x v="0"/>
    <s v="Servicio Nacional para la Prevención y Rehabilitación del Consumo de Drogas y Alcohol"/>
    <s v="Sectorial Interior"/>
    <s v="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255"/>
    <s v="24.03"/>
    <s v="OTRO"/>
    <s v="Intervención en Prevención Selectiva en establecimientos educacionales programa “ACTUAR A TIEMPO"/>
    <s v=""/>
    <s v="A Otras Entidades Públicas (24.03)"/>
    <s v="Ejecución"/>
    <s v="Comunal"/>
    <s v=""/>
    <s v="Coquimbo,Illapel,La Serena"/>
    <s v=""/>
    <x v="7"/>
    <x v="9"/>
    <x v="0"/>
    <s v="Servicio Nacional para la Prevención y Rehabilitación del Consumo de Drogas y Alcohol"/>
    <s v="Sectorial Interior"/>
    <s v="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256"/>
    <s v="24.03"/>
    <s v="OTRO"/>
    <s v="PROGRAMA SENDA PREVIENE EL CONSUMO DE DROGAS Y ALCOHOL EN LAS COMUNAS"/>
    <s v=""/>
    <s v="A Otras Entidades Públicas (24.03)"/>
    <s v="Ejecución"/>
    <s v="Comunal"/>
    <s v=""/>
    <s v="Andacollo,Ovalle,Punitaqui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257"/>
    <s v="24.03"/>
    <s v="OTRO"/>
    <s v="PROGRAMAS DE TRATAMIENTO, REHABILITACIíON Y REINSRECIóN SOCIAL PARA PERSONAS QUE PRESENTAN CONSUMO PROBLEMáTICO DE DROGAS."/>
    <s v=""/>
    <s v="A Otras Entidades Públicas (24.03)"/>
    <s v="Ejecución"/>
    <s v="Comunal"/>
    <s v=""/>
    <s v="Andacollo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258"/>
    <s v="010704"/>
    <s v="OTRO"/>
    <s v="Implementacion y Operacion de Modelo de Pronostico para Material Particulado (MP10)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259"/>
    <s v="010704 MP_10"/>
    <s v="OTRO"/>
    <s v="Actualización de Inventario de emisiones Atmosferica y Modelacion de Contaminantes de la Ciudad de Andacollo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MEDIO AMBIENTE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60"/>
    <s v="080904"/>
    <s v="OTRO"/>
    <s v="Planes de Recuperación y conservación de Especies"/>
    <s v=""/>
    <s v="Servicios Técnicos y Profesionales (22.11)"/>
    <s v="Ejecución"/>
    <s v="Comunal"/>
    <s v=""/>
    <s v="Coquimbo,La Higuera,La Serena"/>
    <s v=""/>
    <x v="3"/>
    <x v="10"/>
    <x v="5"/>
    <s v="Subsecretaria de Medio Ambiente"/>
    <s v="Sectorial Medio Ambiente"/>
    <s v="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261"/>
    <s v="082904"/>
    <s v="OTRO"/>
    <s v="Manejo y Gestión de Áreas Protegidas"/>
    <s v=""/>
    <s v="Servicios Técnicos y Profesionales (22.11)"/>
    <s v="Ejecución"/>
    <s v="Comunal"/>
    <s v=""/>
    <s v="La Higuera,La Serena"/>
    <s v=""/>
    <x v="3"/>
    <x v="10"/>
    <x v="5"/>
    <s v="Subsecretaria de Medio Ambiente"/>
    <s v="Sectorial Medio Ambiente"/>
    <s v="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62"/>
    <s v="4-G-010-2018"/>
    <s v="OTRO"/>
    <s v="Compostaje, Lombricultura y creación de Huerto comunitario para el tratamiento de los residuos orgánicos en nuestra institución"/>
    <s v=""/>
    <s v="A Otras Entidades Públicas (24.03)"/>
    <s v="Ejecución"/>
    <s v="Comunal"/>
    <s v=""/>
    <s v="La Serena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3"/>
    <s v="4-G-016-2018"/>
    <s v="OTRO"/>
    <s v="Niños y niñas de coquimbo aprenden de biodiversidad, la reconocen como patrimonio ambiental y económico, y se transforman en líderes ambientale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264"/>
    <s v="4-G-043-2018"/>
    <s v="OTRO"/>
    <s v="Centro de Educación y Recepción de Residuos Recapacicla Guanaquero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5"/>
    <s v="4-G-051-2018"/>
    <s v="OTRO"/>
    <s v="Cultivando: reutilizando nuestros residuos para la construcción de ecohuertas comunitarias en la localidad de Huachalalume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6"/>
    <s v="4-G-058-2018"/>
    <s v="OTRO"/>
    <s v="Conservación de la biodiversidad en la Cuenca de Elqui, Talleres y Reproducción de flora nativa en el CEA Tierra y Valle de los niños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7"/>
    <s v="4-P-006-2018"/>
    <s v="OTRO"/>
    <s v="Sendero informativo para la puesta en valor del entorno natural, recursos locales y patrimoniales del sector de El Colorado, Paihuano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8"/>
    <s v="4-S-033-2017"/>
    <s v="OTRO"/>
    <s v="Plan de conservacion de la Biodiversidad de La Raja Manquehua y la Poza Azul"/>
    <s v=""/>
    <s v="A Otras Entidades Públicas (24.03)"/>
    <s v="Ejecución"/>
    <s v="Comunal"/>
    <s v=""/>
    <s v="Salamanca,Illapel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69"/>
    <s v="4-S-034-2017"/>
    <s v="OTRO"/>
    <s v="Estacion de Biodiversidad del Valle del Elqui, sendero interpretativo en la ruta Elqui pedaliable"/>
    <s v=""/>
    <s v="A Otras Entidades Públicas (24.03)"/>
    <s v="Ejecución"/>
    <s v="Provincial"/>
    <s v="ELQUI"/>
    <s v="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70"/>
    <s v="24.01.597"/>
    <s v="OTRO"/>
    <s v="Consejo Nacional de Proteccion a la Ancianidad"/>
    <s v=""/>
    <s v="Al Sector Privado (24.01)"/>
    <s v="Ejecución"/>
    <s v="Comunal"/>
    <s v=""/>
    <s v="Illapel"/>
    <s v=""/>
    <x v="7"/>
    <x v="11"/>
    <x v="3"/>
    <s v="Servicio Nacional del Adulto Mayor"/>
    <s v="Sectorial MIDESO"/>
    <s v="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271"/>
    <s v="24.03.700"/>
    <s v="OTRO"/>
    <s v="Fondo Nacional del Adulto Mayor"/>
    <s v=""/>
    <s v="A Otras Entidades Públicas (24.03)"/>
    <s v="Ejecución"/>
    <s v="Provincial"/>
    <s v="CHOAPA,ELQUI,LIMARI"/>
    <s v=""/>
    <s v=""/>
    <x v="7"/>
    <x v="11"/>
    <x v="3"/>
    <s v="Servicio Nacional del Adulto Mayor"/>
    <s v="Sectorial MIDESO"/>
    <s v="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272"/>
    <s v="24.03.709"/>
    <s v="OTRO"/>
    <s v="Programa de Escuelas de Formación para Dirigentes Mayores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3"/>
    <s v="24.03.716"/>
    <s v="OTRO"/>
    <s v="Fondo Servicios de Atención al 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274"/>
    <s v="24.03.717"/>
    <s v="OTRO"/>
    <s v="Programa de Buen Trato a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5"/>
    <s v="24.03.721"/>
    <s v="OTRO"/>
    <s v="Programa Fondo Subsidio ELEAM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276"/>
    <s v="24.03.722"/>
    <s v="OTRO"/>
    <s v="Programa de Cuidados Domiciliario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7"/>
    <s v="24.03.723"/>
    <s v="OTRO"/>
    <s v="Programa Centros Diurnos de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278"/>
    <s v="24.03.724"/>
    <s v="OTRO"/>
    <s v="Programa Voluntariado País de Mayore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279"/>
    <s v="30353322"/>
    <s v="BIP"/>
    <s v="CONSTRUCCION ESTABLECIMIENTO DE LARGA ESTADIA LA SERENA"/>
    <s v="RS"/>
    <s v="Proyectos (31.02)"/>
    <s v="Ejecución"/>
    <s v="Comunal"/>
    <s v=""/>
    <s v="La Serena"/>
    <s v=""/>
    <x v="6"/>
    <x v="11"/>
    <x v="3"/>
    <s v="Servicio Nacional del Adulto Mayor"/>
    <s v="Sectorial MIDESO"/>
    <s v="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80"/>
    <s v="24.01.337"/>
    <s v="OTRO"/>
    <s v="Fortalecimiento del deporte rendimiento convencional y paralimpico"/>
    <s v=""/>
    <s v="Al Sector Privado (24.01)"/>
    <s v="Ejecución"/>
    <s v="Comunal"/>
    <s v=""/>
    <s v="La Serena"/>
    <s v=""/>
    <x v="1"/>
    <x v="12"/>
    <x v="6"/>
    <s v="Instituto Nacional de Deportes"/>
    <s v="Sectorial Deportes"/>
    <s v="DEPORTE ALTO RENDIMIENTO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281"/>
    <s v="24.01.346"/>
    <s v="OTRO"/>
    <s v="Formacion Para el 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282"/>
    <s v="24.01.347"/>
    <s v="OTRO"/>
    <s v="Deporte Recreativo Fon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283"/>
    <s v="24.01.348"/>
    <s v="OTRO"/>
    <s v="Deporte De Competicion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COMPETITIVO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284"/>
    <s v="24.01.359"/>
    <s v="OTRO"/>
    <s v="Chile se Pone en Forma - Deporte Competitivo"/>
    <s v=""/>
    <s v="Al Sector Privado (24.01)"/>
    <s v="Ejecución"/>
    <s v="Regional"/>
    <s v=""/>
    <s v=""/>
    <s v=""/>
    <x v="1"/>
    <x v="12"/>
    <x v="6"/>
    <s v="Instituto Nacional de Deportes"/>
    <s v="Sectorial Deportes"/>
    <s v="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285"/>
    <s v="24.03.050"/>
    <s v="OTRO"/>
    <s v="Formacion Para el 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286"/>
    <s v="24.03.051"/>
    <s v="OTRO"/>
    <s v="Deporte Recreativo Fon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287"/>
    <s v="24.03.052"/>
    <s v="OTRO"/>
    <s v="Deporte De Competicion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288"/>
    <s v="24.03.057"/>
    <s v="OTRO"/>
    <s v="Deporte de participación publico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289"/>
    <s v="2403061"/>
    <s v="OTRO"/>
    <s v="Escuelas Deportivas Integrales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ON INTEGRAL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290"/>
    <s v="33.01.001"/>
    <s v="OTRO"/>
    <s v="Aportes al Sector Privado"/>
    <s v=""/>
    <s v="Al Sector Privado (33.01)"/>
    <s v="Ejecución"/>
    <s v="Regional"/>
    <s v=""/>
    <s v=""/>
    <s v=""/>
    <x v="1"/>
    <x v="12"/>
    <x v="6"/>
    <s v="Instituto Nacional de Deportes"/>
    <s v="Sectorial Deportes"/>
    <s v="MANTENIMIENTO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291"/>
    <s v="33.03.001"/>
    <s v="OTRO"/>
    <s v="Aporte A Otras Entidades Públicas"/>
    <s v=""/>
    <s v="A Otras Entidades Públicas (33.03)"/>
    <s v="Ejecución"/>
    <s v="Regional"/>
    <s v=""/>
    <s v=""/>
    <s v=""/>
    <x v="3"/>
    <x v="12"/>
    <x v="6"/>
    <s v="Instituto Nacional de Deportes"/>
    <s v="Sectorial Deportes"/>
    <s v="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292"/>
    <s v="24.03.313"/>
    <s v="OTRO"/>
    <s v="Division de Organizaciones Soci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293"/>
    <s v="24.03.316"/>
    <s v="OTRO"/>
    <s v="Fondo de Medios de Comunicación Regionales, Provinciales y Comun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294"/>
    <s v="24.03.318"/>
    <s v="OTRO"/>
    <s v="Fondo de Fortalecimiento de Organizaciones y Asociaciones de Interés Público"/>
    <s v=""/>
    <s v="A Otras Entidades Públicas (24.03)"/>
    <s v="Ejecución"/>
    <s v="Regional"/>
    <s v=""/>
    <s v=""/>
    <s v=""/>
    <x v="7"/>
    <x v="13"/>
    <x v="7"/>
    <s v="Seremi de Gobierno"/>
    <s v="Sectorial Ministerio Secretaria Gral Gob."/>
    <s v="ORGANIZACIONES COMUNAT.Y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95"/>
    <s v="24.01.006"/>
    <s v="OTRO"/>
    <s v="Otras Transferencias Sector Priv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296"/>
    <s v="24.01.221"/>
    <s v="OTRO"/>
    <s v="Becas Nacional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1297"/>
    <s v="24.01.232"/>
    <s v="OTRO"/>
    <s v="Apoyo Complementario para Estudiant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1298"/>
    <s v="24.03.160"/>
    <s v="OTRO"/>
    <s v="Fondo Nacional de Desarrollo Científico y Tecnológico - FONDE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1299"/>
    <s v="24.03.161"/>
    <s v="OTRO"/>
    <s v="Fondo de Fomento Ciencia y Tecnología (FONDEF)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1300"/>
    <s v="24.03.163"/>
    <s v="OTRO"/>
    <s v="Programa Explora - CONI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1301"/>
    <s v="24.03.166"/>
    <s v="OTRO"/>
    <s v="Programas Regionales de investigación Científica y Tecnológica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1302"/>
    <s v="24.01.189"/>
    <s v="OTRO"/>
    <s v="Programas de Becas Indigena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1303"/>
    <s v="24.01.190"/>
    <s v="OTRO"/>
    <s v="Programa Alimentación JUNJI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1304"/>
    <s v="24.01.231"/>
    <s v="OTRO"/>
    <s v="Programa de Alimentación para Educación Bás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1305"/>
    <s v="24.01.232"/>
    <s v="OTRO"/>
    <s v="Programa de Campamentos Recreativo para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1306"/>
    <s v="24.01.234"/>
    <s v="OTRO"/>
    <s v="Capacitación a Tercer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1307"/>
    <s v="24.01.235"/>
    <s v="OTRO"/>
    <s v="Programa Especial de Utiles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1308"/>
    <s v="24.01.236"/>
    <s v="OTRO"/>
    <s v="Residencia Familiar Estudianti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1309"/>
    <s v="24.01.239"/>
    <s v="OTRO"/>
    <s v="Control de Programas de la JUNAEB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1310"/>
    <s v="24.01.240"/>
    <s v="OTRO"/>
    <s v="Programa de Alimentación de Vacacion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1311"/>
    <s v="24.01.242"/>
    <s v="OTRO"/>
    <s v="Programa de Alimentación para 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1312"/>
    <s v="24.01.243"/>
    <s v="OTRO"/>
    <s v="Programa de Alimentación Enseñanza Med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1313"/>
    <s v="24.01.246"/>
    <s v="OTRO"/>
    <s v="Programa de Alimentación para Pre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1314"/>
    <s v="24.01.248"/>
    <s v="OTRO"/>
    <s v="Programa de Alimentación Especiales para Estudiantes Adult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1315"/>
    <s v="24.01.250"/>
    <s v="OTRO"/>
    <s v="Programa de Becas Presidente de la Republ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1316"/>
    <s v="24.01.251"/>
    <s v="OTRO"/>
    <s v="Subsidio para la Prueba de Seleccion Universitar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1317"/>
    <s v="24.01.252"/>
    <s v="OTRO"/>
    <s v="Becas de Mantención para Educación Superio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1318"/>
    <s v="24.01.257"/>
    <s v="OTRO"/>
    <s v="Tarjeta Nacional del Estudiante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1319"/>
    <s v="24.01.259"/>
    <s v="OTRO"/>
    <s v="Bonificación de Prácticas Profesionales, Educación Media Técnico Profesiona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1320"/>
    <s v="24.01.260"/>
    <s v="OTRO"/>
    <s v="Becas de Apoyo y Retención Escola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1321"/>
    <s v="24.03.167"/>
    <s v="OTRO"/>
    <s v="Salud Oral y Salud Oral Chile Solidario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1322"/>
    <s v="24.03.168"/>
    <s v="OTRO"/>
    <s v="Asistencia Medica Prebasica Basica Y Media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1323"/>
    <s v="24.03.169"/>
    <s v="OTRO"/>
    <s v="Habilidades Para La Vida Y Escuelas Saludables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1324"/>
    <s v="33.01.001"/>
    <s v="OTRO"/>
    <s v="Becas Acceso A Tics Estudiantes 7º Básico Con Excelencia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1325"/>
    <s v="33.01.002"/>
    <s v="OTRO"/>
    <s v="Becas Acceso A Tics Estudiantes 7º Básico Escuelas Municipales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1326"/>
    <s v="24.02.001"/>
    <s v="OTRO"/>
    <s v="Servicios Locales de Educación"/>
    <s v=""/>
    <s v="A Otras Entidades Públicas (24.03)"/>
    <s v="Ejecución"/>
    <s v="Comunal"/>
    <s v=""/>
    <s v="Andacollo,Coquimbo"/>
    <s v=""/>
    <x v="2"/>
    <x v="16"/>
    <x v="2"/>
    <s v="Junta Nacional de Jardines Infantiles"/>
    <s v="Sectorial Educación"/>
    <s v="JARDIN INFANTIL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1327"/>
    <s v="24.03.170"/>
    <s v="OTRO"/>
    <s v="Convenios con Municipalidades y Otras Instituciones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1328"/>
    <s v="24.03.171"/>
    <s v="OTRO"/>
    <s v="Programa De Material De Enseñanz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 INFANTIL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1329"/>
    <s v="24.03.172"/>
    <s v="OTRO"/>
    <s v="Programa Conozca a su Hijo y Proyecto Mejoramiento Atención a l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ES FAMILIARES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1330"/>
    <s v="24.03.178"/>
    <s v="OTRO"/>
    <s v="Plan de Fomento de Lectura Primer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1331"/>
    <s v="31.02"/>
    <s v="OTRO"/>
    <s v="Iniciativas de Inversión Subt31"/>
    <s v="Otro"/>
    <s v="Proyectos (31.02)"/>
    <s v="Ejecución"/>
    <s v="Regional"/>
    <s v=""/>
    <s v=""/>
    <s v=""/>
    <x v="2"/>
    <x v="16"/>
    <x v="2"/>
    <s v="Junta Nacional de Jardines Infantiles"/>
    <s v="Sectorial Educación"/>
    <s v="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1332"/>
    <s v="24.01.255"/>
    <s v="OTRO"/>
    <s v="Subvencion De Escolar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1333"/>
    <s v="24.01.256"/>
    <s v="OTRO"/>
    <s v="Subvencion De Internado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1334"/>
    <s v="24.01.257"/>
    <s v="OTRO"/>
    <s v="Subvencion De Rural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1335"/>
    <s v="24.01.259"/>
    <s v="OTRO"/>
    <s v="Subvención de Refuerzo Educativo, Art.39, D.F.L.(Ed) N°2,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1336"/>
    <s v="24.01.262"/>
    <s v="OTRO"/>
    <s v="Subvencion Inciso 1° y 2° Art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1337"/>
    <s v="24.01.263"/>
    <s v="OTRO"/>
    <s v="Subvencion Inciso 3° Art.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1338"/>
    <s v="24.01.265"/>
    <s v="OTRO"/>
    <s v="Subvención Educacional Proretención Ley N°19.873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1339"/>
    <s v="24.01.266"/>
    <s v="OTRO"/>
    <s v="Subvención Preferencial,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1340"/>
    <s v="24.01.268"/>
    <s v="OTRO"/>
    <s v="Subvención por Concentración, Art.16 de la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1341"/>
    <s v="24.01.269"/>
    <s v="OTRO"/>
    <s v="Aporte por Gratu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1342"/>
    <s v="24.02.001"/>
    <s v="OTRO"/>
    <s v="Servicios Locales de Educación"/>
    <s v=""/>
    <s v="Al Gobierno Central (24.02)"/>
    <s v="Ejecución"/>
    <s v="Comunal"/>
    <s v=""/>
    <s v="Andacollo,Coquimbo"/>
    <s v=""/>
    <x v="2"/>
    <x v="17"/>
    <x v="2"/>
    <s v="Seremi de Educación"/>
    <s v="Sectorial Educación"/>
    <s v="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1343"/>
    <s v="24.03.053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1344"/>
    <s v="24.03.054"/>
    <s v="OTRO"/>
    <s v="Perfeccionamiento para Profesionales de la Educ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1345"/>
    <s v="24.03.056"/>
    <s v="OTRO"/>
    <s v="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6"/>
    <s v="24.03.091"/>
    <s v="OTRO"/>
    <s v="Centro de Recursos de Aprendizaje (Bibliotecas CRA)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7"/>
    <s v="24.03.133"/>
    <s v="OTRO"/>
    <s v="Perfeccionamiento de los Profesionales de la Educacio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1348"/>
    <s v="24.03.180"/>
    <s v="OTRO"/>
    <s v="Asignacion Desempeno Difici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1349"/>
    <s v="24.03.181"/>
    <s v="OTRO"/>
    <s v="Bonificacion Compensatoria Art.3° Ley 19.200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1350"/>
    <s v="24.03.182"/>
    <s v="OTRO"/>
    <s v="Asignación desempeño difícil asistentes de la educación Art. 39 Ley 20779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1351"/>
    <s v="24.03.186"/>
    <s v="OTRO"/>
    <s v="Subvencion Adicional Especial Art 41 DFL Ed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1352"/>
    <s v="24.03.187"/>
    <s v="OTRO"/>
    <s v="Subvención De Desempeño De Excelencia, Art 40, DFL Ed.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1353"/>
    <s v="24.03.383"/>
    <s v="OTRO"/>
    <s v="Textos Escolares de Educación Basíca y Medi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1354"/>
    <s v="24.03.385"/>
    <s v="OTRO"/>
    <s v="Programa de Educación Intercultural Bilingu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1355"/>
    <s v="24.03.386"/>
    <s v="OTRO"/>
    <s v="Informática Educativa en Escuelas y Lice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56"/>
    <s v="24.03.387"/>
    <s v="OTRO"/>
    <s v="Bonificacion De Profesores Encargados Ley 19.715 Art 1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1357"/>
    <s v="24.03.389"/>
    <s v="OTRO"/>
    <s v="Asignacion De Excelencia Pedagogica Ley N°19715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1358"/>
    <s v="24.03.393"/>
    <s v="OTRO"/>
    <s v="Asignacion Variable De Desempeño Individual Art 17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1359"/>
    <s v="24.03.394"/>
    <s v="OTRO"/>
    <s v="Asignaciones Por Desempeño Colectivo Art 18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1360"/>
    <s v="24.03.398"/>
    <s v="OTRO"/>
    <s v="Bonificación De Reconocimiento Profesional, Ley Nº 20.15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1361"/>
    <s v="24.03.515"/>
    <s v="OTRO"/>
    <s v="Evaluacion De Desempeño Docent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1362"/>
    <s v="24.03.517"/>
    <s v="OTRO"/>
    <s v="Fortalecimiento del Aprendizaje del Inglé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1363"/>
    <s v="24.03.519"/>
    <s v="OTRO"/>
    <s v="Bonificación por aplicación letra g, Art. 72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1364"/>
    <s v="24.03.531"/>
    <s v="OTRO"/>
    <s v="Modernización de la Supervisión Técnico Pedagógic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1365"/>
    <s v="24.03.604"/>
    <s v="OTRO"/>
    <s v="Fomento a la Calidad de la Formación Inicial de Docente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1366"/>
    <s v="24.03.610"/>
    <s v="OTRO"/>
    <s v="Recursos de 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1367"/>
    <s v="24.03.611"/>
    <s v="OTRO"/>
    <s v="Plan de Formación de Directores y Liderazgo Educativo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1368"/>
    <s v="24.03.621"/>
    <s v="OTRO"/>
    <s v="Programa de Educación Técnico Profesion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1369"/>
    <s v="24.03.700"/>
    <s v="OTRO"/>
    <s v="Subvención Desempeño de Excelencia, Asistentes de la Educación, Ley N°20.244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1370"/>
    <s v="24.03.720"/>
    <s v="OTRO"/>
    <s v="Aporte Fiscal Extraordin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1371"/>
    <s v="24.03.721"/>
    <s v="OTRO"/>
    <s v="Aporte Complement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1372"/>
    <s v="24.03.723"/>
    <s v="OTRO"/>
    <s v="Asignacion por Tramo de Desarrollo Profesional, artículos 49 y 63 del D.F.L. (Ed.) N°1, de 1996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1373"/>
    <s v="24.03.724"/>
    <s v="OTRO"/>
    <s v="Asignación por Docencia en Establecimientos de Alta Concentración de Alumnos Prioritari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1374"/>
    <s v="24.03.725"/>
    <s v="OTRO"/>
    <s v="Bona al personal asistente de la educación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1375"/>
    <s v="24.03.901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1376"/>
    <s v="24.03.902"/>
    <s v="OTRO"/>
    <s v="Normalización  de Estudios  y Reinserción 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1377"/>
    <s v="24.03.903"/>
    <s v="OTRO"/>
    <s v="Transversalidad Educativa, Convivencia escolar y Prevención del Consumo de Drogas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1378"/>
    <s v="24.03.904"/>
    <s v="OTRO"/>
    <s v="Apoyo a la Educación Rur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1379"/>
    <s v="33.01.264"/>
    <s v="OTRO"/>
    <s v="Subvención Anual de Apoyo al Mantenimiento, Art.37, DFL Ed. N°2, de 1998"/>
    <s v=""/>
    <s v="Al Sector Privado (33.01)"/>
    <s v="Ejecución"/>
    <s v="Regional"/>
    <s v=""/>
    <s v=""/>
    <s v=""/>
    <x v="2"/>
    <x v="17"/>
    <x v="2"/>
    <s v="Seremi de Educación"/>
    <s v="Sectorial Educación"/>
    <s v="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1380"/>
    <s v="24"/>
    <s v="OTRO"/>
    <s v="ASE ATENCION SOCIOEDUCATIVA  LIMARI CHOAPA GAMI 1040341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1381"/>
    <s v="24"/>
    <s v="OTRO"/>
    <s v="ASE EDUCANDO PARA PARA LA PAZ (CIP CRC LS)  SERPAJ 104034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1382"/>
    <s v="24"/>
    <s v="OTRO"/>
    <s v="ASE PAULO FREIRE SERPAJ 104034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1383"/>
    <s v="24"/>
    <s v="OTRO"/>
    <s v="ASR PIL -ALA PIL COQUIMBO OPCION 1040324-104032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1384"/>
    <s v="24"/>
    <s v="OTRO"/>
    <s v="CLA - CTRO. DIAG. PARA LACTANTES STA. MARÍA DE LA INFANCIA  10400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1385"/>
    <s v="24"/>
    <s v="OTRO"/>
    <s v="DAM - CHOAPA 104015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1386"/>
    <s v="24"/>
    <s v="OTRO"/>
    <s v="DAM – LA SERENA (GAMI)  100298"/>
    <s v=""/>
    <s v="Al Sector Privado (24.01)"/>
    <s v="Ejecución"/>
    <s v="Comunal"/>
    <s v=""/>
    <s v="La Higuera,La Serena"/>
    <s v=""/>
    <x v="12"/>
    <x v="18"/>
    <x v="8"/>
    <s v="Servicio Nacional de Menores"/>
    <s v="Sectorial Justicia"/>
    <s v="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1387"/>
    <s v="24"/>
    <s v="OTRO"/>
    <s v="DAM – VICUÑA (GAMI)  1040295"/>
    <s v=""/>
    <s v="Al Sector Privado (24.01)"/>
    <s v="Ejecución"/>
    <s v="Comunal"/>
    <s v=""/>
    <s v="Paihuano,Vicuña"/>
    <s v=""/>
    <x v="12"/>
    <x v="18"/>
    <x v="8"/>
    <s v="Servicio Nacional de Menores"/>
    <s v="Sectorial Justicia"/>
    <s v="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1388"/>
    <s v="24"/>
    <s v="OTRO"/>
    <s v="FAE PRO LA SERENA 1040298 -104029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1389"/>
    <s v="24"/>
    <s v="OTRO"/>
    <s v="FAE PRO – COQUIMBO 1040300 - 104030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1390"/>
    <s v="24"/>
    <s v="OTRO"/>
    <s v="FAE PRO – OVALLE  1040302 - 1040303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1391"/>
    <s v="24"/>
    <s v="OTRO"/>
    <s v="MCA ELQUI GAMI 1040336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1392"/>
    <s v="24"/>
    <s v="OTRO"/>
    <s v="MCA LIMARI CHOAPA GAMI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1393"/>
    <s v="24"/>
    <s v="OTRO"/>
    <s v="OPD ANDACOLLO 104035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1394"/>
    <s v="24"/>
    <s v="OTRO"/>
    <s v="OPD COQUIMBO 104035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1395"/>
    <s v="24"/>
    <s v="OTRO"/>
    <s v="OPD ILLAPEL I. MUNICIPALIDAD DE ILLAPEL 1040350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1396"/>
    <s v="24"/>
    <s v="OTRO"/>
    <s v="OPD LA SERENA 1040349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1397"/>
    <s v="24"/>
    <s v="OTRO"/>
    <s v="OPD OVALLE I.MUNICIPALIDAD DE OVALLE 1040347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1398"/>
    <s v="24"/>
    <s v="OTRO"/>
    <s v="PAD ALELI COANIL 104030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1399"/>
    <s v="24"/>
    <s v="OTRO"/>
    <s v="PDC - OSCAR ROMERO (24 HRS)  104022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1400"/>
    <s v="24"/>
    <s v="OTRO"/>
    <s v="PDE 24 HORAS CRESERES 104031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1401"/>
    <s v="24"/>
    <s v="OTRO"/>
    <s v="PEE CIUDAD DEL NINO  10401314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1402"/>
    <s v="24"/>
    <s v="OTRO"/>
    <s v="PIB - OPCIONES MONTE PATRIA 104025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1403"/>
    <s v="24"/>
    <s v="OTRO"/>
    <s v="PIE - CHOAPA PAICABI (CENTRO KUPAL) 1040294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1404"/>
    <s v="24"/>
    <s v="OTRO"/>
    <s v="PIE 24 HORAS COQUIMBO 1040311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1405"/>
    <s v="24"/>
    <s v="OTRO"/>
    <s v="PLA ELQUI GAMI 1040338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1406"/>
    <s v="24"/>
    <s v="OTRO"/>
    <s v="PLA LIMARI CHOAPA GAMI 1040339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1407"/>
    <s v="24"/>
    <s v="OTRO"/>
    <s v="PPF - AYELEN  1040304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1408"/>
    <s v="24"/>
    <s v="OTRO"/>
    <s v="PPF LAS COMPAÑIAS GAMI 104032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1409"/>
    <s v="24"/>
    <s v="OTRO"/>
    <s v="PPF MAHUIDA CORP G MISTRAL 1040322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1410"/>
    <s v="24"/>
    <s v="OTRO"/>
    <s v="PPF – CIUDAD DEL NIÑO ILLAPEL  1040293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1411"/>
    <s v="24"/>
    <s v="OTRO"/>
    <s v="PPF – SUYAI  1040310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1412"/>
    <s v="24"/>
    <s v="OTRO"/>
    <s v="PRJ CENTRO ANA FRANK 104031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1413"/>
    <s v="24"/>
    <s v="OTRO"/>
    <s v="RDS – PRD – PRE OSCAR PEREIRA TAPIA  1040319-1040320-104032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1414"/>
    <s v="24"/>
    <s v="OTRO"/>
    <s v="REM PER LUIS GALVEZ OLIVARES 1040317-104031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1415"/>
    <s v="24"/>
    <s v="OTRO"/>
    <s v="RPM - RESIDENCIA INFANTO ADOLESCENTE HATARY 104018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1416"/>
    <s v="24"/>
    <s v="OTRO"/>
    <s v="RSP -  RIMANAKUY 104018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1417"/>
    <s v="24.001"/>
    <s v="OTRO"/>
    <s v="ACL- PIL COQUIMBO Y ALA-PIL COQUIMBO 1040268  / 10402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1418"/>
    <s v="24.001"/>
    <s v="OTRO"/>
    <s v="DAM COQUIMBO CORPORACION OPCION   104027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1419"/>
    <s v="24.001"/>
    <s v="OTRO"/>
    <s v="PER LAURA VICUÑA   1040267 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1420"/>
    <s v="24.001"/>
    <s v="OTRO"/>
    <s v="PPF I. Municipalidad de Coquimbo   1040263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1421"/>
    <s v="24.001"/>
    <s v="OTRO"/>
    <s v="PPF OVALLE 1040258 OPCION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1422"/>
    <s v="24.001"/>
    <s v="OTRO"/>
    <s v="PPF San Juan Coquimbo 104026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1423"/>
    <s v="24.001"/>
    <s v="OTRO"/>
    <s v="PRM  CEPIJ PUNITAQUI    1040259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1424"/>
    <s v="24.001"/>
    <s v="OTRO"/>
    <s v="PRM CENTRO  RELMU   104026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1425"/>
    <s v="24.001"/>
    <s v="OTRO"/>
    <s v="PRM CENTRO RUKAN  104026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1426"/>
    <s v="24.001"/>
    <s v="OTRO"/>
    <s v="REM LAURA VICUÑA  1040266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1427"/>
    <s v="24.001"/>
    <s v="OTRO"/>
    <s v="RPP RENUEVO LA SERENA   1040256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1428"/>
    <s v="24.01"/>
    <s v="OTRO"/>
    <s v="DAM – OVALLE (GAMI)  104029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1429"/>
    <s v="24.01.001"/>
    <s v="OTRO"/>
    <s v="OPD  LOS VILOS  1040241"/>
    <s v=""/>
    <s v="Al Sector Privado (24.01)"/>
    <s v="Ejecución"/>
    <s v="Comunal"/>
    <s v=""/>
    <s v="Los Vilos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1430"/>
    <s v="24.01.001"/>
    <s v="OTRO"/>
    <s v="OPD  MONTE PATRIA    104022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1431"/>
    <s v="24.01.001"/>
    <s v="OTRO"/>
    <s v="OPD  SALAMANCA   1040240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1432"/>
    <s v="24.01.001"/>
    <s v="OTRO"/>
    <s v="OPD -  VICUNA  - 1040175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1433"/>
    <s v="24.01.001"/>
    <s v="OTRO"/>
    <s v="OPD - ILLAPEL 1040178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1434"/>
    <s v="24.01.001"/>
    <s v="OTRO"/>
    <s v="OPD - OVALLE- 1040174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1435"/>
    <s v="24.01.001"/>
    <s v="OTRO"/>
    <s v="OPD ANDACOLLO  104017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1436"/>
    <s v="24.01.001"/>
    <s v="OTRO"/>
    <s v="OPD CANELA   1040239"/>
    <s v=""/>
    <s v="Al Sector Privado (24.01)"/>
    <s v="Ejecución"/>
    <s v="Comunal"/>
    <s v=""/>
    <s v="Canela"/>
    <s v=""/>
    <x v="12"/>
    <x v="18"/>
    <x v="8"/>
    <s v="Servicio Nacional de Menores"/>
    <s v="Sectorial Justicia"/>
    <s v="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1437"/>
    <s v="24.01.001"/>
    <s v="OTRO"/>
    <s v="OPD COMBARBALA  1040224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1438"/>
    <s v="24.01.001"/>
    <s v="OTRO"/>
    <s v="OPD COMPAÑIA LA SERENA  104025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1439"/>
    <s v="24.01.001"/>
    <s v="OTRO"/>
    <s v="OPD COQUIMBO 1040176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1440"/>
    <s v="24.01.001"/>
    <s v="OTRO"/>
    <s v="OPD LA HIGUERA 1040279"/>
    <s v=""/>
    <s v="Al Sector Privado (24.01)"/>
    <s v="Ejecución"/>
    <s v="Comunal"/>
    <s v=""/>
    <s v="La Higuera"/>
    <s v=""/>
    <x v="12"/>
    <x v="18"/>
    <x v="8"/>
    <s v="Servicio Nacional de Menores"/>
    <s v="Sectorial Justicia"/>
    <s v="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1441"/>
    <s v="24.01.001"/>
    <s v="OTRO"/>
    <s v="OPD LA SERENA 10401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1442"/>
    <s v="24.01.001"/>
    <s v="OTRO"/>
    <s v="OPD PAIHUANO 1040284"/>
    <s v=""/>
    <s v="Al Sector Privado (24.01)"/>
    <s v="Ejecución"/>
    <s v="Comunal"/>
    <s v=""/>
    <s v="Paihuano"/>
    <s v=""/>
    <x v="12"/>
    <x v="18"/>
    <x v="8"/>
    <s v="Servicio Nacional de Menores"/>
    <s v="Sectorial Justicia"/>
    <s v="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1443"/>
    <s v="24.01.001"/>
    <s v="OTRO"/>
    <s v="OPD PUNITAQUI  1040223"/>
    <s v=""/>
    <s v="Al Sector Privado (24.01)"/>
    <s v="Ejecución"/>
    <s v="Comunal"/>
    <s v=""/>
    <s v="Punitaqui"/>
    <s v=""/>
    <x v="12"/>
    <x v="18"/>
    <x v="8"/>
    <s v="Servicio Nacional de Menores"/>
    <s v="Sectorial Justicia"/>
    <s v="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1444"/>
    <s v="24.01.001"/>
    <s v="OTRO"/>
    <s v="PAS CENTRO KUYEN  COQUIMBO 104025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1445"/>
    <s v="24.01.001"/>
    <s v="OTRO"/>
    <s v="PER RIMANAKUY  104018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1446"/>
    <s v="24.01.001"/>
    <s v="OTRO"/>
    <s v="PIB PROGRAMA INTERVENCION BREVE 1040193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1447"/>
    <s v="24.01.001"/>
    <s v="OTRO"/>
    <s v="PIE  CENTRO AMULEN 1040272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1448"/>
    <s v="24.01.001"/>
    <s v="OTRO"/>
    <s v="PIE COQUIMBO OPCION 140278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1449"/>
    <s v="24.01.001"/>
    <s v="OTRO"/>
    <s v="PIE ELENA CAFFARENA SERPAJ 104028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1450"/>
    <s v="24.01.001"/>
    <s v="OTRO"/>
    <s v="PIE RIGOBERTA MENCHU 1040276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1451"/>
    <s v="24.01.001"/>
    <s v="OTRO"/>
    <s v="PPF  24 horas Tierras Blancas  1040264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1452"/>
    <s v="24.01.001"/>
    <s v="OTRO"/>
    <s v="PPF  ERNESTO CARDENAL 104027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1453"/>
    <s v="24.01.001"/>
    <s v="OTRO"/>
    <s v="PPF COMBARBALA 1040275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1454"/>
    <s v="24.01.001"/>
    <s v="OTRO"/>
    <s v="PPF RAFAEL MAROTO 10402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1455"/>
    <s v="24.01.001"/>
    <s v="OTRO"/>
    <s v="PRI  LA SERENA  104019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1456"/>
    <s v="24.01.001"/>
    <s v="OTRO"/>
    <s v="PRM CENIM OVALLE   1040255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1457"/>
    <s v="24.01.001"/>
    <s v="OTRO"/>
    <s v="PRM CIUDAD DEL NIÑO  ILLAPEL 104025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1458"/>
    <s v="24.01.001"/>
    <s v="OTRO"/>
    <s v="REM PER OVALLE FUND NINO Y PATRIA 1040290 104029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1459"/>
    <s v="24.01.001"/>
    <s v="OTRO"/>
    <s v="RPM HOGAR DE LA DIVINA PROVIDENCIA  104016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1460"/>
    <s v="24.01.001"/>
    <s v="OTRO"/>
    <s v="RPM HOGAR SAN JOSÉ  104016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1461"/>
    <s v="24.01.002"/>
    <s v="OTRO"/>
    <s v="ASR -  PRE  JOSE  MARTI  SERPAJ CHILE 104027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1462"/>
    <s v="24.01.002"/>
    <s v="OTRO"/>
    <s v="ASR EDUCANDO PARA LA PAZ 104015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1463"/>
    <s v="24.01.002"/>
    <s v="OTRO"/>
    <s v="MCA MEDIDAS CAUTELARES CHOAPA 104016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1464"/>
    <s v="24.01.002"/>
    <s v="OTRO"/>
    <s v="MCA MEDIDAS CAUTELARES LIMARÍ 104016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1465"/>
    <s v="24.01.002"/>
    <s v="OTRO"/>
    <s v="MCA- MEDIDAS CAUTELARES ELQUI 1040165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1466"/>
    <s v="24.01.002"/>
    <s v="OTRO"/>
    <s v="PLA   LIMARÍ  1040170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1467"/>
    <s v="24.01.002"/>
    <s v="OTRO"/>
    <s v="PLA  CHOAPA  1040168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1468"/>
    <s v="24.01.002"/>
    <s v="OTRO"/>
    <s v="PLA  ELQUI   104016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1469"/>
    <s v="24.01.002"/>
    <s v="OTRO"/>
    <s v="PLE LIMARI CHOAPA 1040292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1470"/>
    <s v="24.01.002"/>
    <s v="OTRO"/>
    <s v="PLE LUIS CARDENAS 104022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1471"/>
    <s v="24.01.002"/>
    <s v="OTRO"/>
    <s v="PSA  LIMARI  1040214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1472"/>
    <s v="24.01.002"/>
    <s v="OTRO"/>
    <s v="PSA - ELQUI  1040213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1473"/>
    <s v="24.01.002"/>
    <s v="OTRO"/>
    <s v="PSA GABRIELA MISTRAL CHOAPA 104021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1474"/>
    <s v="24.01.002"/>
    <s v="OTRO"/>
    <s v="SBC MEDIACIÓN Y SERVICIOS COMUNITARIOS  LA SERENA 104021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1475"/>
    <s v="24.01.001"/>
    <s v="OTRO"/>
    <s v="Programa de Licitaciones Sistema Nacional de Mediación"/>
    <s v="Sin Rate"/>
    <s v="Al Sector Privado (24.01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1476"/>
    <s v="24.03.208"/>
    <s v="OTRO"/>
    <s v="Corporaciones de Asistencia Judicial"/>
    <s v="Sin Rate"/>
    <s v="A Otras Entidades Públicas (24.03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1477"/>
    <s v="23.01.001"/>
    <s v="OTRO"/>
    <s v="Jubilaciones, Pensiones y Montepio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1478"/>
    <s v="23.01.001"/>
    <s v="OTRO"/>
    <s v="Jubilaciones, Pensiones y Montepio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1479"/>
    <s v="23.01.001"/>
    <s v="OTRO"/>
    <s v="Jubilaciones, Pensiones y Montepio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1480"/>
    <s v="23.01.001"/>
    <s v="OTRO"/>
    <s v="Jubilaciones, Pensiones y Montepio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1481"/>
    <s v="23.01.001"/>
    <s v="OTRO"/>
    <s v="Jubilaciones, Pensiones y Montepio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1482"/>
    <s v="23.01.001"/>
    <s v="OTRO"/>
    <s v="Jubilaciones, Pensiones y Montepio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1483"/>
    <s v="23.01.001"/>
    <s v="OTRO"/>
    <s v="Jubilaciones, Pensiones y Montepio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1484"/>
    <s v="23.01.001"/>
    <s v="OTRO"/>
    <s v="Jubilaciones, Pensiones y Montepio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1485"/>
    <s v="23.01.001"/>
    <s v="OTRO"/>
    <s v="Jubilaciones, Pensiones y Montepio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1486"/>
    <s v="23.01.001"/>
    <s v="OTRO"/>
    <s v="Jubilaciones, Pensiones y Montepio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1487"/>
    <s v="23.01.001"/>
    <s v="OTRO"/>
    <s v="Jubilaciones, Pensiones y Montepio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1488"/>
    <s v="23.01.001"/>
    <s v="OTRO"/>
    <s v="Jubilaciones, Pensiones y Montepio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1489"/>
    <s v="23.01.001"/>
    <s v="OTRO"/>
    <s v="Jubilaciones, Pensiones y Montepio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1490"/>
    <s v="23.01.001"/>
    <s v="OTRO"/>
    <s v="Jubilaciones, Pensiones y Montepio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1491"/>
    <s v="23.01.001"/>
    <s v="OTRO"/>
    <s v="Jubilaciones, Pensiones y Montepio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1492"/>
    <s v="23.01.016"/>
    <s v="OTRO"/>
    <s v="Bonificacion por Hijo para las Mujere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1493"/>
    <s v="23.01.016"/>
    <s v="OTRO"/>
    <s v="Bonificacion por Hijo para las Mujere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1494"/>
    <s v="23.01.016"/>
    <s v="OTRO"/>
    <s v="Bonificacion por Hijo para las Mujere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1495"/>
    <s v="23.01.016"/>
    <s v="OTRO"/>
    <s v="Bonificacion por Hijo para las Mujere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1496"/>
    <s v="23.01.016"/>
    <s v="OTRO"/>
    <s v="Bonificacion por Hijo para las Mujere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1497"/>
    <s v="23.01.016"/>
    <s v="OTRO"/>
    <s v="Bonificacion por Hijo para las Mujere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1498"/>
    <s v="23.01.016"/>
    <s v="OTRO"/>
    <s v="Bonificacion por Hijo para las Mujere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1499"/>
    <s v="23.01.016"/>
    <s v="OTRO"/>
    <s v="Bonificacion por Hijo para las Mujere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1500"/>
    <s v="23.01.016"/>
    <s v="OTRO"/>
    <s v="Bonificacion por Hijo para las Mujere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1501"/>
    <s v="23.01.016"/>
    <s v="OTRO"/>
    <s v="Bonificacion por Hijo para las Mujere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1502"/>
    <s v="23.01.016"/>
    <s v="OTRO"/>
    <s v="Bonificacion por Hijo para las Mujere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1503"/>
    <s v="23.01.016"/>
    <s v="OTRO"/>
    <s v="Bonificacion por Hijo para las Mujere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1504"/>
    <s v="23.01.016"/>
    <s v="OTRO"/>
    <s v="Bonificacion por Hijo para las Mujere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1505"/>
    <s v="23.01.016"/>
    <s v="OTRO"/>
    <s v="Bonificacion por Hijo para las Mujere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1506"/>
    <s v="23.01.016"/>
    <s v="OTRO"/>
    <s v="Bonificacion por Hijo para las Mujere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1507"/>
    <s v="23.02.001"/>
    <s v="OTRO"/>
    <s v="Asignación Familiar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1508"/>
    <s v="23.02.001"/>
    <s v="OTRO"/>
    <s v="Asignación Familiar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1509"/>
    <s v="23.02.001"/>
    <s v="OTRO"/>
    <s v="Asignación Familiar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1510"/>
    <s v="23.02.001"/>
    <s v="OTRO"/>
    <s v="Asignación Familiar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1511"/>
    <s v="23.02.001"/>
    <s v="OTRO"/>
    <s v="Asignación Familiar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1512"/>
    <s v="23.02.001"/>
    <s v="OTRO"/>
    <s v="Asignación Familiar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1513"/>
    <s v="23.02.001"/>
    <s v="OTRO"/>
    <s v="Asignación Familiar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1514"/>
    <s v="23.02.001"/>
    <s v="OTRO"/>
    <s v="Asignación Familiar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1515"/>
    <s v="23.02.001"/>
    <s v="OTRO"/>
    <s v="Asignación Familiar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1516"/>
    <s v="23.02.001"/>
    <s v="OTRO"/>
    <s v="Asignación Familiar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1517"/>
    <s v="23.02.001"/>
    <s v="OTRO"/>
    <s v="Asignación Familiar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1518"/>
    <s v="23.02.001"/>
    <s v="OTRO"/>
    <s v="Asignación Familiar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1519"/>
    <s v="23.02.001"/>
    <s v="OTRO"/>
    <s v="Asignación Familiar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1520"/>
    <s v="23.02.001"/>
    <s v="OTRO"/>
    <s v="Asignación Familiar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1521"/>
    <s v="23.02.001"/>
    <s v="OTRO"/>
    <s v="Asignación Familiar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1522"/>
    <s v="23.02.006"/>
    <s v="OTRO"/>
    <s v="Subsidio de Cesantía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1523"/>
    <s v="23.02.006"/>
    <s v="OTRO"/>
    <s v="Subsidio de Cesantía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1524"/>
    <s v="23.02.006"/>
    <s v="OTRO"/>
    <s v="Subsidio de Cesantía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1525"/>
    <s v="23.02.007"/>
    <s v="OTRO"/>
    <s v="Pensiones Básicas Solidarias de Vej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1526"/>
    <s v="23.02.007"/>
    <s v="OTRO"/>
    <s v="Pensiones Básicas Solidarias de Vej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1527"/>
    <s v="23.02.007"/>
    <s v="OTRO"/>
    <s v="Pensiones Básicas Solidarias de Vej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1528"/>
    <s v="23.02.007"/>
    <s v="OTRO"/>
    <s v="Pensiones Básicas Solidarias de Vej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1529"/>
    <s v="23.02.007"/>
    <s v="OTRO"/>
    <s v="Pensiones Básicas Solidarias de Vej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1530"/>
    <s v="23.02.007"/>
    <s v="OTRO"/>
    <s v="Pensiones Básicas Solidarias de Vej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1531"/>
    <s v="23.02.007"/>
    <s v="OTRO"/>
    <s v="Pensiones Básicas Solidarias de Vej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1532"/>
    <s v="23.02.007"/>
    <s v="OTRO"/>
    <s v="Pensiones Básicas Solidarias de Vej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1533"/>
    <s v="23.02.007"/>
    <s v="OTRO"/>
    <s v="Pensiones Básicas Solidarias de Vej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1534"/>
    <s v="23.02.007"/>
    <s v="OTRO"/>
    <s v="Pensiones Básicas Solidarias de Vej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1535"/>
    <s v="23.02.007"/>
    <s v="OTRO"/>
    <s v="Pensiones Básicas Solidarias de Vej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1536"/>
    <s v="23.02.007"/>
    <s v="OTRO"/>
    <s v="Pensiones Básicas Solidarias de Vej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1537"/>
    <s v="23.02.007"/>
    <s v="OTRO"/>
    <s v="Pensiones Básicas Solidarias de Vej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1538"/>
    <s v="23.02.007"/>
    <s v="OTRO"/>
    <s v="Pensiones Básicas Solidarias de Vej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1539"/>
    <s v="23.02.007"/>
    <s v="OTRO"/>
    <s v="Pensiones Básicas Solidarias de Vej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1540"/>
    <s v="23.02.008"/>
    <s v="OTRO"/>
    <s v="Pensiones Básicas Solidarias de Invalid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1541"/>
    <s v="23.02.008"/>
    <s v="OTRO"/>
    <s v="Pensiones Básicas Solidarias de Invalid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1542"/>
    <s v="23.02.008"/>
    <s v="OTRO"/>
    <s v="Pensiones Básicas Solidarias de Invalid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1543"/>
    <s v="23.02.008"/>
    <s v="OTRO"/>
    <s v="Pensiones Básicas Solidarias de Invalid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1544"/>
    <s v="23.02.008"/>
    <s v="OTRO"/>
    <s v="Pensiones Básicas Solidarias de Invalid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1545"/>
    <s v="23.02.008"/>
    <s v="OTRO"/>
    <s v="Pensiones Básicas Solidarias de Invalid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1546"/>
    <s v="23.02.008"/>
    <s v="OTRO"/>
    <s v="Pensiones Básicas Solidarias de Invalid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1547"/>
    <s v="23.02.008"/>
    <s v="OTRO"/>
    <s v="Pensiones Básicas Solidarias de Invalid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1548"/>
    <s v="23.02.008"/>
    <s v="OTRO"/>
    <s v="Pensiones Básicas Solidarias de Invalid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1549"/>
    <s v="23.02.008"/>
    <s v="OTRO"/>
    <s v="Pensiones Básicas Solidarias de Invalid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1550"/>
    <s v="23.02.008"/>
    <s v="OTRO"/>
    <s v="Pensiones Básicas Solidarias de Invalid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1551"/>
    <s v="23.02.008"/>
    <s v="OTRO"/>
    <s v="Pensiones Básicas Solidarias de Invalid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1552"/>
    <s v="23.02.008"/>
    <s v="OTRO"/>
    <s v="Pensiones Básicas Solidarias de Invalid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1553"/>
    <s v="23.02.008"/>
    <s v="OTRO"/>
    <s v="Pensiones Básicas Solidarias de Invalid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1554"/>
    <s v="23.02.008"/>
    <s v="OTRO"/>
    <s v="Pensiones Básicas Solidarias de Invalid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1555"/>
    <s v="23.02.009"/>
    <s v="OTRO"/>
    <s v="Subsidio de Discapacidad Mental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1556"/>
    <s v="23.02.009"/>
    <s v="OTRO"/>
    <s v="Subsidio de Discapacidad Mental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1557"/>
    <s v="23.02.009"/>
    <s v="OTRO"/>
    <s v="Subsidio de Discapacidad Mental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1558"/>
    <s v="23.02.009"/>
    <s v="OTRO"/>
    <s v="Subsidio de Discapacidad Mental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1559"/>
    <s v="23.02.009"/>
    <s v="OTRO"/>
    <s v="Subsidio de Discapacidad Mental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1560"/>
    <s v="23.02.009"/>
    <s v="OTRO"/>
    <s v="Subsidio de Discapacidad Mental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1561"/>
    <s v="23.02.009"/>
    <s v="OTRO"/>
    <s v="Subsidio de Discapacidad Mental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1562"/>
    <s v="23.02.009"/>
    <s v="OTRO"/>
    <s v="Subsidio de Discapacidad Mental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1563"/>
    <s v="23.02.009"/>
    <s v="OTRO"/>
    <s v="Subsidio de Discapacidad Mental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1564"/>
    <s v="23.02.009"/>
    <s v="OTRO"/>
    <s v="Subsidio de Discapacidad Mental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1565"/>
    <s v="23.02.009"/>
    <s v="OTRO"/>
    <s v="Subsidio de Discapacidad Mental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1566"/>
    <s v="23.02.009"/>
    <s v="OTRO"/>
    <s v="Subsidio de Discapacidad Mental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1567"/>
    <s v="23.02.009"/>
    <s v="OTRO"/>
    <s v="Subsidio de Discapacidad Mental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1568"/>
    <s v="23.02.009"/>
    <s v="OTRO"/>
    <s v="Subsidio de Discapacidad Mental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1569"/>
    <s v="23.02.009"/>
    <s v="OTRO"/>
    <s v="Subsidio de Discapacidad Mental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1570"/>
    <s v="23.02.011"/>
    <s v="OTRO"/>
    <s v="Bonificación Ley 20.531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1571"/>
    <s v="23.02.011"/>
    <s v="OTRO"/>
    <s v="Bonificación Ley 20.531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1572"/>
    <s v="23.02.011"/>
    <s v="OTRO"/>
    <s v="Bonificación Ley 20.531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1573"/>
    <s v="23.02.011"/>
    <s v="OTRO"/>
    <s v="Bonificación Ley 20.531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1574"/>
    <s v="23.02.011"/>
    <s v="OTRO"/>
    <s v="Bonificación Ley 20.531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1575"/>
    <s v="23.02.011"/>
    <s v="OTRO"/>
    <s v="Bonificación Ley 20.531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1576"/>
    <s v="23.02.011"/>
    <s v="OTRO"/>
    <s v="Bonificación Ley 20.531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1577"/>
    <s v="23.02.011"/>
    <s v="OTRO"/>
    <s v="Bonificación Ley 20.531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1578"/>
    <s v="23.02.011"/>
    <s v="OTRO"/>
    <s v="Bonificación Ley 20.531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1579"/>
    <s v="23.02.011"/>
    <s v="OTRO"/>
    <s v="Bonificación Ley 20.531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1580"/>
    <s v="23.02.011"/>
    <s v="OTRO"/>
    <s v="Bonificación Ley 20.531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1581"/>
    <s v="23.02.011"/>
    <s v="OTRO"/>
    <s v="Bonificación Ley 20.531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1582"/>
    <s v="23.02.011"/>
    <s v="OTRO"/>
    <s v="Bonificación Ley 20.531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1583"/>
    <s v="23.02.011"/>
    <s v="OTRO"/>
    <s v="Bonificación Ley 20.531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1584"/>
    <s v="23.02.011"/>
    <s v="OTRO"/>
    <s v="Bonificación Ley 20.531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1585"/>
    <s v="24.01.003"/>
    <s v="OTRO"/>
    <s v="Programa Becas Fondo Solidario de Cesantía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6"/>
    <s v="24.01.004"/>
    <s v="OTRO"/>
    <s v="Bono De Capacitación Para Micro Y Pequeños Empresar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7"/>
    <s v="24.01.007"/>
    <s v="OTRO"/>
    <s v="PROGRAMA DE CAPACITACIÓN MÁS CAPAZ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1588"/>
    <s v="24.01.011"/>
    <s v="OTRO"/>
    <s v="Programa De Capacitación En Ofic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1589"/>
    <s v="24.01.090"/>
    <s v="OTRO"/>
    <s v="Programa Formación En El Puesto De Trabajo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1590"/>
    <s v="24.01.266"/>
    <s v="OTRO"/>
    <s v="Programa de Intermediación Laboral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1591"/>
    <s v="24.01.270"/>
    <s v="OTRO"/>
    <s v="Certificación de Competencias Laborale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1592"/>
    <s v="24.01.265"/>
    <s v="OTRO"/>
    <s v="Programa Servicios Sociale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1593"/>
    <s v="24.01.435"/>
    <s v="OTRO"/>
    <s v="Fondo de Formación Sindical y Relaciones Laborales Colaborativa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1594"/>
    <s v="24.03.264"/>
    <s v="OTRO"/>
    <s v="Programa Inversión en la Comunidad"/>
    <s v=""/>
    <s v="A Otras Entidades Públicas (24.03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1595"/>
    <s v="23-01-001"/>
    <s v="OTRO"/>
    <s v="Prestaciones de Seguridad Social"/>
    <s v="Sin Rate"/>
    <s v="Prestaciones Previsionales (23.01)"/>
    <s v="Ejecución"/>
    <s v="Comunal"/>
    <s v=""/>
    <s v="Rio Hurtado"/>
    <s v=""/>
    <x v="7"/>
    <x v="23"/>
    <x v="9"/>
    <s v="Caja de Previsión de la Defensa Nacional"/>
    <s v="Sectorial Trabajo y Previsión Social"/>
    <s v="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1596"/>
    <s v="23-01-001"/>
    <s v="OTRO"/>
    <s v="Prestaciones de Seguridad Social"/>
    <s v="Sin Rate"/>
    <s v="Prestaciones Previsionales (23.01)"/>
    <s v="Ejecución"/>
    <s v="Comunal"/>
    <s v=""/>
    <s v="Paihuano"/>
    <s v=""/>
    <x v="7"/>
    <x v="23"/>
    <x v="9"/>
    <s v="Caja de Previsión de la Defensa Nacional"/>
    <s v="Sectorial Trabajo y Previsión Social"/>
    <s v="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1597"/>
    <s v="23-01-001"/>
    <s v="OTRO"/>
    <s v="Prestaciones de Seguridad Social"/>
    <s v="Sin Rate"/>
    <s v="Prestaciones Previsionales (23.01)"/>
    <s v="Ejecución"/>
    <s v="Comunal"/>
    <s v=""/>
    <s v="Punitaqui"/>
    <s v=""/>
    <x v="7"/>
    <x v="23"/>
    <x v="9"/>
    <s v="Caja de Previsión de la Defensa Nacional"/>
    <s v="Sectorial Trabajo y Previsión Social"/>
    <s v="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1598"/>
    <s v="23-01-001"/>
    <s v="OTRO"/>
    <s v="Prestaciones de Seguridad Social"/>
    <s v="Sin Rate"/>
    <s v="Prestaciones Previsionales (23.01)"/>
    <s v="Ejecución"/>
    <s v="Comunal"/>
    <s v=""/>
    <s v="Canela"/>
    <s v=""/>
    <x v="7"/>
    <x v="23"/>
    <x v="9"/>
    <s v="Caja de Previsión de la Defensa Nacional"/>
    <s v="Sectorial Trabajo y Previsión Social"/>
    <s v="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1599"/>
    <s v="23-01-001"/>
    <s v="OTRO"/>
    <s v="Prestaciones de Seguridad Social"/>
    <s v="Sin Rate"/>
    <s v="Prestaciones Previsionales (23.01)"/>
    <s v="Ejecución"/>
    <s v="Comunal"/>
    <s v=""/>
    <s v="Andacollo"/>
    <s v=""/>
    <x v="7"/>
    <x v="23"/>
    <x v="9"/>
    <s v="Caja de Previsión de la Defensa Nacional"/>
    <s v="Sectorial Trabajo y Previsión Social"/>
    <s v="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1600"/>
    <s v="23-01-001"/>
    <s v="OTRO"/>
    <s v="Prestaciones de Seguridad Social"/>
    <s v="Sin Rate"/>
    <s v="Prestaciones Previsionales (23.01)"/>
    <s v="Ejecución"/>
    <s v="Comunal"/>
    <s v=""/>
    <s v="Monte Patria"/>
    <s v=""/>
    <x v="7"/>
    <x v="23"/>
    <x v="9"/>
    <s v="Caja de Previsión de la Defensa Nacional"/>
    <s v="Sectorial Trabajo y Previsión Social"/>
    <s v="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1601"/>
    <s v="23-01-001"/>
    <s v="OTRO"/>
    <s v="Prestaciones de Seguridad Social"/>
    <s v="Sin Rate"/>
    <s v="Prestaciones Previsionales (23.01)"/>
    <s v="Ejecución"/>
    <s v="Comunal"/>
    <s v=""/>
    <s v="Combarbala"/>
    <s v=""/>
    <x v="7"/>
    <x v="23"/>
    <x v="9"/>
    <s v="Caja de Previsión de la Defensa Nacional"/>
    <s v="Sectorial Trabajo y Previsión Social"/>
    <s v="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1602"/>
    <s v="23-01-001"/>
    <s v="OTRO"/>
    <s v="Prestaciones de Seguridad Social"/>
    <s v="Sin Rate"/>
    <s v="Prestaciones Previsionales (23.01)"/>
    <s v="Ejecución"/>
    <s v="Comunal"/>
    <s v=""/>
    <s v="Salamanca"/>
    <s v=""/>
    <x v="7"/>
    <x v="23"/>
    <x v="9"/>
    <s v="Caja de Previsión de la Defensa Nacional"/>
    <s v="Sectorial Trabajo y Previsión Social"/>
    <s v="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1603"/>
    <s v="23-01-001"/>
    <s v="OTRO"/>
    <s v="Prestaciones de Seguridad Social"/>
    <s v="Sin Rate"/>
    <s v="Prestaciones Previsionales (23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1604"/>
    <s v="23-01-001"/>
    <s v="OTRO"/>
    <s v="Prestaciones de Seguridad Social"/>
    <s v="Sin Rate"/>
    <s v="Prestaciones Previsionales (23.01)"/>
    <s v="Ejecución"/>
    <s v="Comunal"/>
    <s v=""/>
    <s v="Vicuña"/>
    <s v=""/>
    <x v="7"/>
    <x v="23"/>
    <x v="9"/>
    <s v="Caja de Previsión de la Defensa Nacional"/>
    <s v="Sectorial Trabajo y Previsión Social"/>
    <s v="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1605"/>
    <s v="23-01-001"/>
    <s v="OTRO"/>
    <s v="Prestaciones de Seguridad Social"/>
    <s v="Sin Rate"/>
    <s v="Prestaciones Previsionales (23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1606"/>
    <s v="23-01-001"/>
    <s v="OTRO"/>
    <s v="Prestaciones de Seguridad Social"/>
    <s v="Sin Rate"/>
    <s v="Prestaciones Previsionales (23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1607"/>
    <s v="23-01-001"/>
    <s v="OTRO"/>
    <s v="Prestaciones de Seguridad Social"/>
    <s v="Sin Rate"/>
    <s v="Prestaciones Previsionales (23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1608"/>
    <s v="23-01-001"/>
    <s v="OTRO"/>
    <s v="Prestaciones de Seguridad Social"/>
    <s v="Sin Rate"/>
    <s v="Prestaciones Previsionales (23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1609"/>
    <s v="24-01-453"/>
    <s v="OTRO"/>
    <s v="Programa de Ayudas Sociales"/>
    <s v="Sin Rate"/>
    <s v="Al Sector Privado (24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1610"/>
    <s v="24-01-453"/>
    <s v="OTRO"/>
    <s v="Programa de Ayudas Sociales"/>
    <s v="Sin Rate"/>
    <s v="Al Sector Privado (24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1611"/>
    <s v="24-01-453"/>
    <s v="OTRO"/>
    <s v="Programa de Ayudas Sociales"/>
    <s v="Sin Rate"/>
    <s v="Al Sector Privado (24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1612"/>
    <s v="24-01-453"/>
    <s v="OTRO"/>
    <s v="Programa de Ayudas Sociales"/>
    <s v="Sin Rate"/>
    <s v="Al Sector Privado (24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1613"/>
    <s v="24-01-453"/>
    <s v="OTRO"/>
    <s v="Programa de Ayudas Sociales"/>
    <s v="Sin Rate"/>
    <s v="Al Sector Privado (24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1614"/>
    <s v="30464382"/>
    <s v="BIP"/>
    <s v="CONSERVACION AERODROMO EL TUQUI DE OVALLE. IV REGIÓN DE COQUIMBO"/>
    <s v="Sin Rate"/>
    <s v="Proyectos (31.02)"/>
    <s v="Ejecución"/>
    <s v="Regional"/>
    <s v=""/>
    <s v=""/>
    <s v=""/>
    <x v="5"/>
    <x v="24"/>
    <x v="10"/>
    <s v="Dirección de Aeropuertos"/>
    <s v="Sectorial Obras Publicas"/>
    <s v="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1615"/>
    <s v="40002965"/>
    <s v="BIP"/>
    <s v="CONSERVACION RUTINARIA AREA DE MOVIMIENTO AERÓDROMO LA FLORIDA REGIÓN DE COQUIMBO"/>
    <s v="Sin Rate"/>
    <s v="Proyectos (31.02)"/>
    <s v="Ejecución"/>
    <s v="Comunal"/>
    <s v=""/>
    <s v="La Serena"/>
    <s v=""/>
    <x v="5"/>
    <x v="24"/>
    <x v="10"/>
    <s v="Dirección de Aeropuertos"/>
    <s v="Sectorial Obras Publicas"/>
    <s v="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1616"/>
    <s v="30464757"/>
    <s v="BIP"/>
    <s v="CONSERVACION INFRAESTRUCTURA DE APOYO COQUIMBO"/>
    <s v="Sin Rate"/>
    <s v="Proyectos (31.02)"/>
    <s v="Ejecución"/>
    <s v="Regional"/>
    <s v=""/>
    <s v=""/>
    <s v=""/>
    <x v="3"/>
    <x v="25"/>
    <x v="10"/>
    <s v="Dirección de Arquitectura"/>
    <s v="Sectorial Obras Publicas"/>
    <s v="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1617"/>
    <s v="30046530"/>
    <s v="BIP"/>
    <s v="CONSTRUCCIÓN CALETA PESQUERA TOTORALILLO NORTE, LA HIGUERA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17) RECUPERACIÓN BORDE COSTERO Y MEJORAMIENTO INFRAESTRUCTURA PESQUERA ARTESANAL DE LA REGIÓN DE COQUIMBO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1618"/>
    <s v="30066711"/>
    <s v="BIP"/>
    <s v="MEJORAMIENTO CALETA GUAYACAN,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Glosa GORE. Glosa 04 (Subt. 29, 31, 33),Glosa GORE. Glosa 08 (Subt. 29, 31, 33),(C117) RECUPERACIÓN BORDE COSTERO Y MEJORAMIENTO INFRAESTRUCTURA PESQUERA ARTESANAL DE LA REGIÓN DE COQUIMBO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1619"/>
    <s v="30084249"/>
    <s v="BIP"/>
    <s v="CONSTRUCCIÓN OBRAS ANEXAS MUELLE PESQUERO TONGOY, REGIÓN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(C117) RECUPERACIÓN BORDE COSTERO Y MEJORAMIENTO INFRAESTRUCTURA PESQUERA ARTESANAL DE LA REGIÓN DE COQUIMBO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1620"/>
    <s v="30096566"/>
    <s v="BIP"/>
    <s v="MEJORAMIENTO BORDE COSTERO SOCOS -TONGOY, COQUIMBO"/>
    <s v="RS"/>
    <s v="Proyectos (31.02)"/>
    <s v="Diseño"/>
    <s v="Comunal"/>
    <s v=""/>
    <s v="Coquimbo"/>
    <s v=""/>
    <x v="3"/>
    <x v="26"/>
    <x v="10"/>
    <s v="Dirección Obras Portuarias"/>
    <s v="Sectorial Obras Publicas"/>
    <s v="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1621"/>
    <s v="30100454"/>
    <s v="BIP"/>
    <s v="CONSTRUCCION INFRAESTRUCTURA PESQUERA CALETA CASCABELES COMUNA DE LOS VILOS"/>
    <s v="RS"/>
    <s v="Proyectos (31.02)"/>
    <s v="Ejecución"/>
    <s v="Comunal"/>
    <s v=""/>
    <s v="Los Vilos"/>
    <s v=""/>
    <x v="0"/>
    <x v="26"/>
    <x v="10"/>
    <s v="Dirección Obras Portuarias"/>
    <s v="Sectorial Obras Publicas"/>
    <s v="(C161) MEJORAMIENTO DE LAS CALETAS PESQUERAS RURALES DE LA REGIÓN DE COQUIMBO PERÍODO 2015-2020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1622"/>
    <s v="30121129"/>
    <s v="BIP"/>
    <s v="CONSTRUCCIÓN OBRAS PORTUARIAS CALETA CHUNGUNGO"/>
    <s v="Sin Rate"/>
    <s v="Proyectos (31.02)"/>
    <s v="Ejecución"/>
    <s v="Comunal"/>
    <s v=""/>
    <s v="La Higuera"/>
    <s v=""/>
    <x v="0"/>
    <x v="26"/>
    <x v="10"/>
    <s v="Dirección Obras Portuarias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3"/>
    <s v="30426422"/>
    <s v="BIP"/>
    <s v="CONSTRUCCION INFRAESTRUCTURA PESQUERA ARTESANAL CALETA  APOLILLADO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61) MEJORAMIENTO DE LAS CALETAS PESQUERAS RURALES DE LA REGIÓN DE COQUIMBO PERÍODO 2015-2020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1624"/>
    <s v="30426876"/>
    <s v="BIP"/>
    <s v="CONSTRUCCION INFRAESTRUCTURA PESQUERA ARTESANAL CALETA TALQUILLA"/>
    <s v="RS"/>
    <s v="Proyectos (31.02)"/>
    <s v="Diseño"/>
    <s v="Comunal"/>
    <s v=""/>
    <s v="Ovalle"/>
    <s v=""/>
    <x v="0"/>
    <x v="26"/>
    <x v="10"/>
    <s v="Dirección Obras Portuarias"/>
    <s v="Sectorial Obras Publicas"/>
    <s v="(C161) MEJORAMIENTO DE LAS CALETAS PESQUERAS RURALES DE LA REGIÓN DE COQUIMBO PERÍODO 2015-202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5"/>
    <s v="30464311"/>
    <s v="BIP"/>
    <s v="CONSERVACION OBRAS PORTUARIAS MENORES Y BORDES COSTEROS IV REGION"/>
    <s v="Sin Rate"/>
    <s v="Proyectos (31.02)"/>
    <s v="Ejecución"/>
    <s v="Regional"/>
    <s v=""/>
    <s v=""/>
    <s v=""/>
    <x v="0"/>
    <x v="26"/>
    <x v="10"/>
    <s v="Dirección Obras Portuarias"/>
    <s v="Sectorial Obras Publicas"/>
    <s v="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1626"/>
    <s v="20185034"/>
    <s v="BIP"/>
    <s v="CONSTRUCCIÓN EMBALSE VALLE HERMOSO EN RIO PAMA, COMUNA DE COMBARBALÁ"/>
    <s v="RS"/>
    <s v="Proyectos (31.02)"/>
    <s v="Ejecución"/>
    <s v="Comunal"/>
    <s v=""/>
    <s v="Combarbala"/>
    <s v=""/>
    <x v="13"/>
    <x v="27"/>
    <x v="10"/>
    <s v="Dirección de Obras Hidráulicas"/>
    <s v="Sectorial Obras Publicas"/>
    <s v="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1627"/>
    <s v="20188777"/>
    <s v="BIP"/>
    <s v="CONSTRUCCION EMBALSE LA TRANCA EN RÍO COGOTÍ"/>
    <s v="RS"/>
    <s v="Proyectos (31.02)"/>
    <s v="Diseño"/>
    <s v="Provincial"/>
    <s v="LIMARI"/>
    <s v=""/>
    <s v=""/>
    <x v="13"/>
    <x v="27"/>
    <x v="10"/>
    <s v="Dirección de Obras Hidráulicas"/>
    <s v="Sectorial Obras Publicas"/>
    <s v="Glosa GORE. Glosa 04 (Subt. 29, 31, 33),Glosa GORE. Glosa 08 (Subt. 29, 31, 33)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1628"/>
    <s v="30065689"/>
    <s v="BIP"/>
    <s v="CONSTRUCCIÓN EMBALSE MURALLAS VIEJAS RÍO COMBARBALÁ"/>
    <s v="RS"/>
    <s v="Proyectos (31.02)"/>
    <s v="Diseño"/>
    <s v="Comunal"/>
    <s v=""/>
    <s v="Combarbala"/>
    <s v=""/>
    <x v="13"/>
    <x v="27"/>
    <x v="10"/>
    <s v="Dirección de Obras Hidráulicas"/>
    <s v="Sectorial Obras Publicas"/>
    <s v="Glosa GORE. Glosa 04 (Subt. 29, 31, 33),Glosa GORE. Glosa 08 (Subt. 29, 31, 33)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1629"/>
    <s v="30091693"/>
    <s v="BIP"/>
    <s v="CONSERVACIÓN MANEJO Y CONTROL EMBALSE EL BATO RÍO ILLAPEL"/>
    <s v="Sin Rate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1630"/>
    <s v="30091704"/>
    <s v="BIP"/>
    <s v="HABILITACIÓN MEDIDAS AMBIENTALES EMBALSE EL BATO, ILLAPEL"/>
    <s v="RS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1631"/>
    <s v="30117947"/>
    <s v="BIP"/>
    <s v="CONSERVACIÓN OBRAS DE REGADIO SEQUÍA IV REGIÓN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32"/>
    <s v="30229923"/>
    <s v="BIP"/>
    <s v="DIAGNOSTICO PLAN DE MANEJO DE CAUCE CUENCA RÍO CHOAPA PROVINCIA DE CHOAPA"/>
    <s v="RS"/>
    <s v="Estudios Básicos (31.01)"/>
    <s v="Ejecución"/>
    <s v="Comunal"/>
    <s v=""/>
    <s v="Salamanca"/>
    <s v=""/>
    <x v="3"/>
    <x v="27"/>
    <x v="10"/>
    <s v="Dirección de Obras Hidráulicas"/>
    <s v="Sectorial Obras Publicas"/>
    <s v="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1633"/>
    <s v="30403375"/>
    <s v="BIP"/>
    <s v="DIAGNOSTICO ESTUDIO DE VULNERABILIDAD PLAN MANEJO CUENCA RIO ELQUI PROVINCIA DE ELQUI"/>
    <s v="RS"/>
    <s v="Estudios Básicos (31.01)"/>
    <s v="Ejecución"/>
    <s v="Provincial"/>
    <s v="ELQUI"/>
    <s v=""/>
    <s v=""/>
    <x v="3"/>
    <x v="27"/>
    <x v="10"/>
    <s v="Dirección de Obras Hidráulicas"/>
    <s v="Sectorial Obras Publicas"/>
    <s v="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1634"/>
    <s v="30485804"/>
    <s v="BIP"/>
    <s v="CONSERVACION RED PRIMARIA AGUAS LLUVIAS REG. DE COQUIMBO (2018-2022)"/>
    <s v="Sin Rate"/>
    <s v="Proyectos (31.02)"/>
    <s v="Ejecución"/>
    <s v="Regional"/>
    <s v=""/>
    <s v=""/>
    <s v=""/>
    <x v="10"/>
    <x v="27"/>
    <x v="10"/>
    <s v="Dirección de Obras Hidráulicas"/>
    <s v="Sectorial Obras Publicas"/>
    <s v="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1635"/>
    <s v="30485810"/>
    <s v="BIP"/>
    <s v="CONSERVACION DE RIBERAS IV REGIÓN (2018-2022)"/>
    <s v="Sin Rate"/>
    <s v="Proyectos (31.02)"/>
    <s v="Ejecución"/>
    <s v="Regional"/>
    <s v=""/>
    <s v=""/>
    <s v=""/>
    <x v="3"/>
    <x v="27"/>
    <x v="10"/>
    <s v="Dirección de Obras Hidráulicas"/>
    <s v="Sectorial Obras Publicas"/>
    <s v="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1636"/>
    <s v="30485829"/>
    <s v="BIP"/>
    <s v="CONSERVACION OBRAS DE RIEGO FISCAL REGIÓN DE COQUIMBO (2018 - 2022)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1637"/>
    <s v="20183456"/>
    <s v="BIP"/>
    <s v="HABILITACIÓN COSTANERA RÍO LIMARI (OVALLE)"/>
    <s v="RS"/>
    <s v="Proyectos (31.02)"/>
    <s v="Ejecución"/>
    <s v="Comunal"/>
    <s v=""/>
    <s v="Ovalle"/>
    <s v=""/>
    <x v="5"/>
    <x v="28"/>
    <x v="10"/>
    <s v="Dirección Vialidad"/>
    <s v="Sectorial Obras Publicas"/>
    <s v="Glosa GORE. Glosa 04 (Subt. 29, 31, 33),Glosa GORE. Glosa 08 (Subt. 29, 31, 33)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1638"/>
    <s v="20193112"/>
    <s v="BIP"/>
    <s v="MEJORAMIENTO CAMINO 64D305 ALTOVALSOL - LAS ROJAS - PELICANA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1639"/>
    <s v="30042765"/>
    <s v="BIP"/>
    <s v="MEJORAMIENTO RUTA D-805, ILLAPEL - CAREN, SECTOR CÁRCAMO - HUINTIL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1640"/>
    <s v="30058458"/>
    <s v="BIP"/>
    <s v="REPOSICIÓN PUENTE ALTOVALSOL EN RUTA D-315, IV REGIÓN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41"/>
    <s v="30068643"/>
    <s v="BIP"/>
    <s v="MEJORAMIENTO CAMINO 64D825 SECTOR: SALAMANCA - QUELÉN BAJO"/>
    <s v="RS"/>
    <s v="Proyectos (31.02)"/>
    <s v="Ejecución"/>
    <s v="Comunal"/>
    <s v=""/>
    <s v="Salamanca"/>
    <s v=""/>
    <x v="5"/>
    <x v="28"/>
    <x v="10"/>
    <s v="Dirección Vialidad"/>
    <s v="Sectorial Obras Publicas"/>
    <s v="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1642"/>
    <s v="30070450"/>
    <s v="BIP"/>
    <s v="MEJORAMIENTO ACCESO PUERTO DE COQUIMBO DESDE RUTA 5 NORTE"/>
    <s v="RS"/>
    <s v="Proyectos (31.02)"/>
    <s v="Diseño"/>
    <s v="Comunal"/>
    <s v=""/>
    <s v="Coquimbo"/>
    <s v=""/>
    <x v="5"/>
    <x v="28"/>
    <x v="10"/>
    <s v="Dirección Vialidad"/>
    <s v="Sectorial Obras Publicas"/>
    <s v="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1643"/>
    <s v="30070679"/>
    <s v="BIP"/>
    <s v="REPOSICIÓN PAVIMENTO RUTA D-81. ILLAPEL - SALAMANCA, IV REGIÓN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1644"/>
    <s v="30091221"/>
    <s v="BIP"/>
    <s v="MEJORAMIENTO RUTA D-605 SECTOR: SORUCO - COMBARBALÁ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1645"/>
    <s v="30093389"/>
    <s v="BIP"/>
    <s v="REPOSICIÓN LABORATORIO DE VIALIDAD REGIÓN DE COQUIMBO"/>
    <s v="RS"/>
    <s v="Proyectos (31.02)"/>
    <s v="Ejecución"/>
    <s v="Comunal"/>
    <s v=""/>
    <s v="La Serena"/>
    <s v=""/>
    <x v="3"/>
    <x v="28"/>
    <x v="10"/>
    <s v="Dirección Vialidad"/>
    <s v="Sectorial Obras Publicas"/>
    <s v="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1646"/>
    <s v="30095498"/>
    <s v="BIP"/>
    <s v="CONSTRUCCIÓN ENLACE JUAN ANTONIO RÍOS EN RUTA 5, COQUIMBO"/>
    <s v="RS"/>
    <s v="Proyectos (31.02)"/>
    <s v="Ejecución"/>
    <s v="Comunal"/>
    <s v=""/>
    <s v="Coquimbo"/>
    <s v=""/>
    <x v="5"/>
    <x v="28"/>
    <x v="10"/>
    <s v="Dirección Vialidad"/>
    <s v="Sectorial Obras Publicas"/>
    <s v="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1647"/>
    <s v="30101424"/>
    <s v="BIP"/>
    <s v="CONSTRUCCION ACCESO PONIENTE A VICUÑA, PROVINCIA ELQUI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1648"/>
    <s v="30102057"/>
    <s v="BIP"/>
    <s v="CONSTRUCCION ENLACE PEÑUELAS EN RUTA 5, COMUNAS DE COQUIMBO Y LA SERENA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1649"/>
    <s v="30108778"/>
    <s v="BIP"/>
    <s v="MEJORAMIENTO RUTA 41CH SECTOR: JUNTAS DEL TORO - PUENTE EL CAMARÓN,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1650"/>
    <s v="30113691"/>
    <s v="BIP"/>
    <s v="CONSERVACIÓN GLOBAL MIXTO CAMINOS RED VIAL REGIÓN COQUIMBO 2012-2016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1651"/>
    <s v="30122007"/>
    <s v="BIP"/>
    <s v="MEJORAMIENTO RUTA 41 CH SECTOR: PUENTE EL CAMARÓN - LA LAGUNA, COMUNA DE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1652"/>
    <s v="30122993"/>
    <s v="BIP"/>
    <s v="CONSERVACIÓN GLOBAL MIXTA REGIÓN DE COQUIMBO AÑO 2013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1653"/>
    <s v="30126339"/>
    <s v="BIP"/>
    <s v="MEJORAMIENTO CBI RUTA D-697, SECTOR LA LIGUA - LA ISLA, LIMARI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1654"/>
    <s v="30127254"/>
    <s v="BIP"/>
    <s v="MEJORAMIENTO CBI RUTA D-37 E, SECTOR LIMAHUIDA - SOCAVÓN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1655"/>
    <s v="30128748"/>
    <s v="BIP"/>
    <s v="REPOSICIÓN RUTA 41 - CH SECTOR: LA SERENA - VICUÑ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1656"/>
    <s v="30175225"/>
    <s v="BIP"/>
    <s v="CONSERVACIÓN GLOBAL MIXTA - RED VIAL - REGIÓN DE COQUIMBO, 2013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1657"/>
    <s v="30213422"/>
    <s v="BIP"/>
    <s v="MEJORAMIENTO RUTA D-605, SECTOR MANQUEHUA-SORUCO"/>
    <s v="RS"/>
    <s v="Proyectos (31.02)"/>
    <s v="Ejecución"/>
    <s v="Comunal"/>
    <s v=""/>
    <s v="Punitaqui,Combarbala"/>
    <s v=""/>
    <x v="5"/>
    <x v="28"/>
    <x v="10"/>
    <s v="Dirección Vialidad"/>
    <s v="Sectorial Obras Publicas"/>
    <s v="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1658"/>
    <s v="30217223"/>
    <s v="BIP"/>
    <s v="MEJORAMIENTO CBI RUTA D-595, SECTOR: EL PUERTO - SERÓN"/>
    <s v="RS"/>
    <s v="Proyectos (31.02)"/>
    <s v="Ejecución"/>
    <s v="Comunal"/>
    <s v=""/>
    <s v="Rio Hurtado"/>
    <s v=""/>
    <x v="5"/>
    <x v="28"/>
    <x v="10"/>
    <s v="Dirección Vialidad"/>
    <s v="Sectorial Obras Publicas"/>
    <s v="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1659"/>
    <s v="30224036"/>
    <s v="BIP"/>
    <s v="CONSERVACION GLOBAL MIXTA CAMINOS RED VIAL IV REGION 2015-2019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1660"/>
    <s v="30224274"/>
    <s v="BIP"/>
    <s v="CONSERVACION RED VIAL COQUIMBO (2015-2016-2017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1661"/>
    <s v="30249622"/>
    <s v="BIP"/>
    <s v="MEJORAMIENTO RUTA D-81 SECTOR: ILLAPEL - SALAMANCA, ETAPA II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1662"/>
    <s v="30259323"/>
    <s v="BIP"/>
    <s v="CONSERVACIÓN CAMINOS BÁSICOS REGIÓN DE COQUIMBO 2014-2015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1663"/>
    <s v="30342975"/>
    <s v="BIP"/>
    <s v="MEJORAMIENTO CBI RUTA D-110, SECTOR CRUCE RUTA 5 - LOS CHOROS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1664"/>
    <s v="30343935"/>
    <s v="BIP"/>
    <s v="MEJORAMIENTO CBI RUTA D-110,S:LOS CHOROS-PUNTA DE CHOROS, LA HIGUERA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1665"/>
    <s v="30370927"/>
    <s v="BIP"/>
    <s v="CONSERVACION CAMINOS BASICOS REGION DE COQUIMBO 2016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1666"/>
    <s v="30376625"/>
    <s v="BIP"/>
    <s v="MEJORAMIENTO RUTA 597, SECTOR: CARÉN-TULAHUÉN, PROV.LIMARÍ, IV REG."/>
    <s v="RS"/>
    <s v="Proyectos (31.02)"/>
    <s v="Ejecución"/>
    <s v="Comunal"/>
    <s v=""/>
    <s v="Monte Patria"/>
    <s v=""/>
    <x v="5"/>
    <x v="28"/>
    <x v="10"/>
    <s v="Dirección Vialidad"/>
    <s v="Sectorial Obras Publicas"/>
    <s v="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1667"/>
    <s v="30379474"/>
    <s v="BIP"/>
    <s v="CONSTRUCCION  TUNEL INTERNACIONAL PASO DE AGUA NEGRA"/>
    <s v="OT"/>
    <s v="Proyectos (31.02)"/>
    <s v="Ejecución"/>
    <s v="Regional"/>
    <s v=""/>
    <s v=""/>
    <s v=""/>
    <x v="15"/>
    <x v="28"/>
    <x v="10"/>
    <s v="Dirección Vialidad"/>
    <s v="Sectorial Obras Publicas"/>
    <s v="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1668"/>
    <s v="30381293"/>
    <s v="BIP"/>
    <s v="REPOSICION PAVIMENTO RUTA D-55, SECTOR: EMBALSE LA PALOMA - OVALLE"/>
    <s v="RS"/>
    <s v="Proyectos (31.02)"/>
    <s v="Ejecución"/>
    <s v="Comunal"/>
    <s v=""/>
    <s v="Ovalle,Monte Patria"/>
    <s v=""/>
    <x v="5"/>
    <x v="28"/>
    <x v="10"/>
    <s v="Dirección Vialidad"/>
    <s v="Sectorial Obras Publicas"/>
    <s v="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1669"/>
    <s v="30447972"/>
    <s v="BIP"/>
    <s v="CONSERVACION GLOBAL MIXTA CAMINOS RED VIAL IV REGIÓN 2017-2021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1670"/>
    <s v="30463572"/>
    <s v="BIP"/>
    <s v="CONSERVACION CAMINOS GLOSA 06 DIVERSAS PROVINCIAS, REGION COQUIMBO"/>
    <s v="Sin Rate"/>
    <s v="Proyectos (31.02)"/>
    <s v="Ejecución"/>
    <s v="Comunal"/>
    <s v=""/>
    <s v="Vicuña,Coquimbo,La Serena"/>
    <s v=""/>
    <x v="5"/>
    <x v="28"/>
    <x v="10"/>
    <s v="Dirección Vialidad"/>
    <s v="Sectorial Obras Publicas"/>
    <s v="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1671"/>
    <s v="30466094"/>
    <s v="BIP"/>
    <s v="CONSERVACION SISTEMA DE SEÑALIZACION INFORMATIVA REG COQUIMBO 2017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1672"/>
    <s v="30466405"/>
    <s v="BIP"/>
    <s v="MEJORAMIENTO RUTA D-605, SECTOR PUNITAQUI - MANQUEHUA"/>
    <s v="RS"/>
    <s v="Proyectos (31.02)"/>
    <s v="Ejecución"/>
    <s v="Comunal"/>
    <s v=""/>
    <s v="Punitaqui"/>
    <s v=""/>
    <x v="5"/>
    <x v="28"/>
    <x v="10"/>
    <s v="Dirección Vialidad"/>
    <s v="Sectorial Obras Publicas"/>
    <s v="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1673"/>
    <s v="30467435"/>
    <s v="BIP"/>
    <s v="AMPLIACION RUTA 41-CH SECTOR: BIF. LAS ROJAS - BIF. A MARQUES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1674"/>
    <s v="30468533"/>
    <s v="BIP"/>
    <s v="AMPLIACION TERCERAS PISTAS D-51 ACCESO ANDACOLLO S: CUESTA SAN ANTONIO"/>
    <s v="RS"/>
    <s v="Proyectos (31.02)"/>
    <s v="Ejecución"/>
    <s v="Comunal"/>
    <s v=""/>
    <s v="Andacollo"/>
    <s v=""/>
    <x v="5"/>
    <x v="28"/>
    <x v="10"/>
    <s v="Dirección Vialidad"/>
    <s v="Sectorial Obras Publicas"/>
    <s v="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1675"/>
    <s v="30481233"/>
    <s v="BIP"/>
    <s v="CONSERVACION RED VIAL ADMINISTRACIÓN DIRECTA IV REGIÓN AÑO 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1676"/>
    <s v="30481236"/>
    <s v="BIP"/>
    <s v="CONSERVACION RED VIAL REGION DE COQUIMBO (2018 - 2020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1677"/>
    <s v="30481266"/>
    <s v="BIP"/>
    <s v="CONSERVACION GLOBAL MIXTA CAMINOS RED VIAL IV REGIÓN (2018-2022)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1678"/>
    <s v="30481279"/>
    <s v="BIP"/>
    <s v="CONSERVACION CAMINOS BÁSICOS REGIÓN DE COQUIMBO 2018-2020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1679"/>
    <s v="30482035"/>
    <s v="BIP"/>
    <s v="MEJORAMIENTO CBI RUTA D-37 E, SECTOR TUNEL LAS PALMAS - TILAMA, PROV. CHOAPA"/>
    <s v="RS"/>
    <s v="Proyectos (31.02)"/>
    <s v="Ejecución"/>
    <s v="Comunal"/>
    <s v=""/>
    <s v="Los Vilos"/>
    <s v=""/>
    <x v="5"/>
    <x v="28"/>
    <x v="10"/>
    <s v="Dirección Vialidad"/>
    <s v="Sectorial Obras Publicas"/>
    <s v="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1680"/>
    <s v="30485976"/>
    <s v="BIP"/>
    <s v="CONSTRUCCION INTERCONEXIÓN VIAL RUTA 41 CH - BORDE COSTERO PROV. ELQ"/>
    <s v="RS"/>
    <s v="Proyectos (31.02)"/>
    <s v="Prefactibilidad"/>
    <s v="Regional"/>
    <s v=""/>
    <s v=""/>
    <s v=""/>
    <x v="5"/>
    <x v="28"/>
    <x v="10"/>
    <s v="Dirección Vialidad"/>
    <s v="Sectorial Obras Publicas"/>
    <s v="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1681"/>
    <s v="30486473"/>
    <s v="BIP"/>
    <s v="REPOSICION PUENTE MARQUESA EN RUTA D-215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1682"/>
    <s v="02401"/>
    <s v="OTRO"/>
    <s v="Transferencias Corrientes, al Sector Privado"/>
    <s v="Sin Rate"/>
    <s v="Al Sector Privado (24.01)"/>
    <s v="Ejecución"/>
    <s v="Regional"/>
    <s v=""/>
    <s v=""/>
    <s v=""/>
    <x v="15"/>
    <x v="29"/>
    <x v="10"/>
    <s v="Dirección General de Aguas"/>
    <s v="Sectorial Obras Publicas"/>
    <s v="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1683"/>
    <s v="30409122"/>
    <s v="BIP"/>
    <s v="ANÁLISIS PARA EL DESARROLLO DE UN PLAN DE GESTIÓN INTEGRADA DEL RECURSO HÍDRICO EN LA CUENCA DEL CHOAPA"/>
    <s v="RS"/>
    <s v="Estudios Básicos (31.01)"/>
    <s v="Ejecución"/>
    <s v="Regional"/>
    <s v=""/>
    <s v=""/>
    <s v=""/>
    <x v="3"/>
    <x v="29"/>
    <x v="10"/>
    <s v="Dirección General de Aguas"/>
    <s v="Sectorial Obras Publicas"/>
    <s v="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1684"/>
    <s v="29000010"/>
    <s v="OTRO"/>
    <s v="AMPLIACION, REHABILITACION Y MEJORAMIENTO DE LA RUTA 5 SECTOR LOS VILOS-LA SERENA (INSPECCION FISCAL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1685"/>
    <s v="29000012"/>
    <s v="OTRO"/>
    <s v="CONCESION RUTA 5 TRAMO LOS VILOS - LA SERENA  (SUBSIDIO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1686"/>
    <s v="29000073"/>
    <s v="OTRO"/>
    <s v="CONCESION TERMINAL DE PASAJEROS AEROPUERTO LA FLORIDA - LA SERENA (INSPECCION FISCAL) -"/>
    <s v="Sin Rate"/>
    <s v="Proyectos (31.02)"/>
    <s v="Ejecución"/>
    <s v="Comunal"/>
    <s v=""/>
    <s v="La Serena"/>
    <s v=""/>
    <x v="5"/>
    <x v="30"/>
    <x v="10"/>
    <s v="Admin Sistema de Concesiones Mop"/>
    <s v="Sectorial Obras Publicas"/>
    <s v="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1687"/>
    <s v="29000235"/>
    <s v="OTRO"/>
    <s v="RUTA 5 TRAMO LOS VILOS - LA SERENA (EXPROPIACIONES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1688"/>
    <s v="29000305"/>
    <s v="OTRO"/>
    <s v="AMPLIACIÓN RUTA 43, LA SERENA - OVALLE (INSPECCIÓN FISCAL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1689"/>
    <s v="29000450"/>
    <s v="OTRO"/>
    <s v="RUTA D-43 LA SERENA - OVALLE (EXPROPI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1690"/>
    <s v="29000492"/>
    <s v="OTRO"/>
    <s v="CONCESIÓN AERÓDROMO LA FLORIDA DE LA SERENA, IV REGIÓN DE COQUIMBO (COMPENS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1"/>
    <s v="29000509"/>
    <s v="OTRO"/>
    <s v="RUTA D-43 LA SERENA-OVALLE (COMPENS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2"/>
    <s v="29000512"/>
    <s v="OTRO"/>
    <s v="RUTA 5 TRAMO LOS VILOS - LA SERENA, RELICITACIÓN (PUBLIC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3"/>
    <s v="29000522"/>
    <s v="OTRO"/>
    <s v="CONCESIÓN RUTA 43 REGIÓN DE COQUIMBO (SUBSIDIO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1694"/>
    <s v="629"/>
    <s v="OTRO"/>
    <s v="-- CONCESIÓN EMBALSE MURALLAS VIEJAS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5"/>
    <s v="631"/>
    <s v="OTRO"/>
    <s v="-- CONCESIÓN EMBALSE LA TRANCA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6"/>
    <s v="24.01.512.CTA0035"/>
    <s v="OTRO"/>
    <s v="SUBSIDIO NACIONAL AL TRANSPORTE PUBLICO-HUANILLA EL PALQUI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1697"/>
    <s v="24.01.512.CTA0036"/>
    <s v="OTRO"/>
    <s v="SUBSIDIO NACIONAL AL TRANSPORTE PUBLICO-PUERTO ALDEA-TONGOY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698"/>
    <s v="24.01.512.CTA0037"/>
    <s v="OTRO"/>
    <s v="SUBSIDIO NACIONAL AL TRANSPORTE PUBLICO-ALGARROBO DE HORNILLO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1699"/>
    <s v="24.01.512.CTA0038"/>
    <s v="OTRO"/>
    <s v="SUBSIDIO NACIONAL AL TRANSPORTE PUBLICO-CALETA SIER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1700"/>
    <s v="24.01.512.CTA0040"/>
    <s v="OTRO"/>
    <s v="SUBSIDIO NACIONAL AL TRANSPORTE PUBLICO-CALETA TALCARUC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01"/>
    <s v="24.01.512.CTA0043"/>
    <s v="OTRO"/>
    <s v="SUBSIDIO NACIONAL AL TRANSPORTE PUBLICO-LOS TOME(TENIENTE ALTO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1702"/>
    <s v="24.01.512.CTA0044"/>
    <s v="OTRO"/>
    <s v="SUBSIDIO NACIONAL AL TRANSPORTE PUBLICO-LA VERDIONA-PANULCILL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1703"/>
    <s v="24.01.512.CTA0045"/>
    <s v="OTRO"/>
    <s v="SUBSIDIO NACIONAL AL TRANSPORTE PUBLICO-SAMO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1704"/>
    <s v="24.01.512.CTA0046"/>
    <s v="OTRO"/>
    <s v="SUBSIDIO NACIONAL AL TRANSPORTE PUBLICO-LA CEJA DEL MONTE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1705"/>
    <s v="24.01.512.CTA0047"/>
    <s v="OTRO"/>
    <s v="SUBSIDIO NACIONAL AL TRANSPORTE PUBLICO-CHACAY ALT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1706"/>
    <s v="24.01.512.CTA0048"/>
    <s v="OTRO"/>
    <s v="SUBSIDIO NACIONAL AL TRANSPORTE PUBLICO-RINCON EL ROMERO-RABANAL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1707"/>
    <s v="24.01.512.CTA0049"/>
    <s v="OTRO"/>
    <s v="SUBSIDIO NACIONAL AL TRANSPORTE PUBLICO-QUEBRADA CULIMO-QUIL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1708"/>
    <s v="24.01.512.CTA0050"/>
    <s v="OTRO"/>
    <s v="SUBSIDIO NACIONAL AL TRANSPORTE PUBLICO-ALCAPARROSA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1709"/>
    <s v="24.01.512.CTA0051"/>
    <s v="OTRO"/>
    <s v="SUBSIDIO NACIONAL AL TRANSPORTE PUBLICO-QUILLAICILLO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710"/>
    <s v="24.01.512.CTA0052"/>
    <s v="OTRO"/>
    <s v="SUBSIDIO NACIONAL AL TRANSPORTE PUBLICO-ALCONES ALTO-ALCONES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1711"/>
    <s v="24.01.512.CTA0053"/>
    <s v="OTRO"/>
    <s v="SUBSIDIO NACIONAL AL TRANSPORTE PUBLICO-ROMERAL-LAS MINILLAS-PICHASCA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1712"/>
    <s v="24.01.512.CTA0054"/>
    <s v="OTRO"/>
    <s v="SUBSIDIO NACIONAL AL TRANSPORTE PUBLICO-LOS MAITENES DE SERON-SERO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1713"/>
    <s v="24.01.512.CTA0055"/>
    <s v="OTRO"/>
    <s v="SUBSIDIO NACIONAL AL TRANSPORTE PUBLICO-COMBARBALA-PACLAS-LAGARRIGUE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1714"/>
    <s v="24.01.512.CTA0056"/>
    <s v="OTRO"/>
    <s v="SUBSIDIO NACIONAL AL TRANSPORTE PUBLICO-LITIPAMPA-EL DIVISADERO- 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15"/>
    <s v="24.01.512.CTA0060"/>
    <s v="OTRO"/>
    <s v="SUBSIDIO NACIONAL AL TRANSPORTE PUBLICO-LA CHUPALLA-ANDACOLLO"/>
    <s v=""/>
    <s v="Al Sector Privado (24.01)"/>
    <s v="Ejecución"/>
    <s v="Comunal"/>
    <s v=""/>
    <s v="Andacollo"/>
    <s v=""/>
    <x v="5"/>
    <x v="31"/>
    <x v="11"/>
    <s v="Seremi de Transportes y Telecomunicaciones"/>
    <s v="Prov.Ley Nro 20.378 Transantiago"/>
    <s v="TRANSANTIAGO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1716"/>
    <s v="24.01.512.CTA0064"/>
    <s v="OTRO"/>
    <s v="SUBSIDIO NACIONAL AL TRANSPORTE PUBLICO-VILLORRIO EL TAL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1717"/>
    <s v="24.01.512.CTA0066"/>
    <s v="OTRO"/>
    <s v="SUBSIDIO NACIONAL AL TRANSPORTE PUBLICO-QUEBRADA EL PERAL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1718"/>
    <s v="24.01.512.CTA0067"/>
    <s v="OTRO"/>
    <s v="SUBSIDIO NACIONAL AL TRANSPORTE PUBLICO-LOS MAITENES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1719"/>
    <s v="24.01.512.CTA0068"/>
    <s v="OTRO"/>
    <s v="SUBSIDIO NACIONAL AL TRANSPORTE PUBLICO-EL SAUCE-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1720"/>
    <s v="24.01.512.CTA0069"/>
    <s v="OTRO"/>
    <s v="SUBSIDIO NACIONAL AL TRANSPORTE PUBLICO-CARRIZAL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1721"/>
    <s v="24.01.512.CTA0070"/>
    <s v="OTRO"/>
    <s v="SUBSIDIO NACIONAL AL TRANSPORTE PUBLICO-EL COLORADO-MONTE GRANDE"/>
    <s v=""/>
    <s v="Al Sector Privado (24.01)"/>
    <s v="Ejecución"/>
    <s v="Comunal"/>
    <s v=""/>
    <s v="Paihuano"/>
    <s v=""/>
    <x v="5"/>
    <x v="31"/>
    <x v="11"/>
    <s v="Seremi de Transportes y Telecomunicaciones"/>
    <s v="Prov.Ley Nro 20.378 Transantiago"/>
    <s v="TRANSANTIAGO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1722"/>
    <s v="24.01.512.CTA0370"/>
    <s v="OTRO"/>
    <s v="SUBSIDIO NACIONAL AL TRANSPORTE PUBLICO-LA SAUCERA-RINCON LAS CHILCAS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1723"/>
    <s v="24.01.512.CTA0398"/>
    <s v="OTRO"/>
    <s v="SUBSIDIO NACIONAL AL TRANSPORTE PUBLICO-LA RINCONADA-PUNITAQUI"/>
    <s v=""/>
    <s v="Al Sector Privado (24.01)"/>
    <s v="Ejecución"/>
    <s v="Comunal"/>
    <s v=""/>
    <s v="Punitaqui"/>
    <s v=""/>
    <x v="5"/>
    <x v="31"/>
    <x v="11"/>
    <s v="Seremi de Transportes y Telecomunicaciones"/>
    <s v="Prov.Ley Nro 20.378 Transantiago"/>
    <s v="TRANSANTIAGO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1724"/>
    <s v="24.01.512.CTA0399"/>
    <s v="OTRO"/>
    <s v="SUBSIDIO NACIONAL AL TRANSPORTE PUBLICO-CARCAMO-MONTE PATRIA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1725"/>
    <s v="24.01.512.CTA0421"/>
    <s v="OTRO"/>
    <s v="SUBSIDIO NACIONAL AL TRANSPORTE PUBLICO-CALETA EL TORO-CALETA TALQUILL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1726"/>
    <s v="24.01.512.CTA0478"/>
    <s v="OTRO"/>
    <s v="SUBSIDIO NACIONAL AL TRANSPORTE PUBLICO-GUANTA-VICUÑ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1727"/>
    <s v="24.01.512.CTA0479"/>
    <s v="OTRO"/>
    <s v="SUBSIDIO NACIONAL AL TRANSPORTE PUBLICO-VIÑITA ALTA-MARQUES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1728"/>
    <s v="24.01.512.CTA0495"/>
    <s v="OTRO"/>
    <s v="SUBSIDIO NACIONAL AL TRANSPORTE PUBLICO-ALMIRANTE LATORRE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1729"/>
    <s v="24.01.512.CTA0509"/>
    <s v="OTRO"/>
    <s v="SUBSIDIO NACIONAL AL TRANSPORTE PUBLICO-CHUNGUNGO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1730"/>
    <s v="24.01.512.CTA0529"/>
    <s v="OTRO"/>
    <s v="SUBSIDIO NACIONAL AL TRANSPORTE PUBLICO-PLACI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1731"/>
    <s v="24.01.512.CTA0530"/>
    <s v="OTRO"/>
    <s v="SUBSIDIO NACIONAL AL TRANSPORTE PUBLICO-LOS RULOS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1732"/>
    <s v="24.01.512.CTE0060"/>
    <s v="OTRO"/>
    <s v="SUBSIDIO NACIONAL AL TRANSPORTE ESCOLAR-Colegio Camilo Henriquez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1733"/>
    <s v="24.01.512.CTE0068"/>
    <s v="OTRO"/>
    <s v="SUBSIDIO NACIONAL AL TRANSPORTE ESCOLAR-Liceo Samuel Roma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1734"/>
    <s v="24.01.512.CTE0070"/>
    <s v="OTRO"/>
    <s v="SUBSIDIO NACIONAL AL TRANSPORTE ESCOLAR-Liceo Municipal Diego Portales Palazuel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1735"/>
    <s v="24.01.512.CTE0071"/>
    <s v="OTRO"/>
    <s v="SUBSIDIO NACIONAL AL TRANSPORTE ESCOLAR-Instituto Israel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1736"/>
    <s v="24.01.512.CTE0758"/>
    <s v="OTRO"/>
    <s v="SUBSIDIO NACIONAL AL TRANSPORTE ESCOLAR-Liceo Federico Lohse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1737"/>
    <s v="24.01.512.CTE0910"/>
    <s v="OTRO"/>
    <s v="SUBSIDIO NACIONAL AL TRANSPORTE PUBLICO-ESCUELA PABLO BARRIOLHET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1738"/>
    <s v="24.01.512.CTE0917"/>
    <s v="OTRO"/>
    <s v="SUBSIDIO NACIONAL AL TRANSPORTE ESCOLAR-Escuela Basica 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1739"/>
    <s v="24.01.512.CTE0918"/>
    <s v="OTRO"/>
    <s v="SUBSIDIO NACIONAL AL TRANSPORTE ESCOLAR-Liceo Jorge Ir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1740"/>
    <s v="24.01.512.CTE0922"/>
    <s v="OTRO"/>
    <s v="SUBSIDIO NACIONAL AL TRANSPORTE ESCOLAR-Instituto Superior de Comerci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1741"/>
    <s v="24.01.512.CTE1276"/>
    <s v="OTRO"/>
    <s v="SUBSIDIO NACIONAL AL TRANSPORTE ESCOLAR-Escuela Amanecer-Liceo Jorge I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1742"/>
    <s v="24.01.512.CTE1290"/>
    <s v="OTRO"/>
    <s v="SUBSIDIO NACIONAL AL TRANSPORTE ESCOLAR-Escuela Pichasca- 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1743"/>
    <s v="24.01.512.CTE1349"/>
    <s v="OTRO"/>
    <s v="SUBSIDIO NACIONAL AL TRANSPORTE ESCOLAR-CTE1349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1744"/>
    <s v="24.01.512.CTE1621"/>
    <s v="OTRO"/>
    <s v="SUBSIDIO NACIONAL AL TRANSPORTE ESCOLAR-CTE1621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1745"/>
    <s v="24.01.512.CTE1688"/>
    <s v="OTRO"/>
    <s v="SUBSIDIO NACIONAL AL TRANSPORTE PUBLICO-ESCUELA ESPECIAL LOS PENSAMIENTOS DE JUAN XXIII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1746"/>
    <s v="24.01.512.CTE1689"/>
    <s v="OTRO"/>
    <s v="SUBSIDIO NACIONAL AL TRANSPORTE PUBLICO-ESCUELA DIFERENCIAL JUAN SANDOVAL CARRASC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1747"/>
    <s v="24.01.512.CTE1768"/>
    <s v="OTRO"/>
    <s v="SUBSIDIO NACIONAL AL TRANSPORTE PUBLICO-Liceo Industrial José Tomas de Urmeneta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1748"/>
    <s v="24.01.512.CTE1769"/>
    <s v="OTRO"/>
    <s v="SUBSIDIO NACIONAL AL TRANSPORTE PUBLICO-Liceo Industrial Fernando Binvignat Marín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1749"/>
    <s v="24.01.512.CTE1770"/>
    <s v="OTRO"/>
    <s v="SUBSIDIO NACIONAL AL TRANSPORTE PUBLICO-Colegio Coquimbito"/>
    <s v=""/>
    <s v="Al Sector Privado (24.01)"/>
    <s v="Ejecución"/>
    <s v="Comunal"/>
    <s v=""/>
    <s v="La Serena"/>
    <s v=""/>
    <x v="5"/>
    <x v="31"/>
    <x v="11"/>
    <s v="Seremi de Transportes y Telecomunicaciones"/>
    <s v="Sectorial Transporte y Telecomunicaciones"/>
    <s v="TRANSANTIAGO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1750"/>
    <s v="24.01.512.CTE1772"/>
    <s v="OTRO"/>
    <s v="SUBSIDIO NACIONAL AL TRANSPORTE PUBLICO-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1751"/>
    <s v="24.01.512.CTE1774"/>
    <s v="OTRO"/>
    <s v="SUBSIDIO NACIONAL AL TRANSPORTE PUBLICO-Escuela Básica América/Liceo Samuel Román Rojas COMBARBA"/>
    <s v=""/>
    <s v="Al Sector Privado (24.01)"/>
    <s v="Ejecución"/>
    <s v="Comunal"/>
    <s v=""/>
    <s v="Combarbala"/>
    <s v=""/>
    <x v="5"/>
    <x v="31"/>
    <x v="11"/>
    <s v="Seremi de Transportes y Telecomunicaciones"/>
    <s v="Sectorial Transporte y Telecomunicaciones"/>
    <s v="TRANSANTIAGO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1752"/>
    <s v="24.01.512.CTE1775"/>
    <s v="OTRO"/>
    <s v="SUBSIDIO NACIONAL AL TRANSPORTE PUBLICO-Escuela Básica América/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1753"/>
    <s v="24.01.512.CTE1850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1754"/>
    <s v="24.01.512.CTE1851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1755"/>
    <s v="24.01.512.CTE1852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1756"/>
    <s v="24.01.512.CTE1853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1757"/>
    <s v="24.01.512.CTR0017"/>
    <s v="OTRO"/>
    <s v="SUBSIDIO NACIONAL AL TRANSPORTE PUBLICO-LA HIGUERA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1758"/>
    <s v="24.01.512.CTR0018"/>
    <s v="OTRO"/>
    <s v="SUBSIDIO NACIONAL AL TRANSPORTE PUBLICO-CALETA HORNOS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1759"/>
    <s v="24.01.512.CTR0019"/>
    <s v="OTRO"/>
    <s v="SUBSIDIO NACIONAL AL TRANSPORTE PUBLICO-AJIAL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1760"/>
    <s v="24.01.512.CTR0020"/>
    <s v="OTRO"/>
    <s v="SUBSIDIO NACIONAL AL TRANSPORTE PUBLICO-LA HIGUERA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1761"/>
    <s v="24.01.512.CTR0021"/>
    <s v="OTRO"/>
    <s v="SUBSIDIO NACIONAL AL TRANSPORTE PUBLICO-RINCON DE LA CALE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1762"/>
    <s v="24.01.512.CTR0022"/>
    <s v="OTRO"/>
    <s v="SUBSIDIO NACIONAL AL TRANSPORTE PUBLICO-ESPIRITU SANTO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1763"/>
    <s v="24.01.512.CTR0023"/>
    <s v="OTRO"/>
    <s v="SUBSIDIO NACIONAL AL TRANSPORTE PUBLICO-JABONERIA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1764"/>
    <s v="24.01.512.CTR0024"/>
    <s v="OTRO"/>
    <s v="SUBSIDIO NACIONAL AL TRANSPORTE PUBLICO-CANELA BAJA-LOS VILOS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1765"/>
    <s v="24.01.512.CTR0025"/>
    <s v="OTRO"/>
    <s v="SUBSIDIO NACIONAL AL TRANSPORTE PUBLICO-SANTA ELISA-CAJON EL ROMER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1766"/>
    <s v="24.01.512.CTR0031"/>
    <s v="OTRO"/>
    <s v="SUBSIDIO NACIONAL AL TRANSPORTE PUBLICO-PUNTA COLORADA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1767"/>
    <s v="24.01.512.CTR0056"/>
    <s v="OTRO"/>
    <s v="SUBSIDIO NACIONAL AL TRANSPORTE PUBLICO-TONGOY-COQUIMBO-LA SERENA"/>
    <s v=""/>
    <s v="Al Sector Privado (24.01)"/>
    <s v="Ejecución"/>
    <s v="Comunal"/>
    <s v=""/>
    <s v="Coquimbo,La Serena"/>
    <s v=""/>
    <x v="5"/>
    <x v="31"/>
    <x v="11"/>
    <s v="Seremi de Transportes y Telecomunicaciones"/>
    <s v="Prov.Ley Nro 20.378 Transantiago"/>
    <s v="TRANSANTIAGO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1768"/>
    <s v="24.01.512.CTR0074"/>
    <s v="OTRO"/>
    <s v="SUBSIDIO NACIONAL AL TRANSPORTE PUBLICO-QUELEN ALTO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1769"/>
    <s v="24.01.512.CTR0075"/>
    <s v="OTRO"/>
    <s v="SUBSIDIO NACIONAL AL TRANSPORTE PUBLICO-ZAPALLAR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1770"/>
    <s v="24.01.512.CTR0099"/>
    <s v="OTRO"/>
    <s v="SUBSIDIO NACIONAL AL TRANSPORTE PUBLICO-LAS BARRANCAS-TAMBILLOS-COQUIMBO"/>
    <s v=""/>
    <s v="Al Sector Privado (24.01)"/>
    <s v="Ejecución"/>
    <s v="Comunal"/>
    <s v=""/>
    <s v="Coquimbo"/>
    <s v=""/>
    <x v="5"/>
    <x v="31"/>
    <x v="11"/>
    <s v="Seremi de Transportes y Telecomunicaciones"/>
    <s v="Sectorial Transporte y Telecomunicaciones"/>
    <s v="TRANSANTIAGO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1771"/>
    <s v="24.01.512.CTR0111"/>
    <s v="OTRO"/>
    <s v="SUBSIDIO NACIONAL AL TRANSPORTE PUBLICO-INFIERNILLO-QUI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1772"/>
    <s v="24.01.512.CTR0112"/>
    <s v="OTRO"/>
    <s v="SUBSIDIO NACIONAL AL TRANSPORTE PUBLICO-EL LLANIT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1773"/>
    <s v="24.01.512.CTR0113"/>
    <s v="OTRO"/>
    <s v="SUBSIDIO NACIONAL AL TRANSPORTE PUBLICO-LA LAJA-OVALLE"/>
    <s v=""/>
    <s v="Al Sector Privado (24.01)"/>
    <s v="Ejecución"/>
    <s v="Comunal"/>
    <s v=""/>
    <s v="Ovalle"/>
    <s v=""/>
    <x v="5"/>
    <x v="31"/>
    <x v="11"/>
    <s v="Seremi de Transportes y Telecomunicaciones"/>
    <s v="Sectorial Transporte y Telecomunicaciones"/>
    <s v="TRANSANTIAGO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1774"/>
    <s v="24.01.512.CTR0114"/>
    <s v="OTRO"/>
    <s v="SUBSIDIO NACIONAL AL TRANSPORTE PUBLICO-LAS TRANQUITAS-CAREN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1775"/>
    <s v="24.01.512.CTR0115"/>
    <s v="OTRO"/>
    <s v="SUBSIDIO NACIONAL AL TRANSPORTE PUBLICO-MINCHA NORTE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1776"/>
    <s v="24.01.512.CTR0116"/>
    <s v="OTRO"/>
    <s v="SUBSIDIO NACIONAL AL TRANSPORTE PUBLICO-MINCHA SUR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1777"/>
    <s v="24.01.512.CTR0151"/>
    <s v="OTRO"/>
    <s v="SUBSIDIO NACIONAL AL TRANSPORTE PUBLICO-EL DURAZN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1778"/>
    <s v="24.01.512.CTR0152"/>
    <s v="OTRO"/>
    <s v="SUBSIDIO NACIONAL AL TRANSPORTE PUBLICO-ALTAR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1779"/>
    <s v="24.01.512.CTR0171"/>
    <s v="OTRO"/>
    <s v="SUBSIDIO NACIONAL AL TRANSPORTE PUBLICO-RELOJ(POTRERILLOS BAJOS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1780"/>
    <s v="24.01.512.CTR0208"/>
    <s v="OTRO"/>
    <s v="SUBSIDIO NACIONAL AL TRANSPORTE PUBLICO-HUINTIL NORTE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1781"/>
    <s v="24.01.512.CTR0209"/>
    <s v="OTRO"/>
    <s v="SUBSIDIO NACIONAL AL TRANSPORTE PUBLICO-LAS RAMADAS DE TULAHUEN-TULA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82"/>
    <s v="24.01.512.CTR0210"/>
    <s v="OTRO"/>
    <s v="SUBSIDIO NACIONAL AL TRANSPORTE PUBLICO-LOS POROTITOS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1783"/>
    <s v="24.01.512.CTR0211"/>
    <s v="OTRO"/>
    <s v="SUBSIDIO NACIONAL AL TRANSPORTE PUBLICO-EL CESPED-PERALES DE CESPED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84"/>
    <s v="24.01.512.CTR0216"/>
    <s v="OTRO"/>
    <s v="SUBSIDIO NACIONAL AL TRANSPORTE PUBLICO-CANELILLA ALT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1785"/>
    <s v="24.01.512.CTR0218"/>
    <s v="OTRO"/>
    <s v="SUBSIDIO NACIONAL AL TRANSPORTE PUBLICO-LAS JARILLAS- 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1786"/>
    <s v="24.01.512.CTR0219"/>
    <s v="OTRO"/>
    <s v="SUBSIDIO NACIONAL AL TRANSPORTE PUBLICO-LA ESTRE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1787"/>
    <s v="24.01.512.CTR0220"/>
    <s v="OTRO"/>
    <s v="SUBSIDIO NACIONAL AL TRANSPORTE PUBLICO-MEDIA LUNA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1788"/>
    <s v="30364298"/>
    <s v="BIP"/>
    <s v="CONSERVACION SISTEMA DE CONTROL DE TRANSITO REGION DE COQUIMBO II"/>
    <s v="Sin Rate"/>
    <s v="Proyectos (31.02)"/>
    <s v="Ejecución"/>
    <s v="Comunal"/>
    <s v=""/>
    <s v="Coquimbo,La Serena"/>
    <s v=""/>
    <x v="5"/>
    <x v="31"/>
    <x v="11"/>
    <s v="Seremi de Transportes y Telecomunicaciones"/>
    <s v="Sectorial Transporte y Telecomunicaciones"/>
    <s v="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1789"/>
    <s v="30482526"/>
    <s v="BIP"/>
    <s v="CONSERVACION INFRAESTRUCTURA MENOR PARA EL TRANSPORTE PÚBLICO REGIÓN DE COQUIMBO"/>
    <s v="Sin Rate"/>
    <s v="Proyectos (31.02)"/>
    <s v="Ejecución"/>
    <s v="Comunal"/>
    <s v=""/>
    <s v="Coquimbo"/>
    <s v=""/>
    <x v="5"/>
    <x v="31"/>
    <x v="11"/>
    <s v="Seremi de Transportes y Telecomunicaciones"/>
    <s v="Sectorial Transporte y Telecomunicaciones"/>
    <s v="VIALIDAD URBANA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1790"/>
    <s v="23.01.009.001"/>
    <s v="OTRO"/>
    <s v="VENTA LIBRE ELECCIÓN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91"/>
    <s v="23.01.009.14"/>
    <s v="OTRO"/>
    <s v="Déficit CCAF - SUBSIDIO POR INCAPACIDAD LABORAL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1792"/>
    <s v="32.05"/>
    <s v="OTRO"/>
    <s v="Prestamos Medicos Fonasa"/>
    <s v=""/>
    <s v="Médicos (32.05)"/>
    <s v="Ejecución"/>
    <s v="Regional"/>
    <s v=""/>
    <s v=""/>
    <s v=""/>
    <x v="9"/>
    <x v="32"/>
    <x v="12"/>
    <s v="Fondo Nacional de Salud"/>
    <s v="Sectorial Salud"/>
    <s v="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1793"/>
    <s v="20133773"/>
    <s v="BIP"/>
    <s v="NORMALIZACION                  HOSPITAL OVALLE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1794"/>
    <s v="20158342"/>
    <s v="BIP"/>
    <s v="NORMALIZACION HOSPITAL DE LA SERENA (CDT)"/>
    <s v="RS"/>
    <s v="Proyectos (31.02)"/>
    <s v="Ejecución"/>
    <s v="Comunal"/>
    <s v=""/>
    <s v="La Serena"/>
    <s v=""/>
    <x v="9"/>
    <x v="33"/>
    <x v="12"/>
    <s v="Servicio de Salud Coquimbo"/>
    <s v="Sectorial Salud"/>
    <s v="COMPROMISO PRESIDENCIAL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1795"/>
    <s v="29"/>
    <s v="OTRO"/>
    <s v="PABELLÓN A PUNTO HOSPITAL DE ANDACOLLO"/>
    <s v=""/>
    <s v="ADQUISICIÓN DE ACTIVOS NO FINANCIEROS (29)"/>
    <s v="Ejecución"/>
    <s v="Comunal"/>
    <s v=""/>
    <s v="Andacollo"/>
    <s v=""/>
    <x v="9"/>
    <x v="33"/>
    <x v="12"/>
    <s v="Servicio de Salud Coquimbo"/>
    <s v="Sectorial Salud"/>
    <s v="HOSPITAL TIPO 4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1796"/>
    <s v="29"/>
    <s v="OTRO"/>
    <s v="PABELLÓN A PUNTO HOSPITAL DE COMBARBALÁ"/>
    <s v=""/>
    <s v="ADQUISICIÓN DE ACTIVOS NO FINANCIEROS (29)"/>
    <s v="Ejecución"/>
    <s v="Comunal"/>
    <s v=""/>
    <s v="Combarbala"/>
    <s v=""/>
    <x v="9"/>
    <x v="33"/>
    <x v="12"/>
    <s v="Servicio de Salud Coquimbo"/>
    <s v="Sectorial Salud"/>
    <s v="HOSPITAL TIPO 4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1797"/>
    <s v="29"/>
    <s v="OTRO"/>
    <s v="PABELLÓN A PUNTO HOSPITAL DE COQUIMBO"/>
    <s v=""/>
    <s v="ADQUISICIÓN DE ACTIVOS NO FINANCIEROS (29)"/>
    <s v="Ejecución"/>
    <s v="Comunal"/>
    <s v=""/>
    <s v="Coquimbo"/>
    <s v=""/>
    <x v="9"/>
    <x v="33"/>
    <x v="12"/>
    <s v="Servicio de Salud Coquimbo"/>
    <s v="Sectorial Salud"/>
    <s v="HOSPITAL TIPO 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1798"/>
    <s v="29"/>
    <s v="OTRO"/>
    <s v="PABELLÓN A PUNTO HOSPITAL DE ILLAPEL"/>
    <s v=""/>
    <s v="ADQUISICIÓN DE ACTIVOS NO FINANCIEROS (29)"/>
    <s v="Ejecución"/>
    <s v="Comunal"/>
    <s v=""/>
    <s v="Illapel"/>
    <s v=""/>
    <x v="9"/>
    <x v="33"/>
    <x v="12"/>
    <s v="Servicio de Salud Coquimbo"/>
    <s v="Sectorial Salud"/>
    <s v="HOSPITAL TIPO 4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1799"/>
    <s v="29"/>
    <s v="OTRO"/>
    <s v="PABELLÓN A PUNTO HOSPITAL DE LA SERENA"/>
    <s v=""/>
    <s v="ADQUISICIÓN DE ACTIVOS NO FINANCIEROS (29)"/>
    <s v="Ejecución"/>
    <s v="Comunal"/>
    <s v=""/>
    <s v="La Serena"/>
    <s v=""/>
    <x v="9"/>
    <x v="33"/>
    <x v="12"/>
    <s v="Servicio de Salud Coquimbo"/>
    <s v="Sectorial Salud"/>
    <s v="HOSPITAL TIPO 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1800"/>
    <s v="29"/>
    <s v="OTRO"/>
    <s v="PABELLÓN A PUNTO HOSPITAL DE LOS VILOS"/>
    <s v=""/>
    <s v="ADQUISICIÓN DE ACTIVOS NO FINANCIEROS (29)"/>
    <s v="Ejecución"/>
    <s v="Comunal"/>
    <s v=""/>
    <s v="Los Vilos"/>
    <s v=""/>
    <x v="9"/>
    <x v="33"/>
    <x v="12"/>
    <s v="Servicio de Salud Coquimbo"/>
    <s v="Sectorial Salud"/>
    <s v="HOSPITAL TIPO 4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1801"/>
    <s v="29.03.298"/>
    <s v="OTRO"/>
    <s v="TRANSFERENCIAS MUNICIPALES  RIO HURTAD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1802"/>
    <s v="29.03.298"/>
    <s v="OTRO"/>
    <s v="TRANSFERENCIAS MUNICIPALES  SALAMANC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1803"/>
    <s v="29.03.298"/>
    <s v="OTRO"/>
    <s v="TRANSFERENCIAS MUNICIPALES CANE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1804"/>
    <s v="29.03.298"/>
    <s v="OTRO"/>
    <s v="TRANSFERENCIAS MUNICIPALES COMBARBA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1805"/>
    <s v="29.03.298"/>
    <s v="OTRO"/>
    <s v="TRANSFERENCIAS MUNICIPALES COQUIMB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1806"/>
    <s v="29.03.298"/>
    <s v="OTRO"/>
    <s v="TRANSFERENCIAS MUNICIPALES ILLAPEL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1807"/>
    <s v="29.03.298"/>
    <s v="OTRO"/>
    <s v="TRANSFERENCIAS MUNICIPALES LA HIGUER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1808"/>
    <s v="29.03.298"/>
    <s v="OTRO"/>
    <s v="TRANSFERENCIAS MUNICIPALES LA SEREN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1809"/>
    <s v="29.03.298"/>
    <s v="OTRO"/>
    <s v="TRANSFERENCIAS MUNICIPALES LOS VILOS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1810"/>
    <s v="29.03.298"/>
    <s v="OTRO"/>
    <s v="TRANSFERENCIAS MUNICIPALES MONTE PATRI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1811"/>
    <s v="29.03.298"/>
    <s v="OTRO"/>
    <s v="TRANSFERENCIAS MUNICIPALES OVALLE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1812"/>
    <s v="29.03.298"/>
    <s v="OTRO"/>
    <s v="TRANSFERENCIAS MUNICIPALES PAIHUAN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1813"/>
    <s v="29.03.298"/>
    <s v="OTRO"/>
    <s v="TRANSFERENCIAS MUNICIPALES PUNITAQUI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1814"/>
    <s v="29.03.298"/>
    <s v="OTRO"/>
    <s v="TRANSFERENCIAS MUNICIPALES VICUÑ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1815"/>
    <s v="30400382"/>
    <s v="BIP"/>
    <s v="REPOSICION CESFAM EMILIO SCHAFFHAUSER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1816"/>
    <s v="30433830"/>
    <s v="BIP"/>
    <s v="CONSERVACION POST-TERREMOTO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1817"/>
    <s v="30449172"/>
    <s v="BIP"/>
    <s v="CONSERVACION INFRAESTRUCTURA CIERRE DE BRECHAS HOSPITAL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1818"/>
    <s v="30458624"/>
    <s v="BIP"/>
    <s v="CONSTRUCCION SAR MARCOS MACUADA, OVALLE.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1819"/>
    <s v="30458627"/>
    <s v="BIP"/>
    <s v="CONSTRUCCION SAR MONTE PATRIA, COMUNA DE MONTE PATRIA"/>
    <s v="RS"/>
    <s v="Proyectos (31.02)"/>
    <s v="Ejecución"/>
    <s v="Comunal"/>
    <s v=""/>
    <s v="Monte Patria"/>
    <s v=""/>
    <x v="9"/>
    <x v="33"/>
    <x v="12"/>
    <s v="Servicio de Salud Coquimbo"/>
    <s v="Sectorial Salud"/>
    <s v="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1820"/>
    <s v="30458648"/>
    <s v="BIP"/>
    <s v="CONSTRUCCION SAR CARDENAL  RAÚL SILVA HENRÍQUEZ, LAS CÍAS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182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1822"/>
    <s v="40004576"/>
    <s v="BIP"/>
    <s v="CONSERVACION INFRAESTRUCTURA HOSPITAL DE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HOSPITAL TIPO 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1823"/>
    <s v="40004577"/>
    <s v="BIP"/>
    <s v="CONSERVACION  INFRAESTRUCTURA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1824"/>
    <s v="23.01.011"/>
    <s v="OTRO"/>
    <s v="Subsidio de Enfermedad y Medicina Curativa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1825"/>
    <s v="23.01.012"/>
    <s v="OTRO"/>
    <s v="Subsidios por Accidentes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1826"/>
    <s v="23.01.013"/>
    <s v="OTRO"/>
    <s v="Subsidio de Reposo Maternal, Art. 196, Código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1827"/>
    <s v="23.02.005"/>
    <s v="OTRO"/>
    <s v="Subsidio de Reposo Maternal y Cuidados del Niño"/>
    <s v=""/>
    <s v="Prestaciones de Asistencia Social (23.02)"/>
    <s v="Ejecución"/>
    <s v="Regional"/>
    <s v=""/>
    <s v=""/>
    <s v=""/>
    <x v="9"/>
    <x v="34"/>
    <x v="12"/>
    <s v="Seremi  de Salud"/>
    <s v="Sectorial Salud"/>
    <s v="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1828"/>
    <s v="24.01.003"/>
    <s v="OTRO"/>
    <s v="Programa Nacional de Alimentación Complementaria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1829"/>
    <s v="24.01.004"/>
    <s v="OTRO"/>
    <s v="Programa Ampliado de Inmunizaciones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1830"/>
    <s v="24.01.007"/>
    <s v="OTRO"/>
    <s v="Programa de Alimentación Complementaria para el Adulto Mayor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1831"/>
    <s v="24.03.299"/>
    <s v="OTRO"/>
    <s v="Promoción de la Salud, Atención Primaria Ley N° 19.378"/>
    <s v=""/>
    <s v="A Otras Entidades Públicas (24.03)"/>
    <s v="Ejecución"/>
    <s v="Regional"/>
    <s v=""/>
    <s v=""/>
    <s v=""/>
    <x v="9"/>
    <x v="34"/>
    <x v="12"/>
    <s v="Seremi  de Salud"/>
    <s v="Sectorial Salud"/>
    <s v="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1832"/>
    <s v="24.01.011"/>
    <s v="OTRO"/>
    <s v="Programa de Apoyo al Recién Nacido"/>
    <s v=""/>
    <s v="Al Sector Privado (24.01)"/>
    <s v="Ejecución"/>
    <s v="Regional"/>
    <s v=""/>
    <s v=""/>
    <s v=""/>
    <x v="9"/>
    <x v="35"/>
    <x v="12"/>
    <s v="Subsecretaría de Redes Asistenciales"/>
    <s v="Sectorial Salud"/>
    <s v="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3"/>
    <s v="24.03.396"/>
    <s v="OTRO"/>
    <s v="Programa Campaña de Invierno"/>
    <s v=""/>
    <s v="A Otras Entidades Públicas (24.03)"/>
    <s v="Ejecución"/>
    <s v="Regional"/>
    <s v=""/>
    <s v=""/>
    <s v=""/>
    <x v="9"/>
    <x v="35"/>
    <x v="12"/>
    <s v="Subsecretaría de Redes Asistenciales"/>
    <s v="Sectorial Salud"/>
    <s v="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4"/>
    <s v="29"/>
    <s v="OTRO"/>
    <s v="adquisición de activos no financieros"/>
    <s v=""/>
    <s v="ADQUISICIÓN DE ACTIVOS NO FINANCIEROS (29)"/>
    <s v="Ejecución"/>
    <s v="Regional"/>
    <s v=""/>
    <s v=""/>
    <s v=""/>
    <x v="6"/>
    <x v="36"/>
    <x v="13"/>
    <s v="Servicio de Vivienda y Urbanismo"/>
    <s v="Sectorial Minvu"/>
    <s v="VIVIENDAS SOCIALES,COMPROMISO PRESIDENCIAL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1835"/>
    <s v="30003943"/>
    <s v="BIP"/>
    <s v="CONSTRUCCION AV JUAN CISTERNAS -LAS TORRES- ACCS NORTE A COQUI"/>
    <s v="RS"/>
    <s v="Proyectos (31.02)"/>
    <s v="Ejecución"/>
    <s v="Comunal"/>
    <s v=""/>
    <s v="Coquimbo,La Serena"/>
    <s v=""/>
    <x v="5"/>
    <x v="36"/>
    <x v="13"/>
    <s v="Servicio de Vivienda y Urbanismo"/>
    <s v="Sectorial Minvu"/>
    <s v="VIALIDAD URBANA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1836"/>
    <s v="30071084"/>
    <s v="BIP"/>
    <s v="MEJORAMIENTO AVENIDA LAS TORRES DE OVALLE"/>
    <s v="RS"/>
    <s v="Proyectos (31.02)"/>
    <s v="Diseño"/>
    <s v="Comunal"/>
    <s v=""/>
    <s v="Ovalle"/>
    <s v=""/>
    <x v="5"/>
    <x v="36"/>
    <x v="13"/>
    <s v="Servicio de Vivienda y Urbanismo"/>
    <s v="Sectorial, Sectorial Minvu"/>
    <s v="VIALIDAD URBANA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1837"/>
    <s v="30074297"/>
    <s v="BIP"/>
    <s v="ASISTENCIA TÉCNICA DE OBRAS, PROGRAMA QUIERO MI BARRIO"/>
    <s v="RS"/>
    <s v="Proyectos (31.02)"/>
    <s v="Ejecución"/>
    <s v="Regional"/>
    <s v=""/>
    <s v=""/>
    <s v=""/>
    <x v="3"/>
    <x v="36"/>
    <x v="13"/>
    <s v="Servicio de Vivienda y Urbanismo"/>
    <s v="Sectorial Minvu"/>
    <s v="PROGRAMA MEJORAMIENTO DE BARRIOS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1838"/>
    <s v="30075875"/>
    <s v="BIP"/>
    <s v="MEJORAMIENTO AVDAS. PEDRO PABLO MUÑOZ, EL SANTO, LAS GARZAS, LS.-COQ"/>
    <s v="RS"/>
    <s v="Proyectos (31.02)"/>
    <s v="Diseño"/>
    <s v="Comunal"/>
    <s v=""/>
    <s v="Coquimbo,La Serena"/>
    <s v=""/>
    <x v="5"/>
    <x v="36"/>
    <x v="13"/>
    <s v="Servicio de Vivienda y Urbanismo"/>
    <s v="Sectorial Minvu"/>
    <s v="VIALIDAD URBANA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1839"/>
    <s v="30082413"/>
    <s v="BIP"/>
    <s v="MEJORAMIENTO DE PLAZA PUEBLO VIEJO, PUNITAQUI"/>
    <s v="RS"/>
    <s v="Proyectos (31.02)"/>
    <s v="Diseño"/>
    <s v="Comunal"/>
    <s v=""/>
    <s v="Punitaqui"/>
    <s v=""/>
    <x v="3"/>
    <x v="36"/>
    <x v="13"/>
    <s v="Servicio de Vivienda y Urbanismo"/>
    <s v="Provisiones, Sectorial Minvu"/>
    <s v="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1840"/>
    <s v="30084244"/>
    <s v="BIP"/>
    <s v="REPOSICION PLAZA  CERRILLOS DE TAMAYA, OVALLE"/>
    <s v="RS"/>
    <s v="Proyectos (31.02)"/>
    <s v="Ejecución"/>
    <s v="Comunal"/>
    <s v=""/>
    <s v="Ovalle"/>
    <s v=""/>
    <x v="3"/>
    <x v="36"/>
    <x v="13"/>
    <s v="Servicio de Vivienda y Urbanismo"/>
    <s v="Sectorial Minvu"/>
    <s v="OBRAS DE URBANIZACION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1841"/>
    <s v="30095966"/>
    <s v="BIP"/>
    <s v="MEJORAMIENTO AVENIDA CUATRO ESQUINAS, LA SEREN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1842"/>
    <s v="30109271"/>
    <s v="BIP"/>
    <s v="MEJORAMIENTO PLAZA PUBLICA DE QUILITAPIA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1843"/>
    <s v="30117629"/>
    <s v="BIP"/>
    <s v="MEJORAMIENTO Y AMPLIACION DEL EJE AV. LA PAZ - SAN LUIS, OVALLE"/>
    <s v="RS"/>
    <s v="Proyectos (31.02)"/>
    <s v="Ejecución"/>
    <s v="Comunal"/>
    <s v=""/>
    <s v="Ovalle"/>
    <s v=""/>
    <x v="5"/>
    <x v="36"/>
    <x v="13"/>
    <s v="Servicio de Vivienda y Urbanismo"/>
    <s v="Sectorial Minvu"/>
    <s v="VIALIDAD URBANA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1844"/>
    <s v="30117989"/>
    <s v="BIP"/>
    <s v="CONSTRUCCION ESPACIO PUBLICO ROSA VICENCIO, CANELA ALTA, CANELA"/>
    <s v="RS"/>
    <s v="Proyectos (31.02)"/>
    <s v="Ejecución"/>
    <s v="Comunal"/>
    <s v=""/>
    <s v="Canela"/>
    <s v=""/>
    <x v="3"/>
    <x v="36"/>
    <x v="13"/>
    <s v="Servicio de Vivienda y Urbanismo"/>
    <s v="Fndr, Sectorial Minvu"/>
    <s v="OBRAS DE URBANIZACION,COMPROMISO PRESIDENCIAL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1845"/>
    <s v="30131318"/>
    <s v="BIP"/>
    <s v="CONSTRUCCION RED DE CICLOVIAS EN LA SERENA, PRIMERA ETAPA"/>
    <s v="RS"/>
    <s v="Proyectos (31.02)"/>
    <s v="Ejecución"/>
    <s v="Comunal"/>
    <s v=""/>
    <s v="La Serena"/>
    <s v=""/>
    <x v="5"/>
    <x v="36"/>
    <x v="13"/>
    <s v="Servicio de Vivienda y Urbanismo"/>
    <s v="Sectorial Minvu"/>
    <s v="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1846"/>
    <s v="30134269"/>
    <s v="BIP"/>
    <s v="MEJORAMIENTO PLAZA DIAGUITAS"/>
    <s v="RS"/>
    <s v="Proyectos (31.02)"/>
    <s v="Ejecución"/>
    <s v="Comunal"/>
    <s v=""/>
    <s v="Vicuña"/>
    <s v=""/>
    <x v="3"/>
    <x v="36"/>
    <x v="13"/>
    <s v="Servicio de Vivienda y Urbanismo"/>
    <s v="Sectorial Minvu"/>
    <s v="OBRAS DE URBANIZACION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1847"/>
    <s v="30277373"/>
    <s v="BIP"/>
    <s v="MEJORAMIENTO PLAZA DE ARMAS DE COMBARBALÁ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1848"/>
    <s v="30292472"/>
    <s v="BIP"/>
    <s v="CONSTRUCCION PUENTE NUEVO LA COMPAÑIA-LA SERENA, REGION DE COQUIMBO"/>
    <s v="RS"/>
    <s v="Proyectos (31.02)"/>
    <s v="Prefactibilidad"/>
    <s v="Comunal"/>
    <s v=""/>
    <s v="La Serena"/>
    <s v=""/>
    <x v="5"/>
    <x v="36"/>
    <x v="13"/>
    <s v="Servicio de Vivienda y Urbanismo"/>
    <s v="Sectorial Minvu"/>
    <s v="VIALIDAD URBANA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1849"/>
    <s v="30347124"/>
    <s v="BIP"/>
    <s v="CONSTRUCCION EDIFICIO INSTITUCIONAL SEREMI - SERVIU REG DE COQUIMBO"/>
    <s v="RS"/>
    <s v="Proyectos (31.02)"/>
    <s v="Diseño"/>
    <s v="Comunal"/>
    <s v=""/>
    <s v="La Serena"/>
    <s v=""/>
    <x v="3"/>
    <x v="36"/>
    <x v="13"/>
    <s v="Servicio de Vivienda y Urbanismo"/>
    <s v="Sectorial Minvu"/>
    <s v="EDIFICACION PUBLICA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1850"/>
    <s v="30353322"/>
    <s v="BIP"/>
    <s v="CONSTRUCCION ESTABLECIMIENTO DE LARGA ESTADÍA LA SERENA"/>
    <s v="RS"/>
    <s v="Proyectos (31.02)"/>
    <s v="Diseño"/>
    <s v="Comunal"/>
    <s v=""/>
    <s v="La Serena"/>
    <s v=""/>
    <x v="6"/>
    <x v="36"/>
    <x v="13"/>
    <s v="Servicio de Vivienda y Urbanismo"/>
    <s v="Sectorial Minvu"/>
    <s v="COMPROMISO PRESIDENCIAL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1851"/>
    <s v="30383472"/>
    <s v="BIP"/>
    <s v="MEJORAMIENTO PARQUE LA PAMPILLA DE SAN ISIDRO DE VICUÑA"/>
    <s v="RS"/>
    <s v="Proyectos (31.02)"/>
    <s v="Ejecución"/>
    <s v="Comunal"/>
    <s v=""/>
    <s v="Vicuña"/>
    <s v=""/>
    <x v="3"/>
    <x v="36"/>
    <x v="13"/>
    <s v="Servicio de Vivienda y Urbanismo"/>
    <s v="Sectorial Minvu"/>
    <s v="PARQUES COMUNALES E INTERCOMUNALES,COMPROMISO PRESIDENCIAL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1852"/>
    <s v="30385123"/>
    <s v="BIP"/>
    <s v="CONSTRUCCION PARQUE CERRO GRANDE COMUNA DE LA SERENA"/>
    <s v="Sin Rate"/>
    <s v="Proyectos (31.02)"/>
    <s v="Diseño"/>
    <s v="Comunal"/>
    <s v=""/>
    <s v="La Serena"/>
    <s v=""/>
    <x v="3"/>
    <x v="36"/>
    <x v="13"/>
    <s v="Servicio de Vivienda y Urbanismo"/>
    <s v="Sectorial Minvu"/>
    <s v="OBRAS DE URBANIZACION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1853"/>
    <s v="30392334"/>
    <s v="BIP"/>
    <s v="MEJORAMIENTO VIAS DE EVACUACIÓN LOCALIDADES COSTERAS REGION COQUIMBO"/>
    <s v="RS"/>
    <s v="Proyectos (31.02)"/>
    <s v="Diseño"/>
    <s v="Regional"/>
    <s v=""/>
    <s v=""/>
    <s v=""/>
    <x v="3"/>
    <x v="36"/>
    <x v="13"/>
    <s v="Servicio de Vivienda y Urbanismo"/>
    <s v="Sectorial Minvu"/>
    <s v="PLANES ESPECIALES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1854"/>
    <s v="30393002"/>
    <s v="BIP"/>
    <s v="MEJORAMIENTO AVENIDA PACIFICO R.FLORES - COSTANER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1855"/>
    <s v="30425976"/>
    <s v="OTRO"/>
    <s v="REPOSICION AVENIDA COSTANERA DE COQUIMBO"/>
    <s v="RS"/>
    <s v="Proyectos (31.02)"/>
    <s v="Diseño"/>
    <s v="Comunal"/>
    <s v=""/>
    <s v="Coquimbo"/>
    <s v=""/>
    <x v="3"/>
    <x v="36"/>
    <x v="13"/>
    <s v="Servicio de Vivienda y Urbanismo"/>
    <s v="Provisiones, Sectorial Minvu"/>
    <s v="PLANES ESPECIALES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1856"/>
    <s v="30443674-0"/>
    <s v="OTRO"/>
    <s v="CONSERVACIÓN MANTENCIÓN Y SEGURIDAD PARQUE DEPORTIVO LOS LLANOS"/>
    <s v="RS"/>
    <s v="Proyectos (31.02)"/>
    <s v="Ejecución"/>
    <s v="Regional"/>
    <s v=""/>
    <s v=""/>
    <s v=""/>
    <x v="3"/>
    <x v="36"/>
    <x v="13"/>
    <s v="Servicio de Vivienda y Urbanismo"/>
    <s v="Sectorial Minvu"/>
    <s v="PARQUES COMUNALES E INTERCOMUNALES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1857"/>
    <s v="30460052"/>
    <s v="BIP"/>
    <s v="CONSERVACION DE MUROS DE PLATAFORMA VIAL REGION DE COQUIMBO"/>
    <s v="Sin Rate"/>
    <s v="Proyectos (31.02)"/>
    <s v="Ejecución"/>
    <s v="Regional"/>
    <s v=""/>
    <s v=""/>
    <s v=""/>
    <x v="3"/>
    <x v="36"/>
    <x v="13"/>
    <s v="Servicio de Vivienda y Urbanismo"/>
    <s v="Sectorial Minvu"/>
    <s v="VIALIDAD URBANA,PLANES ESPECIALES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1858"/>
    <s v="30460171"/>
    <s v="BIP"/>
    <s v="REPOSICION PLAZA DE ACCESO, LOS VILOS"/>
    <s v="RS"/>
    <s v="Proyectos (31.02)"/>
    <s v="Diseño"/>
    <s v="Comunal"/>
    <s v=""/>
    <s v="Los Vilos"/>
    <s v=""/>
    <x v="3"/>
    <x v="36"/>
    <x v="13"/>
    <s v="Servicio de Vivienda y Urbanismo"/>
    <s v="Sectorial Minvu"/>
    <s v="OBRAS DE URBANIZACION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1859"/>
    <s v="30461222"/>
    <s v="BIP"/>
    <s v="MEJORAMIENTO PLAZA EL TAMBO, COMUNA DE VICUÑA"/>
    <s v="RS"/>
    <s v="Proyectos (31.02)"/>
    <s v="Diseño"/>
    <s v="Comunal"/>
    <s v=""/>
    <s v="Vicuña"/>
    <s v=""/>
    <x v="3"/>
    <x v="36"/>
    <x v="13"/>
    <s v="Servicio de Vivienda y Urbanismo"/>
    <s v="Sectorial Minvu"/>
    <s v="OBRAS DE URBANIZACION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1860"/>
    <s v="30462577"/>
    <s v="BIP"/>
    <s v="CONSTRUCCIÓN PASEO CALETA DE PEÑUELAS, COQUIMBO"/>
    <s v="Sin Rate"/>
    <s v="Proyectos (31.02)"/>
    <s v="Diseño"/>
    <s v="Comunal"/>
    <s v=""/>
    <s v="Coquimbo,La Serena"/>
    <s v=""/>
    <x v="3"/>
    <x v="36"/>
    <x v="13"/>
    <s v="Servicio de Vivienda y Urbanismo"/>
    <s v="Sectorial Minvu"/>
    <s v="OBRAS DE URBANIZACION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1861"/>
    <s v="30464126"/>
    <s v="BIP"/>
    <s v="MEJORAMIENTO PAVIMENTOS PARTICIPATIVOS 26 LLAMADO IV REGION"/>
    <s v="RS"/>
    <s v="Proyectos (31.02)"/>
    <s v="Ejecución"/>
    <s v="Regional"/>
    <s v=""/>
    <s v=""/>
    <s v=""/>
    <x v="5"/>
    <x v="36"/>
    <x v="13"/>
    <s v="Servicio de Vivienda y Urbanismo"/>
    <s v="Sectorial Minvu"/>
    <s v="PAVIMENTACION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1862"/>
    <s v="30464650"/>
    <s v="BIP"/>
    <s v="CONSERVACION MUROS INTERVIVIENDAS PROVINCIA DEL CHOAPA"/>
    <s v="RS"/>
    <s v="Proyectos (31.02)"/>
    <s v="Ejecución"/>
    <s v="Provincial"/>
    <s v="CHOAPA"/>
    <s v=""/>
    <s v=""/>
    <x v="6"/>
    <x v="36"/>
    <x v="13"/>
    <s v="Servicio de Vivienda y Urbanismo"/>
    <s v="Sectorial Minvu"/>
    <s v="PLANES ESPECIALES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1863"/>
    <s v="30464688"/>
    <s v="BIP"/>
    <s v="REPOSICION PASEO PEATONAL LOS VILOS"/>
    <s v="Sin Rate"/>
    <s v="Proyectos (31.02)"/>
    <s v="Ejecución"/>
    <s v="Comunal"/>
    <s v=""/>
    <s v="Los Vilos"/>
    <s v=""/>
    <x v="3"/>
    <x v="36"/>
    <x v="13"/>
    <s v="Servicio de Vivienda y Urbanismo"/>
    <s v="Sectorial Minvu"/>
    <s v="OBRAS DE URBANIZACION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1864"/>
    <s v="30464690"/>
    <s v="BIP"/>
    <s v="CONSTRUCCION PASEO PEATONAL COSTANERA RIO CHOAPA"/>
    <s v="Sin Rate"/>
    <s v="Proyectos (31.02)"/>
    <s v="Ejecución"/>
    <s v="Comunal"/>
    <s v=""/>
    <s v="Salamanca"/>
    <s v=""/>
    <x v="6"/>
    <x v="36"/>
    <x v="13"/>
    <s v="Servicio de Vivienda y Urbanismo"/>
    <s v="Sectorial Minvu"/>
    <s v="OBRAS DE URBANIZACION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1865"/>
    <s v="30480674"/>
    <s v="BIP"/>
    <s v="MEJORAMIENTO GESTION SECTOR CENTRO DE COQUIMBO"/>
    <s v="RS"/>
    <s v="Proyectos (31.02)"/>
    <s v="Ejecución"/>
    <s v="Comunal"/>
    <s v=""/>
    <s v="Coquimbo"/>
    <s v=""/>
    <x v="5"/>
    <x v="36"/>
    <x v="13"/>
    <s v="Servicio de Vivienda y Urbanismo"/>
    <s v="Sectorial Minvu"/>
    <s v="VIALIDAD URBANA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1866"/>
    <s v="30484167"/>
    <s v="BIP"/>
    <s v="CONSTRUCCIÓN PARQUE URBANO DEL ENCUENTRO COMUNITARIO, DE LA COMUAN DE PUNITAQUI"/>
    <s v="Sin Rate"/>
    <s v="Proyectos (31.02)"/>
    <s v="Diseño"/>
    <s v="Comunal"/>
    <s v=""/>
    <s v="Punitaqui"/>
    <s v=""/>
    <x v="3"/>
    <x v="36"/>
    <x v="13"/>
    <s v="Servicio de Vivienda y Urbanismo"/>
    <s v="Fndr, Sectorial Minvu"/>
    <s v="OBRAS DE URBANIZACION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1867"/>
    <s v="30484338"/>
    <s v="BIP"/>
    <s v="PAVIEMENTOS PARTICIPATIVOS 27 LLAMADO"/>
    <s v="RS"/>
    <s v="Proyectos (31.02)"/>
    <s v="Ejecución"/>
    <s v="Regional"/>
    <s v=""/>
    <s v=""/>
    <s v=""/>
    <x v="5"/>
    <x v="36"/>
    <x v="13"/>
    <s v="Servicio de Vivienda y Urbanismo"/>
    <s v="Sectorial Minvu"/>
    <s v="VIALIDAD URBANA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1868"/>
    <s v="30484353"/>
    <s v="BIP"/>
    <s v="REPOSICIÓN AVENIDA COSTANERA COQUIMBO ETAPA II"/>
    <s v="Sin Rate"/>
    <s v="Proyectos (31.02)"/>
    <s v="Ejecución"/>
    <s v="Comunal"/>
    <s v=""/>
    <s v="Coquimbo"/>
    <s v=""/>
    <x v="3"/>
    <x v="36"/>
    <x v="13"/>
    <s v="Servicio de Vivienda y Urbanismo"/>
    <s v="Sectorial Minvu"/>
    <s v="OBRAS DE URBANIZACION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1869"/>
    <s v="30484767"/>
    <s v="BIP"/>
    <s v="CONSERVACIÓN VIVIENDA ADULTO MAYOR AÑO 2017 REGIÓN DE COQUIMBO"/>
    <s v="Sin Rate"/>
    <s v="Proyectos (31.02)"/>
    <s v="Ejecución"/>
    <s v="Provincial"/>
    <s v="CHOAPA,ELQUI,LIMARI"/>
    <s v=""/>
    <s v=""/>
    <x v="6"/>
    <x v="36"/>
    <x v="13"/>
    <s v="Servicio de Vivienda y Urbanismo"/>
    <s v="Sectorial Minvu"/>
    <s v="VIVIENDAS SOCIALES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1870"/>
    <s v="32.02"/>
    <s v="OTRO"/>
    <s v="PRESTAMOS SUBSIDIOS HABITACIONALES"/>
    <s v=""/>
    <s v="Hipotecarios (32.02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1871"/>
    <s v="33.01.028"/>
    <s v="OTRO"/>
    <s v="Subsidio de Proteccion al Patrimonio Familiar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1872"/>
    <s v="33.01.127"/>
    <s v="OTRO"/>
    <s v="subsidios leasing habitacion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1873"/>
    <s v="33.01.132"/>
    <s v="OTRO"/>
    <s v="Sistema Integrado de Subsidio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1874"/>
    <s v="33.01.133"/>
    <s v="OTRO"/>
    <s v="Fondo Solidario de Elección de Vivienda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1875"/>
    <s v="33.01.136"/>
    <s v="OTRO"/>
    <s v="Programa Habitabilidad Rur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1876"/>
    <s v="33.01.137"/>
    <s v="OTRO"/>
    <s v="Subsidio Extraordinario de Reactivación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1877"/>
    <s v="33.01.138"/>
    <s v="OTRO"/>
    <s v="PROGRAMA DE INTEGRACIÓN SOCIA Y TERRITORI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1878"/>
    <s v="33.03.102"/>
    <s v="OTRO"/>
    <s v="MUNICIPALIDADES PARA EL PROGRAMA RECUPERACIÓN DE BARRIOS"/>
    <s v=""/>
    <s v="A otras entidades Publicas (33.03)"/>
    <s v="Ejecución"/>
    <s v="Regional"/>
    <s v=""/>
    <s v=""/>
    <s v=""/>
    <x v="6"/>
    <x v="36"/>
    <x v="13"/>
    <s v="Servicio de Vivienda y Urbanismo"/>
    <s v="Sectorial Minvu"/>
    <s v="OBRAS DE URBANIZACION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1879"/>
    <s v="40003821"/>
    <s v="BIP"/>
    <s v="CONSERVACION MUROS PLATAFORMA VIAL, RECONSTRUCCION LLUVIAS"/>
    <s v="Sin Rate"/>
    <s v="Proyectos (31.02)"/>
    <s v="Ejecución"/>
    <s v="Regional"/>
    <s v=""/>
    <s v=""/>
    <s v=""/>
    <x v="6"/>
    <x v="36"/>
    <x v="13"/>
    <s v="Servicio de Vivienda y Urbanismo"/>
    <s v="Sectorial Minvu"/>
    <s v="OBRAS DE URBANIZACION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1880"/>
    <s v="30100749"/>
    <s v="OTRO"/>
    <s v="DIAGNOSTICO CATASTRO SUBDIVISIONES Y CAMBIOS DE USO DE SUELO, COQUIMBO"/>
    <s v=""/>
    <s v="Servicios Técnicos y Profesionales (22.11)"/>
    <s v="Ejecución"/>
    <s v="Regional"/>
    <s v=""/>
    <s v=""/>
    <s v=""/>
    <x v="6"/>
    <x v="37"/>
    <x v="13"/>
    <s v="Seremi de Vivienda y Urbanismo"/>
    <s v="Sectorial Minvu"/>
    <s v="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1881"/>
    <s v="30291474"/>
    <s v="BIP"/>
    <s v="ACTUALIZACION ADECUACIÓN FORMULACIÓN PLAN REGULADOR COMUNAL DE RIO HURTADO"/>
    <s v=""/>
    <s v="Servicios Técnicos y Profesionales (22.11)"/>
    <s v="Ejecución"/>
    <s v="Comunal"/>
    <s v=""/>
    <s v="Rio Hurtado"/>
    <s v=""/>
    <x v="6"/>
    <x v="37"/>
    <x v="13"/>
    <s v="Seremi de Vivienda y Urbanismo"/>
    <s v="Sectorial Minvu"/>
    <s v="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1882"/>
    <s v="30462590"/>
    <s v="BIP"/>
    <s v="ACTUALIZACION PLAN REGULADOR INTERCOMUNAL DE LA PROVINCIA DE LIMARI"/>
    <s v=""/>
    <s v="Servicios Técnicos y Profesionales (22.11)"/>
    <s v="Ejecución"/>
    <s v="Provincial"/>
    <s v="LIMARI"/>
    <s v=""/>
    <s v=""/>
    <x v="6"/>
    <x v="37"/>
    <x v="13"/>
    <s v="Seremi de Vivienda y Urbanismo"/>
    <s v="Sectorial Minvu"/>
    <s v="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1883"/>
    <s v="30466238"/>
    <s v="BIP"/>
    <s v="ACTUALIZACION ADECUACION PRC DE LOS VILOS PICHIDANGUI"/>
    <s v=""/>
    <s v="Servicios Técnicos y Profesionales (22.11)"/>
    <s v="Ejecución"/>
    <s v="Comunal"/>
    <s v=""/>
    <s v="Los Vilos"/>
    <s v=""/>
    <x v="6"/>
    <x v="37"/>
    <x v="13"/>
    <s v="Seremi de Vivienda y Urbanismo"/>
    <s v="Sectorial Minvu"/>
    <s v="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1884"/>
    <s v="30484090"/>
    <s v="BIP"/>
    <s v="Plan Seccional ZCH Comuna de Monte Patria"/>
    <s v=""/>
    <s v="Servicios Técnicos y Profesionales (22.11)"/>
    <s v="Ejecución"/>
    <s v="Comunal"/>
    <s v=""/>
    <s v="Monte Patria"/>
    <s v=""/>
    <x v="6"/>
    <x v="37"/>
    <x v="13"/>
    <s v="Seremi de Vivienda y Urbanismo"/>
    <s v="Sectorial Minvu"/>
    <s v="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1885"/>
    <s v="33.03.002"/>
    <s v="OTRO"/>
    <s v="Municipalidades Para El Programa Recuperación De Barri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1886"/>
    <s v="33.03.003"/>
    <s v="OTRO"/>
    <s v="Municipalidades para el Programa Aldeas y Campament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1887"/>
    <s v="40003236"/>
    <s v="BIP"/>
    <s v="DIAGNOSTICO PLAN MAESTRO  BARRIO BAQUEDANO, COQUIMBO"/>
    <s v="RS"/>
    <s v="Estudios Básicos (31.01)"/>
    <s v="Ejecución"/>
    <s v="Comunal"/>
    <s v=""/>
    <s v="Coquimbo"/>
    <s v=""/>
    <x v="6"/>
    <x v="37"/>
    <x v="13"/>
    <s v="Seremi de Vivienda y Urbanismo"/>
    <s v="Sectorial Minvu"/>
    <s v="SOLUCION INTEGRAL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88"/>
    <s v="24.01.002"/>
    <s v="OTRO"/>
    <s v="Gestión y Normalización de Inmuebles fiscales.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1889"/>
    <s v="24.01.003"/>
    <s v="OTRO"/>
    <s v="Normalización de la cartera de postulaciones a propiedad fiscal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1890"/>
    <s v="24.01.004"/>
    <s v="OTRO"/>
    <s v="Programa de gestión de la propiedad fiscal en relación a los pueblos indígenas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1891"/>
    <s v="24.01.007"/>
    <s v="OTRO"/>
    <s v="Programa Regularización Rezago de la Pequeña Propiedad Raíz"/>
    <s v=""/>
    <s v="Al Sector Privado (24.01)"/>
    <s v="Ejecución"/>
    <s v="Regional"/>
    <s v=""/>
    <s v=""/>
    <s v=""/>
    <x v="6"/>
    <x v="38"/>
    <x v="14"/>
    <s v="Seremi de Bienes Nacionales"/>
    <s v="Sectorial Bienes Nacionales"/>
    <s v="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1892"/>
    <s v="24.01.079"/>
    <s v="OTRO"/>
    <s v="Apoyo Actividades Pesca Artesanal"/>
    <s v=""/>
    <s v="Al Sector Privado (24.01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3"/>
    <s v="24.03.002"/>
    <s v="OTRO"/>
    <s v="Cumplimiento Art. 173 Ley Nro 18.892 - Fondo Administración Pesquero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1894"/>
    <s v="24.03.054"/>
    <s v="OTRO"/>
    <s v="Fondo de Investigación Pesquera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1895"/>
    <s v="24.03.475"/>
    <s v="OTRO"/>
    <s v="Bonificación cultivo y repoblamiento de algas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6"/>
    <s v="33.01.008"/>
    <s v="OTRO"/>
    <s v="ADQUISICIÓN DE EQUIPAMIENTO PARA LA OPERACIÓN DE CENTROS DE DESEMBARQUE ARTESANAL, ID 5186-91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1897"/>
    <s v="33.01.008"/>
    <s v="OTRO"/>
    <s v="ADQUISICIÓN DE LINTERNAS PARA EL CULTIVO DEL RECURSO OSTIÓN DEL NORTE, EN LA BAHÍA DE TONGOY, REGIÓN DE COQUIMBO ID 5186-92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1898"/>
    <s v="33.01.008"/>
    <s v="OTRO"/>
    <s v="ADQUISICIÓN DE RADIOBALIZAS DE EMERGENCIA EPIRB PARA PESCADORES ARTESANALES DE LA MACROZONA CENTRO DEL PAÍS ID 5186-97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1899"/>
    <s v="33.01.008"/>
    <s v="OTRO"/>
    <s v="ADQUISICIÓN DE UN CAMIÓN JAC URBAN HFC1061 E5, CON CAPACIDAD DE CARGA DE 5.560 KG, OC 5186-202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1900"/>
    <s v="33.01.008"/>
    <s v="OTRO"/>
    <s v="ASISTENCIA TÉCNICA PARA EL DESARROLLO DE ACTIVIDADES DE COMPLEMENTO A LA FIESTA DE SAN PEDRO EN NUEVE CALETAS DE CHILE, ID 5186-14-L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1901"/>
    <s v="33.01.008"/>
    <s v="OTRO"/>
    <s v="CONTRATACIÓN CONSULTORÍAS DIAGNÓSTICO Y CARACTERIZACIÓN FORMULACIÓN PLANES DESARROLLO ÁREAS DE MANEJO ID 5186-82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1902"/>
    <s v="33.01.008"/>
    <s v="OTRO"/>
    <s v="FERIA DEL PESCADO 2018, “YO COMO PESCA’O” , OC 5186-135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1903"/>
    <s v="33.01.008"/>
    <s v="OTRO"/>
    <s v="Fondo de Fomento de la Pesca Artesanal  Gastos de Operación 20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1904"/>
    <s v="33.01.008"/>
    <s v="OTRO"/>
    <s v="PARTICIPACIÓN FESTIVAL ÑAM SANTIAGO DE COCINA, CERRO SANTA LUCÍA SANTIAGO, OC 5186-97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1905"/>
    <s v="33.01.008"/>
    <s v="OTRO"/>
    <s v="SERVICIOS EXTENSIONISMO ACUÍCOLA PARA IDENTIFICACIÓN NECESIDADES PRESENTES EN DESARROLLO DE ACTIVIDADES ACUICULTURA SECTOR ARTESANAL, OC 5186-76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1906"/>
    <s v="33.01.008"/>
    <s v="OTRO"/>
    <s v="SERVICIOS PROFESIONALES ESPECIALIZADOS 6099-2-IN18 OC 5186-33-SE19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1907"/>
    <s v="33.01.008"/>
    <s v="OTRO"/>
    <s v="SERVICIOS PROFESIONALES ESPECIALIZADOS IDENTIFICACIÓN NECESIDADES EN EL DESARROLLO ACTIVIDADES DE ACUICULTURA PARA EL SECTOR ARTESANAL OC 5186-68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1908"/>
    <s v="33.01.008"/>
    <s v="OTRO"/>
    <s v="SUSCRIPCIÓN CONTRATO SUMINISTRO ADQUISICIÓN EQUIP. BUCEO PARA PESCADORES MACRO ZONA CENTRO ID 5186-54-LR17(OC 2018 5186-130-SE18 y 5186-165-SE18)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1909"/>
    <s v="33.01.008"/>
    <s v="OTRO"/>
    <s v="SUSCRIPCIÓN CONTRATO SUMINISTRO PARA REALIZACIÓN DE ESTUDIOS DE SEGUIMIENTO EN ÁREAS DE MANEJO Y EXPLOTACIÓN DE RECURSOS BENTÓNICOS, ID 5186-88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1910"/>
    <s v="33.01.008"/>
    <s v="OTRO"/>
    <s v="SUSCRIPCIÓN DE UN CONTRATO DE SUMINISTRO PARA ADQUISICIÓN RADIOBALIZAS DE EMERGENCIA (EPIRB) PESCADORES ARTESANALES MACROZONA CENTRO ID 5186-57-LR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1911"/>
    <s v="33.01.008"/>
    <s v="OTRO"/>
    <s v="“YO COMPRO PESCA ARTESANAL” - FERIA GASTRONÓMICA  AÑO 2018, OC 5186-103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1912"/>
    <s v="24.01.132"/>
    <s v="OTRO"/>
    <s v="Programa Vacaciones Tercera Edad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1913"/>
    <s v="24.01.133"/>
    <s v="OTRO"/>
    <s v="Programa Gira de Estudio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1914"/>
    <s v="24.01.135"/>
    <s v="OTRO"/>
    <s v="Programa Turismo Familiar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1915"/>
    <s v="24.03.477"/>
    <s v="OTRO"/>
    <s v="Indice de Costo al Transporte Terrestre (ICCT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1916"/>
    <s v="24.03.492"/>
    <s v="OTRO"/>
    <s v="Programa de estadísticas económ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1917"/>
    <s v="24.03.493"/>
    <s v="OTRO"/>
    <s v="Programa de Infraestructura Estadíst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1918"/>
    <s v="24.03.494"/>
    <s v="OTRO"/>
    <s v="Programa de Estadísticas de Hogare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1919"/>
    <s v="24.03.502"/>
    <s v="OTRO"/>
    <s v="ENCUESTA NACIONAL URBANA DE SEGURIDAD CIUDADANA (ENUSC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1920"/>
    <s v="24.03.608"/>
    <s v="OTRO"/>
    <s v="Estudios Población General - SENDA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1921"/>
    <s v="24.01.090"/>
    <s v="OTRO"/>
    <s v="ESTUDIO DE SEGUIMIENTO AREA DE MANEJO &quot;LA PENA&quot; (SINDICATO DE TRABAJADORES  LA PENA DL) LA HIGUERA 17PIAM1-89383"/>
    <s v=""/>
    <s v="Al Sector Privado (24.01)"/>
    <s v="Ejecución"/>
    <s v="Comunal"/>
    <s v=""/>
    <s v="La Higuera"/>
    <s v=""/>
    <x v="0"/>
    <x v="43"/>
    <x v="15"/>
    <s v="Corporación de Fomento de la Producción"/>
    <s v="Sectorial Economía, Fomento y Reconstrucción"/>
    <s v="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1922"/>
    <s v="24.01.090"/>
    <s v="OTRO"/>
    <s v="INICIATIVAS DE FOMENTO INTEGRADOS  IFI MEJORAMIENTO DE LA COMPETITIVIDAD DEL ASTROTURISMO REGION DE COQUIMBO (ASOEX JS) 17IFI-86863 FIC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3"/>
    <s v="24.01.090"/>
    <s v="OTRO"/>
    <s v="PROGRAMA DE DESARROLLO DE PROVEEDORES PDP COMPETITIVO PARA EMPRESAS LOCALES DE ANDACOLLO (ASOEX EV) ANDACOLLO 16PDP-63731-3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1924"/>
    <s v="24.01.090"/>
    <s v="OTRO"/>
    <s v="PROGRAMA DE FOMENTO DE LA CALIDAD Y LA PRODUCTIVIDAD FOCAL ALFATOUR, SELLO Q (ASOEX JS) COQUIMBO 18FOAVI-98363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1925"/>
    <s v="24.01.090"/>
    <s v="OTRO"/>
    <s v="PROGRAMA DE FOMENTO DE LA CALIDAD Y LA PRODUCTIVIDAD FOCAL CERTIFICACION ISO MYC (COPEVAL JS) LA SERENA 18FOAVI-98917"/>
    <s v=""/>
    <s v="Al Sector Privado (24.01)"/>
    <s v="Ejecución"/>
    <s v="Comunal"/>
    <s v=""/>
    <s v="La Serena"/>
    <s v=""/>
    <x v="6"/>
    <x v="43"/>
    <x v="15"/>
    <s v="Corporación de Fomento de la Producción"/>
    <s v="Sectorial Economía, Fomento y Reconstrucción"/>
    <s v="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6"/>
    <s v="24.01.090"/>
    <s v="OTRO"/>
    <s v="PROGRAMA DE FOMENTO DE LA CALIDAD Y LA PRODUCTIVIDAD FOCAL CONSTRUCCION ALIG (ASOEX JS) COQUIMBO 18FOAVI-97866"/>
    <s v=""/>
    <s v="Al Sector Privado (24.01)"/>
    <s v="Ejecución"/>
    <s v="Comunal"/>
    <s v=""/>
    <s v="Coquimb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27"/>
    <s v="24.01.090"/>
    <s v="OTRO"/>
    <s v="PROGRAMA DE FOMENTO DE LA CALIDAD Y LA PRODUCTIVIDAD FOCAL DE CALIDAD ISO 9001:2015, DIMAJOL (ASOEX JS) COQUIMBO 18FOAVI-98366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1928"/>
    <s v="24.01.090"/>
    <s v="OTRO"/>
    <s v="PROGRAMA DE FOMENTO DE LA CALIDAD Y LA PRODUCTIVIDAD FOCAL DISTRIBUIDORA DE PRODUCTOS PARA LA MINERÍA (COPEVAL JS) REGION DE COQUIMBO 18FOAVI-98930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1929"/>
    <s v="24.01.090"/>
    <s v="OTRO"/>
    <s v="PROGRAMA DE FOMENTO DE LA CALIDAD Y LA PRODUCTIVIDAD FOCAL GREGORIO ROJAS (ASOEX JS) ANDACOLLO 18FOAVI-97856"/>
    <s v=""/>
    <s v="Al Sector Privado (24.01)"/>
    <s v="Ejecución"/>
    <s v="Comunal"/>
    <s v=""/>
    <s v="Andacoll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0"/>
    <s v="24.01.090"/>
    <s v="OTRO"/>
    <s v="PROGRAMA DE FOMENTO DE LA CALIDAD Y LA PRODUCTIVIDAD FOCAL INGENIERIA CARRIZO LTDA.Q (ASOEX JS) ANDACOLLO 18FOAVI-98382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1"/>
    <s v="24.01.090"/>
    <s v="OTRO"/>
    <s v="PROGRAMA DE FOMENTO DE LA CALIDAD Y LA PRODUCTIVIDAD FOCAL SERVICIO DE MANTENCION Y ASEO (ASOEX JS) LA SERENA 18FOAVI-97894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1932"/>
    <s v="24.01.090"/>
    <s v="OTRO"/>
    <s v="PROGRAMA DE FOMENTO DE LA CALIDAD Y LA PRODUCTIVIDAD FOCAL SISTEMA DE GESTIÓN DE CALIDAD METALMOR SPA (CODESSER JS) COQUIMBO 18FOAVI-98920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1933"/>
    <s v="24.01.090"/>
    <s v="OTRO"/>
    <s v="PROGRAMA DE FORMACION PARA LA COMPETITIVIDAD PFC COMPETENCIAS EN ASTROTURISMO (ASOEX BL) REGION DE COQUIMBO 18PFC-97241"/>
    <s v=""/>
    <s v="Al Sector Privado (24.01)"/>
    <s v="Ejecución"/>
    <s v="Regional"/>
    <s v=""/>
    <s v=""/>
    <s v=""/>
    <x v="11"/>
    <x v="43"/>
    <x v="15"/>
    <s v="Corporación de Fomento de la Producción"/>
    <s v="Sectorial Economía, Fomento y Reconstrucción"/>
    <s v="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1934"/>
    <s v="24.01.090"/>
    <s v="OTRO"/>
    <s v="PROGRAMA DE FORMACION PARA LA COMPETITIVIDAD PFC DATA SCIENCE EN EL CAMPO DE LA ASTROINFORMÁTICA (ASOEX FC) SERENA 18PFC-94047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1935"/>
    <s v="24.01.090"/>
    <s v="OTRO"/>
    <s v="PROGRAMA DE FORMACION PARA LA COMPETITIVIDAD PFC MODELACIÓN Y REVISIÓN DE PROYECTOS EN BIM DE LA CONSTRUCCIÓN (ASOEX EV) 18PFC-93190 REGIONAL"/>
    <s v=""/>
    <s v="Al Sector Privado (24.01)"/>
    <s v="Ejecución"/>
    <s v="Regional"/>
    <s v=""/>
    <s v=""/>
    <s v=""/>
    <x v="6"/>
    <x v="43"/>
    <x v="15"/>
    <s v="Corporación de Fomento de la Producción"/>
    <s v="Sectorial Economía, Fomento y Reconstrucción"/>
    <s v="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1936"/>
    <s v="24.01.090"/>
    <s v="OTRO"/>
    <s v="Programas de Fomento (Saldo por Ejecutar)"/>
    <s v=""/>
    <s v="Al Sector Privado (24.01)"/>
    <s v="Ejecución"/>
    <s v="Regional"/>
    <s v=""/>
    <s v=""/>
    <s v=""/>
    <x v="3"/>
    <x v="43"/>
    <x v="15"/>
    <s v="Corporación de Fomento de la Producción"/>
    <s v="Sectorial Economía, Fomento y Reconstrucción"/>
    <s v="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37"/>
    <s v="24.01.090"/>
    <s v="OTRO"/>
    <s v="PROYECTO DE FOMENTO PROFO CLUSTER COMERCIAL Y DEPORTIVO PUCLARO (CODESSER BL)  VICUÑA 17PROFO-84789-2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1938"/>
    <s v="24.01.090"/>
    <s v="OTRO"/>
    <s v="PROYECTO DE FOMENTO PROFO CONSORCIO ACL (ARQUITECTURA, CONSTRUCCION Y LOGISTICA) (CODESSER DL) VICUNA Y LA SERENA 15PROF-46463-3"/>
    <s v=""/>
    <s v="Al Sector Privado (24.01)"/>
    <s v="Ejecución"/>
    <s v="Comunal"/>
    <s v=""/>
    <s v="Vicuña,La Serena"/>
    <s v=""/>
    <x v="6"/>
    <x v="43"/>
    <x v="15"/>
    <s v="Corporación de Fomento de la Producción"/>
    <s v="Sectorial Economía, Fomento y Reconstrucción"/>
    <s v="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1939"/>
    <s v="24.01.090"/>
    <s v="OTRO"/>
    <s v="PROYECTO DE FOMENTO PROFO DISFRUTA COQUIMBO (ASOEX JS)  LA SERENA 17PROFO-81441-2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1940"/>
    <s v="24.01.090"/>
    <s v="OTRO"/>
    <s v="PROYECTO DE FOMENTO PROFO ELQUI, DESTINO ASTRONÓMICO INTERNACIONAL (CODESSER JS)  PAIHUANO 17PROFO-80877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1"/>
    <s v="24.01.090"/>
    <s v="OTRO"/>
    <s v="PROYECTO DE FOMENTO PROFO EXPANSIÓN DE SERVICIOS INDUSTRIALES Y MINERÍA (CODESSER FC) ANDACOLLO Y LA SERENA 17PROFO-72999-2"/>
    <s v=""/>
    <s v="Al Sector Privado (24.01)"/>
    <s v="Ejecución"/>
    <s v="Comunal"/>
    <s v=""/>
    <s v="Andacollo,La Serena"/>
    <s v=""/>
    <x v="14"/>
    <x v="43"/>
    <x v="15"/>
    <s v="Corporación de Fomento de la Producción"/>
    <s v="Sectorial Economía, Fomento y Reconstrucción"/>
    <s v="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1942"/>
    <s v="24.01.090"/>
    <s v="OTRO"/>
    <s v="PROYECTO DE FOMENTO PROFO EXPORTACION DE ALGAS PARDAS (ASOEX. BL) COQUIMBO OVALLE Y LA LIGUA 15PROF-43655-4"/>
    <s v=""/>
    <s v="Al Sector Privado (24.01)"/>
    <s v="Ejecución"/>
    <s v="Comunal"/>
    <s v=""/>
    <s v="Ovalle,Coquimbo"/>
    <s v=""/>
    <x v="0"/>
    <x v="43"/>
    <x v="15"/>
    <s v="Corporación de Fomento de la Producción"/>
    <s v="Sectorial Economía, Fomento y Reconstrucción"/>
    <s v="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1943"/>
    <s v="24.01.090"/>
    <s v="OTRO"/>
    <s v="PROYECTO DE FOMENTO PROFO SOLUCIONES HIDRICAS Y ENERGETICAS (CODESSER AV)  LA SERENA 17PROFO-86835-2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1944"/>
    <s v="24.01.095"/>
    <s v="OTRO"/>
    <s v="AGRÍCOLA PROGRAMA DE PREINVERSION EN RIEGO PIR REPARACIÓN CANAL VENADO  (CODESSER DL) RÍO HURTADO 18PIRN-97366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45"/>
    <s v="24.01.095"/>
    <s v="OTRO"/>
    <s v="Fomento Productivo Agropecuari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6"/>
    <s v="24.01.095"/>
    <s v="OTRO"/>
    <s v="NODO FORTALECIMIENTO PYMES UVA DE MESA - VALLE DEL ELQUI (ASOEX FC) PROVINCIA DEL ELQUI 17NODO-89091-2"/>
    <s v=""/>
    <s v="Al Sector Privado (24.01)"/>
    <s v="Ejecución"/>
    <s v="Provincial"/>
    <s v="ELQUI"/>
    <s v=""/>
    <s v=""/>
    <x v="13"/>
    <x v="43"/>
    <x v="15"/>
    <s v="Corporación de Fomento de la Producción"/>
    <s v="Sectorial Economía, Fomento y Reconstrucción"/>
    <s v="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1947"/>
    <s v="24.01.095"/>
    <s v="OTRO"/>
    <s v="PROGRAMA DE DESARROLLO DE PROVEEDORES PDP APOYO MANEJO HIDRICO PARA AGRICOLAS CAPEL (ASOEX DG) MONTE PATRIA, PUNITAQUI, OVALLE 16PDP-67678-3"/>
    <s v=""/>
    <s v="Al Sector Privado (24.01)"/>
    <s v="Ejecución"/>
    <s v="Comunal"/>
    <s v=""/>
    <s v="Ovalle,Punitaqui,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1948"/>
    <s v="24.01.095"/>
    <s v="OTRO"/>
    <s v="PROGRAMA DE DESARROLLO DE PROVEEDORES PDP CHOAPA WALNUTS (CODESSER DG) SALAMANCA, ILLAPEL Y LOS VILOS 16PDP-57789-3"/>
    <s v=""/>
    <s v="Al Sector Privado (24.01)"/>
    <s v="Ejecución"/>
    <s v="Comunal"/>
    <s v=""/>
    <s v="Salamanca,Illapel,Los Vilos"/>
    <s v=""/>
    <x v="13"/>
    <x v="43"/>
    <x v="15"/>
    <s v="Corporación de Fomento de la Producción"/>
    <s v="Sectorial Economía, Fomento y Reconstrucción"/>
    <s v="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1949"/>
    <s v="24.01.095"/>
    <s v="OTRO"/>
    <s v="PROGRAMA DE DESARROLLO DE PROVEEDORES PDP EXSER NORTE INOCUIDAD Y RECAMBIO VARIETAL (GEDES AV) PAIHUANO, MONTEPATRIA Y VICUÑA 17PDP-88312-2"/>
    <s v=""/>
    <s v="Al Sector Privado (24.01)"/>
    <s v="Ejecución"/>
    <s v="Comunal"/>
    <s v=""/>
    <s v="Paihuano,Vicuña,Monte Patria"/>
    <s v=""/>
    <x v="13"/>
    <x v="43"/>
    <x v="15"/>
    <s v="Corporación de Fomento de la Producción"/>
    <s v="Sectorial Economía, Fomento y Reconstrucción"/>
    <s v="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1950"/>
    <s v="24.01.095"/>
    <s v="OTRO"/>
    <s v="PROGRAMA DE FOMENTO DE LA CALIDAD Y LA PRODUCTIVIDAD FOCAL CERTIFICACIÓN ORGANICA PARA ARANDANOS - AGRI PARAISO (GEDES JS) PUNITAQUI 18FOAVI-97091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1951"/>
    <s v="24.01.095"/>
    <s v="OTRO"/>
    <s v="PROGRAMA DE FOMENTO DE LA CALIDAD Y LA PRODUCTIVIDAD FOCAL CLEMENTINA -  UVA DE MESA JOSE VALENZUELA (GEDES JS) MONTE PATRIA 18FOAVI-9707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2"/>
    <s v="24.01.095"/>
    <s v="OTRO"/>
    <s v="PROGRAMA DE FOMENTO DE LA CALIDAD Y LA PRODUCTIVIDAD FOCAL GLOBALGAP  CÍTRICOS - AGRÍCOLA VALLE SANTA INÉS (GEDES JS) COQUIMBO 18FOAVI-97082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3"/>
    <s v="24.01.095"/>
    <s v="OTRO"/>
    <s v="PROGRAMA DE FOMENTO DE LA CALIDAD Y LA PRODUCTIVIDAD FOCAL GLOBALGAP ARANDANOS - JAIME ROBLES ESPINOZA (GEDES JS) OVALLE 18FOAVI-9709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4"/>
    <s v="24.01.095"/>
    <s v="OTRO"/>
    <s v="PROGRAMA DE FOMENTO DE LA CALIDAD Y LA PRODUCTIVIDAD FOCAL GLOBALGAP ARANDANOS AGRICOLA Y COMERCIAL PARAISO (GEDES JS) PUNITAQUI 18FOAVI-97085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5"/>
    <s v="24.01.095"/>
    <s v="OTRO"/>
    <s v="PROGRAMA DE FOMENTO DE LA CALIDAD Y LA PRODUCTIVIDAD FOCAL GLOBALGAP CÍTRICOS  AGRÍCOLA CALLEGARI S.A. (GEDES JS) LA SERENA 18FOAVI-97086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6"/>
    <s v="24.01.095"/>
    <s v="OTRO"/>
    <s v="PROGRAMA DE FOMENTO DE LA CALIDAD Y LA PRODUCTIVIDAD FOCAL GLOBALGAP UVA DE MESA - CLARA CARMONA (GEDES JS) MONTE PATRIA 18FOAVI-97088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7"/>
    <s v="24.01.095"/>
    <s v="OTRO"/>
    <s v="PROGRAMA DE FOMENTO DE LA CALIDAD Y LA PRODUCTIVIDAD FOCAL GLOBALGAP UVA DE MESA - GONZALO CARMONA JOPIA (GEDES JS) MONTE PATRIA 18FOAVI-9709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8"/>
    <s v="24.01.095"/>
    <s v="OTRO"/>
    <s v="PROGRAMA DE FOMENTO DE LA CALIDAD Y LA PRODUCTIVIDAD FOCAL GLOBALGAP UVA DE MESA - MISAEL HERRERA CASTIZAGA (GEDES JS) MONTE PATRIA 18FOAVI-9708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9"/>
    <s v="24.01.095"/>
    <s v="OTRO"/>
    <s v="PROGRAMA DE FOMENTO DE LA CALIDAD Y LA PRODUCTIVIDAD FOCAL GLOBALGAP V5.1 CLEMENTINAS - AGRÍCOLA CENTINELA (GEDES JS) COMBARBALÁ 18FOAVI-97081"/>
    <s v=""/>
    <s v="Al Sector Privado (24.01)"/>
    <s v="Ejecución"/>
    <s v="Comunal"/>
    <s v=""/>
    <s v="Combarbal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0"/>
    <s v="24.01.095"/>
    <s v="OTRO"/>
    <s v="PROGRAMA DE FOMENTO DE LA CALIDAD Y LA PRODUCTIVIDAD FOCAL IMPLEMENTACIÓN  GESTIÓN DE CALIDAD JUAN ANDRES (ASOEX JS) MONTE PATRIA  18FOAVI-931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1961"/>
    <s v="24.01.095"/>
    <s v="OTRO"/>
    <s v="PROGRAMA DE FOMENTO DE LA CALIDAD Y LA PRODUCTIVIDAD FOCAL PROTOCOLO DE INOCUIDAD GLOBALGAP (GEDES JS) MONTE PATRIA 18FOAVI-97080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1962"/>
    <s v="24.01.095"/>
    <s v="OTRO"/>
    <s v="PROGRAMA DE FOMENTO DE LA CALIDAD Y LA PRODUCTIVIDAD FOCAL UVA DE MESA - AGRÍCOLA VILLANUEVA ARANCIBIA (GEDES JS) MONTE PATRIA 18FOAVI-9708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3"/>
    <s v="24.01.095"/>
    <s v="OTRO"/>
    <s v="PROGRAMA DE FOMENTO DE LA CALIDAD Y LA PRODUCTIVIDAD FOCAL UVA DE MESA - SOC. AGRÍCOLA LOS TURNOS (GEDES JS) MONTE PATRIA 18FOAVI-970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4"/>
    <s v="24.01.095"/>
    <s v="OTRO"/>
    <s v="PROGRAMA DE PREINVERSION EN RIEGO PIR  ENTUBACIÓN PARCIAL CANAL LOS LEICES, (CODESSER DL) OVALLE 18PIRN-9736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65"/>
    <s v="24.01.095"/>
    <s v="OTRO"/>
    <s v="PROGRAMA DE PREINVERSION EN RIEGO PIR  REPARACIÓN CANAL VERTIENTE (CODESSER DL) RÍO HURTADO 18PIRN-9736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66"/>
    <s v="24.01.095"/>
    <s v="OTRO"/>
    <s v="PROGRAMA DE PREINVERSION EN RIEGO PIR CANAL TEBAL, ETAPA Nº 4, RIO CHALINGA (CODESSER DG) SALAMANCA 18PIRN-9701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67"/>
    <s v="24.01.095"/>
    <s v="OTRO"/>
    <s v="PROGRAMA DE PREINVERSION EN RIEGO PIR CONSTRUCCIÓN DE COMPUERTAS Y AFORADORES (ASOEX DL) MONTE PATRIA 18PIRN-9764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1968"/>
    <s v="24.01.095"/>
    <s v="OTRO"/>
    <s v="PROGRAMA DE PREINVERSION EN RIEGO PIR ENTUBACIÓN CANAL SAUCE (CODESSER DL) RIO HURTADO 18PIRN-97371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1969"/>
    <s v="24.01.095"/>
    <s v="OTRO"/>
    <s v="PROGRAMA DE PREINVERSION EN RIEGO PIR ENTUBACIÓN PARCIAL CANAL ARENAL (CODESSER DL) MONTE PATRIA 18PIRN-9834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0"/>
    <s v="24.01.095"/>
    <s v="OTRO"/>
    <s v="PROGRAMA DE PREINVERSION EN RIEGO PIR ENTUBACIÓN PARCIAL CANAL II (CODESSER DL) OVALLE 18PIRN-9736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1"/>
    <s v="24.01.095"/>
    <s v="OTRO"/>
    <s v="PROGRAMA DE PREINVERSION EN RIEGO PIR ENTUBACIÓN PARCIAL CANAL MOLLAR (CODESSER DL) MONTE PATRIA 18PIRN-98343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2"/>
    <s v="24.01.095"/>
    <s v="OTRO"/>
    <s v="PROGRAMA DE PREINVERSION EN RIEGO PIR ENTUBACIÓN PARCIAL CANAL SANTA ROSA (CODESSER DL) OVALLE 18PIRN-97667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3"/>
    <s v="24.01.095"/>
    <s v="OTRO"/>
    <s v="PROGRAMA DE PREINVERSION EN RIEGO PIR ENTUBACION TUBERIA DE HDPE CORRUGADA CANAL  MARAVILLAL (CODESSER DG) SALAMANCA 18PIRN-97023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4"/>
    <s v="24.01.095"/>
    <s v="OTRO"/>
    <s v="PROGRAMA DE PREINVERSION EN RIEGO PIR INSTALACION DE COMPUERTAS PREDIALES, CANAL BATUCO DE CHALINGA (CODESSER DG)  18PIRN-9699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1975"/>
    <s v="24.01.095"/>
    <s v="OTRO"/>
    <s v="PROGRAMA DE PREINVERSION EN RIEGO PIR INSTALACION DE COMPUERTAS PREDIALES, CANAL CHILCAS (CODESSER DG) SALAMANCA 18PIRN-9702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6"/>
    <s v="24.01.095"/>
    <s v="OTRO"/>
    <s v="PROGRAMA DE PREINVERSION EN RIEGO PIR INSTALACION SISTEMA TELEMETRICO DE MEDICION DE CAUDALES (ASOEX JS) PAIHUANO 18PIRN-10040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77"/>
    <s v="24.01.095"/>
    <s v="OTRO"/>
    <s v="PROGRAMA DE PREINVERSION EN RIEGO PIR MEJORAMIENTO CANAL ESPANTA LA VIRGEN (CODESER JS) VICUÑA 18PIRN-98327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1978"/>
    <s v="24.01.095"/>
    <s v="OTRO"/>
    <s v="PROGRAMA DE PREINVERSION EN RIEGO PIR MEJORAMIENTO CANAL SAN CARLOS Y LA HIGUERA ETAPA 1 (COPEVAL JS) VICUNA 18PIRN-97500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1979"/>
    <s v="24.01.095"/>
    <s v="OTRO"/>
    <s v="PROGRAMA DE PREINVERSION EN RIEGO PIR MEJORAMIENTO PARCIAL CANAL COCINERA (ASOEX DG) ILLAPEL 18PIRN-97280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1980"/>
    <s v="24.01.095"/>
    <s v="OTRO"/>
    <s v="PROGRAMA DE PREINVERSION EN RIEGO PIR MEJORAMIENTO PARCIAL CANAL COQUIMBITO (ASOEX JS) LA SERENA 18PIRN-99029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1981"/>
    <s v="24.01.095"/>
    <s v="OTRO"/>
    <s v="PROGRAMA DE PREINVERSION EN RIEGO PIR MEJORAMIENTO PARCIAL CANAL PUNTILLA (COPEVAL JS) VICUÑA 18PIRN-97498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2"/>
    <s v="24.01.095"/>
    <s v="OTRO"/>
    <s v="PROGRAMA DE PREINVERSION EN RIEGO PIR MEJORAMIENTO PARCIAL CANAL VARILLAR ALTO (COPEVAL JS) VICUNA 18PIRN-97499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3"/>
    <s v="24.01.095"/>
    <s v="OTRO"/>
    <s v="PROGRAMA DE PREINVERSION EN RIEGO PIR REHABILITACIÓN E IMPERMEABILIZACIÓN DE TRANQUES (ASOEX JS) COQUIMBO 18PIRN-97648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1984"/>
    <s v="24.01.095"/>
    <s v="OTRO"/>
    <s v="PROGRAMA DE PREINVERSION EN RIEGO PIR REPARACIÓN CANAL ALGARROBO ALTO (COPEVAL DL) OVALLE 18PIRN-9830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5"/>
    <s v="24.01.095"/>
    <s v="OTRO"/>
    <s v="PROGRAMA DE PREINVERSION EN RIEGO PIR REPARACIÓN CANAL ALGARROBO BAJO Y PIZARRINA (COPEVAL DL) OVALLE 18PIRN-98304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6"/>
    <s v="24.01.095"/>
    <s v="OTRO"/>
    <s v="PROGRAMA DE PREINVERSION EN RIEGO PIR REPARACIÓN CANAL CANUTAL  (CODESSER DL) RÍO HURTADO 18PIRN-9736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87"/>
    <s v="24.01.095"/>
    <s v="OTRO"/>
    <s v="PROGRAMA DE PREINVERSION EN RIEGO PIR REPARACION CANAL DERIVADO CAMPO LINDO (CODESSER DL) OVALLE 18PIRN-9832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88"/>
    <s v="24.01.095"/>
    <s v="OTRO"/>
    <s v="PROGRAMA DE PREINVERSION EN RIEGO PIR REPARACION CANAL DERIVADO GRANEROS (CODESER DL) OVALLE 18PIRN-98308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1989"/>
    <s v="24.01.095"/>
    <s v="OTRO"/>
    <s v="PROGRAMA DE PREINVERSION EN RIEGO PIR REPARACIÓN CANAL DERIVADO LOUERDES (CODESSER DL) OVALLE 18PIRN-9832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90"/>
    <s v="24.01.095"/>
    <s v="OTRO"/>
    <s v="PROGRAMA DE PREINVERSION EN RIEGO PIR REPARACION CANAL LOS LEONES (CODESSER DL) RIO HURTADO 18PIRN-9737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1"/>
    <s v="24.01.095"/>
    <s v="OTRO"/>
    <s v="PROGRAMA DE PREINVERSION EN RIEGO PIR REPARACIÓN CANAL MOLLACAS (ASOEX DL) MONTE PATRIA 18PIRN-9764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1992"/>
    <s v="24.01.095"/>
    <s v="OTRO"/>
    <s v="PROGRAMA DE PREINVERSION EN RIEGO PIR REPARACIÓN CANAL PANTEÓN (CODESSER DL) RIO HURTADO 18PIRN-9737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3"/>
    <s v="24.01.095"/>
    <s v="OTRO"/>
    <s v="PROGRAMA DE PREINVERSION EN RIEGO PIR REPARACION CANAL SANTA GERTRUDIS (COPEVAL DL) PAIHUANO 18PIRN-9749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1994"/>
    <s v="24.01.095"/>
    <s v="OTRO"/>
    <s v="PROGRAMA DE PREINVERSION EN RIEGO PIR REPARACION CANAL TABALI (COPEVAL DL) OVALLE 18PIRN-9830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5"/>
    <s v="24.01.095"/>
    <s v="OTRO"/>
    <s v="PROGRAMA DE PREINVERSION EN RIEGO PIR REPARACION CANAL TOMESITO (COPEVAL DL) OVALLE 18PIRN-9830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6"/>
    <s v="24.01.095"/>
    <s v="OTRO"/>
    <s v="PROGRAMA DE PREINVERSION EN RIEGO PIR REPARACIÓN Y CONSTRUCCIÓN DE AFORADORES (ASOEX DG) ILLAPEL 18PIRN-97258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1997"/>
    <s v="24.01.095"/>
    <s v="OTRO"/>
    <s v="PROGRAMA DE PREINVERSION EN RIEGO PIR REVESTIMIENTO DE COMPUERTAS , CANAL MOLINO DE TRANQUILLA (CODESSER DG) SALAMANCA 18PIRN-96991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1998"/>
    <s v="24.01.095"/>
    <s v="OTRO"/>
    <s v="PROGRAMA DE PREINVERSION EN RIEGO PIR REVESTIMIENTO DE COMPUERTAS, CANAL ARBOLEDA GRANDE (CODESSER DG) SALAMANCA 18PIRN-9701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99"/>
    <s v="24.01.095"/>
    <s v="OTRO"/>
    <s v="PROGRAMA DE PREINVERSION EN RIEGO PIR REVESTIMIENTO E INSTALACION DE COMPUERTAS PREDIALES, CANAL MINCHA SUR (CODESSER DG) CANELA 18PIRN-97025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0"/>
    <s v="24.01.095"/>
    <s v="OTRO"/>
    <s v="PROGRAMA DE PREINVERSION EN RIEGO PIR REVESTIMIENTO E INSTALACION DE COMPUERTAS, CANAL RODADERO (CODESSER DG) SALAMANCA 18PIRN-969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1"/>
    <s v="24.01.095"/>
    <s v="OTRO"/>
    <s v="PROGRAMA DE PREINVERSION EN RIEGO PIR REVESTIMIENTO EN HORMIGON ARMADO, CANAL SAN PEDRO (CODESSER DG) SALAMANCA 18PIRN-9702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2"/>
    <s v="24.01.095"/>
    <s v="OTRO"/>
    <s v="PROGRAMA DE PREINVERSION EN RIEGO PIR REVESTIMIENTO PARCIAL CANAL MILLAHUE (CODESSER DG) CANELA 18PIRN-97568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2003"/>
    <s v="24.01.095"/>
    <s v="OTRO"/>
    <s v="PROGRAMA DE PREINVERSION EN RIEGO PIR REVESTIMIENTO PARCIAL EN HORMIGON ARMADO CANAL SILVANO (CODESSER DG) SALAMANCA 18PIRN-97024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4"/>
    <s v="24.01.095"/>
    <s v="OTRO"/>
    <s v="PROGRAMA DE PREINVERSION EN RIEGO PIR SISTEMA DE MONITOREO DE LA CALIDAD DE AGUAS (CODESSER DG) SALAMANCA 18PIRN-975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2005"/>
    <s v="24.01.095"/>
    <s v="OTRO"/>
    <s v="PROYECTO DE FOMENTO PROFO EXPORTADORA PEDREGAL (CODESER DG) MONTEPATRIA Y OVALLE 17PROFO-74613-2"/>
    <s v=""/>
    <s v="Al Sector Privado (24.01)"/>
    <s v="Ejecución"/>
    <s v="Comunal"/>
    <s v=""/>
    <s v="Ovalle,Monte Patria"/>
    <s v=""/>
    <x v="11"/>
    <x v="43"/>
    <x v="15"/>
    <s v="Corporación de Fomento de la Producción"/>
    <s v="Sectorial Economía, Fomento y Reconstrucción"/>
    <s v="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2006"/>
    <s v="24.01.095"/>
    <s v="OTRO"/>
    <s v="PROYECTO DE FOMENTO PROFO FORTALECIMIENTO DE LA COMERCIALIZACIÓN PISCO  (CODESSER JS)  REGION DE COQUIMBO 16PROFO-70956-3"/>
    <s v=""/>
    <s v="Al Sector Privado (24.01)"/>
    <s v="Ejecución"/>
    <s v="Regional"/>
    <s v=""/>
    <s v=""/>
    <s v=""/>
    <x v="13"/>
    <x v="43"/>
    <x v="15"/>
    <s v="Corporación de Fomento de la Producción"/>
    <s v="Sectorial Economía, Fomento y Reconstrucción"/>
    <s v="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2007"/>
    <s v="24.01.095"/>
    <s v="OTRO"/>
    <s v="PROYECTO DE FOMENTO PROFO PARA LA EXPORTACION (COPEVAL DG)  MONTE PATRIA 17PROFO-80894-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2008"/>
    <s v="24.01.095"/>
    <s v="OTRO"/>
    <s v="PROYECTO DE FOMENTO PROFO PRODUCCION Y COMERCIALIZACION DE AJIES Y OTRAS ESPECIES GOURMET (ASOEX AV)  PAIHUANO 17PROFO-87751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09"/>
    <s v="24.01.122"/>
    <s v="OTRO"/>
    <s v="NODO DE EXPORTACION PARA PROVEEDORES DE LA INDUSTRIA MINERA (COPEVAL EV) LA SERENA Y COQUIMBO 17NODO-87287-2"/>
    <s v=""/>
    <s v="Al Sector Privado (24.01)"/>
    <s v="Ejecución"/>
    <s v="Comunal"/>
    <s v=""/>
    <s v="Coquimbo,La Serena"/>
    <s v=""/>
    <x v="14"/>
    <x v="43"/>
    <x v="15"/>
    <s v="Corporación de Fomento de la Producción"/>
    <s v="Sectorial Economía, Fomento y Reconstrucción"/>
    <s v="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2010"/>
    <s v="24.01.122"/>
    <s v="OTRO"/>
    <s v="NODO LOCACIONES FILMICAS REGION DE COQUIMBO (CODESSER DL) LA SERENA OVALLE  PAIHUANO MONTE PATRIA Y COMBARBALA 17NODO-89124-2"/>
    <s v=""/>
    <s v="Al Sector Privado (24.01)"/>
    <s v="Ejecución"/>
    <s v="Comunal"/>
    <s v=""/>
    <s v="Ovalle,Paihuano,Combarbala,La Serena,Monte Patria"/>
    <s v=""/>
    <x v="11"/>
    <x v="43"/>
    <x v="15"/>
    <s v="Corporación de Fomento de la Producción"/>
    <s v="Sectorial Economía, Fomento y Reconstrucción"/>
    <s v="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2011"/>
    <s v="24.01.122"/>
    <s v="OTRO"/>
    <s v="NODO POSICIONAMIENTO INTERNACIONAL DE DESTINO VALLE DE ELQUI (CODESSER BL) VICUNA Y PAIHUANO 18NODO-89860"/>
    <s v=""/>
    <s v="Al Sector Privado (24.01)"/>
    <s v="Ejecución"/>
    <s v="Comunal"/>
    <s v=""/>
    <s v="Paihuano,Vicuña"/>
    <s v=""/>
    <x v="11"/>
    <x v="43"/>
    <x v="15"/>
    <s v="Corporación de Fomento de la Producción"/>
    <s v="Sectorial Economía, Fomento y Reconstrucción"/>
    <s v="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2012"/>
    <s v="24.01.122"/>
    <s v="OTRO"/>
    <s v="NODO TURISMO WELLNESS 2017 (COPEVAL JS) (LA SERENA, COQUIMBO, VICUÑA, PAIHUANO) 17NODO-88708-2"/>
    <s v=""/>
    <s v="Al Sector Privado (24.01)"/>
    <s v="Ejecución"/>
    <s v="Comunal"/>
    <s v=""/>
    <s v="Paihuano,Vicuña,Coquimbo,La Serena"/>
    <s v=""/>
    <x v="11"/>
    <x v="43"/>
    <x v="15"/>
    <s v="Corporación de Fomento de la Producción"/>
    <s v="Sectorial Economía, Fomento y Reconstrucción"/>
    <s v="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2013"/>
    <s v="24.01/03"/>
    <s v="OTRO"/>
    <s v="ALAMBIQUE ELECTRICO PARA INDUSTRIA PISCO (SOCIEDAD DE INVERSIONES Y SERVICIOS EL SANTO LTDA FJ) LA SERENA 17PIREL-88507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2014"/>
    <s v="24.01/03"/>
    <s v="OTRO"/>
    <s v="BIENES PUBLICOS PARA LA COMPETITIVIDAD REGIONAL ANALISIS HIDROGEOLOGICO PARA POZOS EN CUENCA DE LIMARI (HIDROGESTION FJ) LIMARI 17BPCR-89146 FIC"/>
    <s v=""/>
    <s v="Al Sector Privado (24.01)"/>
    <s v="Ejecución"/>
    <s v="Provincial"/>
    <s v="LIMARI"/>
    <s v=""/>
    <s v=""/>
    <x v="10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5"/>
    <s v="24.01/03"/>
    <s v="OTRO"/>
    <s v="BIENES PUBLICOS PARA LA COMPETITIVIDAD REGIONAL OPORTUNIDADES Y POTENCIAL DE DESECHOS DE JIBIA Y OSTION (FUNDACION CHILE FJ) REGIONAL 17BPCR-81497 FIC"/>
    <s v=""/>
    <s v="Al Sector Privado (24.01)"/>
    <s v="Ejecución"/>
    <s v="Comunal"/>
    <s v=""/>
    <s v="Canela,Coquimbo,La Higuera,La Serena,Los Vilos"/>
    <s v=""/>
    <x v="13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6"/>
    <s v="24.01/03"/>
    <s v="OTRO"/>
    <s v="CENTROS TECNOLOGICOS PARA LA INNOVACION: CENTRO DE INNOVACION Y DESARROLLO PARA UNA ACUICULTURA SOSTENIBLE (CINNDAS) REGIONAL 15PCTI-46284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2017"/>
    <s v="24.01/03"/>
    <s v="OTRO"/>
    <s v="CONTRATOS TECNOLÓGICOS DESARROLLO DE MEMBRANAS POLIMÉRICAS (MINERA MONTE ALTO CG) COMBARBALA 18COTE-89637"/>
    <s v=""/>
    <s v="Al Sector Privado (24.01)"/>
    <s v="Ejecución"/>
    <s v="Comunal"/>
    <s v=""/>
    <s v="Combarbala"/>
    <s v=""/>
    <x v="14"/>
    <x v="43"/>
    <x v="15"/>
    <s v="Corporación de Fomento de la Producción"/>
    <s v="Sectorial Economía, Fomento y Reconstrucción"/>
    <s v="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2018"/>
    <s v="24.01/03"/>
    <s v="OTRO"/>
    <s v="CONTRATOS TECNOLOGICOS GENERACION DE RECUBRIMIENTO COMESTIBLE DE LANGOSTINOS Y CAMARONES (WYS EXPORTS S.P.A. SL)COQUIMBO 18COTE-89737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2019"/>
    <s v="24.01/03"/>
    <s v="OTRO"/>
    <s v="DESARROLLO DE PROCESO DE TRATAMIENTO DE RESIDUO DE UVA PISQUERA PARA REUTILIZAR AGUA EN USO INDUSTRIAL Y/O USO HUMANO (CAPEL FJ)  VICUÑA 18ITE1-90709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2020"/>
    <s v="24.01/03"/>
    <s v="OTRO"/>
    <s v="DESARROLLO DE UN PROTOTIPO DE SOPA MARINA READY TO COOK (SOCIEDAD DISTRIBUIDORA PRODUCTOS DEL MAR LIMITADA) COQUIMBO 17VIP-87850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2021"/>
    <s v="24.01/03"/>
    <s v="OTRO"/>
    <s v="DESARROLLO DE UNA PASTA CON ANTIOXIDANTES MICROENCAPSULADOS DEL PELON Y/O HOJAS DEL NOGAL (NUECES DEL CHOAPA) SALAMANCA 18COTE-8958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2022"/>
    <s v="24.01/03"/>
    <s v="OTRO"/>
    <s v="MEJORAMIENTO DE LA ACTIVIDAD BACTERIANA (FAKU SPA) LA SERENA 17VIP-87971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2023"/>
    <s v="24.01/03"/>
    <s v="OTRO"/>
    <s v="MITIGACION DE POLVO EN DESCARGA DE MINERAL (GOLDEN WEST INDUSTRIES FJ) LA SERENA 17PIREL-88521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2024"/>
    <s v="24.01/03"/>
    <s v="OTRO"/>
    <s v="PROGRAMA DE DIFUSION TECNOLOGICA PDT CULTIVO COJINOBA DEL NORTE (UNIVERSIDAD CATOLICA DEL NORTE AV) COQUIMBO, LA HIGUERA Y  LOS VILOS 17PDT2-88940"/>
    <s v=""/>
    <s v="Al Sector Privado (24.01)"/>
    <s v="Ejecución"/>
    <s v="Comunal"/>
    <s v=""/>
    <s v="Coquimbo,La Higuera,Los Vilos"/>
    <s v=""/>
    <x v="0"/>
    <x v="43"/>
    <x v="15"/>
    <s v="Corporación de Fomento de la Producción"/>
    <s v="Sectorial Economía, Fomento y Reconstrucción"/>
    <s v="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2025"/>
    <s v="24.01/03"/>
    <s v="OTRO"/>
    <s v="PROGRAMA DE DIFUSION TECNOLOGICA PDT DESARROLLO DE PANADERIA INTELIGENTE (INNOVATIVA DESARROLLO EMPRESARIAL FJ) COQUIMBO Y LA SERENA 17PDT2-88840"/>
    <s v=""/>
    <s v="Al Sector Privado (24.01)"/>
    <s v="Ejecución"/>
    <s v="Comunal"/>
    <s v=""/>
    <s v="Coquimbo,La Serena"/>
    <s v=""/>
    <x v="11"/>
    <x v="43"/>
    <x v="15"/>
    <s v="Corporación de Fomento de la Producción"/>
    <s v="Sectorial Economía, Fomento y Reconstrucción"/>
    <s v="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2026"/>
    <s v="24.01/03"/>
    <s v="OTRO"/>
    <s v="PROGRAMA DE DIFUSION TECNOLOGICA PDT DIGITALIZACION PARA GESTION Y DESARROLLO AGRICOLA (J.VIGILANCIA RIO HURTADO FJ) OVALLE Y RIO HURTADO 17PDT2-88928"/>
    <s v=""/>
    <s v="Al Sector Privado (24.01)"/>
    <s v="Ejecución"/>
    <s v="Comunal"/>
    <s v=""/>
    <s v="Ovalle,Rio Hurtado"/>
    <s v=""/>
    <x v="13"/>
    <x v="43"/>
    <x v="15"/>
    <s v="Corporación de Fomento de la Producción"/>
    <s v="Sectorial Economía, Fomento y Reconstrucción"/>
    <s v="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2027"/>
    <s v="24.01/03"/>
    <s v="OTRO"/>
    <s v="PROGRAMA DE DIFUSION TECNOLOGICA PDT MODELO DE RECAMBIO VARIETAL (ASOEX FJ) PUNITAQUI VICUÑA PAIHUANO MONTEPATRIA OVALLE Y COMBARBALA 17PDT2-88941"/>
    <s v=""/>
    <s v="Al Sector Privado (24.01)"/>
    <s v="Ejecución"/>
    <s v="Comunal"/>
    <s v=""/>
    <s v="Ovalle,Paihuano,Punitaqui,Vicuña,Combarbala,Monte Patria"/>
    <s v=""/>
    <x v="13"/>
    <x v="43"/>
    <x v="15"/>
    <s v="Corporación de Fomento de la Producción"/>
    <s v="Sectorial Economía, Fomento y Reconstrucción"/>
    <s v="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2028"/>
    <s v="24.01/03"/>
    <s v="OTRO"/>
    <s v="PROGRAMA DE DIFUSION TECNOLOGICA PDT PARA AUMENTO DE CAPACIDAD EXTRACTIVA DE FAENAS PEQUEÑA MINERIA (IDEA GROUP FC) ANDACOLLO MONTEPATRIA 17PDT2-88948"/>
    <s v=""/>
    <s v="Al Sector Privado (24.01)"/>
    <s v="Ejecución"/>
    <s v="Comunal"/>
    <s v=""/>
    <s v="Andacollo,Monte Patria"/>
    <s v=""/>
    <x v="14"/>
    <x v="43"/>
    <x v="15"/>
    <s v="Corporación de Fomento de la Producción"/>
    <s v="Sectorial Economía, Fomento y Reconstrucción"/>
    <s v="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2029"/>
    <s v="24.01/03"/>
    <s v="OTRO"/>
    <s v="Programa de Innovación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30"/>
    <s v="24.01/03"/>
    <s v="OTRO"/>
    <s v="PROGRAMA TECNOLÓGICO COMPLEMENTARIO A PDACH CULTIVO DE CORVINA (CILUS GILBERTI) (FUNDACIÓN CHILE) REGIONAL 15PTEC-45862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2031"/>
    <s v="24.01/03"/>
    <s v="OTRO"/>
    <s v="PROGRAMA TECNOLOGICO ESTRATEGICO (PTEC) EN CONGRIO COLORADO Y DORADO (COLORADO CHILE) REGIONAL 15PTEC-47381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2032"/>
    <s v="24.01/03"/>
    <s v="OTRO"/>
    <s v="PROTOTIPO TRATAMIENTO DE AGUA RESIDUAL CON TECNOLOGIA BIOTEXTIL (CDH INGENIERIA LIMITADA FC) LA SERENA 17PIREL-88570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2033"/>
    <s v="24.01/03"/>
    <s v="OTRO"/>
    <s v="SISTEMA EXPERTO DE MONITOREO DE SISTEMAS CONTRA INCENDIO (ARTICULOS DE SEGURIDAD WILUG AV) COQUIMBO 17PIREL-88572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2034"/>
    <s v="24.01/03E"/>
    <s v="OTRO"/>
    <s v="CAPITAL SEMILLA DAPI (IGNACIO JAVIER GARAFULICH ROJAS CJ) COQUIMBO, 17CS-86063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5"/>
    <s v="24.01/03E"/>
    <s v="OTRO"/>
    <s v="CAPITAL SEMILLA PEG IT (GUILLERMO PATRICIO MUÑOZ SOTO PC) COQUIMBO 17CS-78064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6"/>
    <s v="24.01/03E"/>
    <s v="OTRO"/>
    <s v="CAPITAL SEMILLA REDUBICUA (REDUBICUA SPA JD) LA SERENA 18CS-95958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2037"/>
    <s v="24.01/03E"/>
    <s v="OTRO"/>
    <s v="CAPITAL SEMILLA WIBBOT (NICOLAS MAURICIO ALFARO QUINTEROS CJ) LA SERENA, 17CS-85978"/>
    <s v=""/>
    <s v="Al Sector Privado (24.01)"/>
    <s v="Ejecución"/>
    <s v="Comunal"/>
    <s v=""/>
    <s v="La Serena"/>
    <s v=""/>
    <x v="2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8"/>
    <s v="24.01/03E"/>
    <s v="OTRO"/>
    <s v="PROGRAMA DE APOYO AL ENTORNO PARA EL EMPRENDIMIENTO INNOVADOR REGIONAL EMPRENDE ROBOTICO (EMPRENDEJOVEN CJ) COQUIMBO 17PAEI-86870"/>
    <s v=""/>
    <s v="Al Sector Privado (24.01)"/>
    <s v="Ejecución"/>
    <s v="Comunal"/>
    <s v=""/>
    <s v="Coquimbo"/>
    <s v=""/>
    <x v="2"/>
    <x v="43"/>
    <x v="15"/>
    <s v="Corporación de Fomento de la Producción"/>
    <s v="Sectorial Economía, Fomento y Reconstrucción"/>
    <s v="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2039"/>
    <s v="24.01/03E"/>
    <s v="OTRO"/>
    <s v="PROGRAMA DE APOYO AL ENTORNO PARA EMPRENDIMIENTO INNOVADOR REGIONAL SUMMIT PAIS DIGITAL 2018 (FUNDACIÓN PAIS DIGITAL EG) COQUIMBO 18PAEI-91635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2040"/>
    <s v="24.01/03E"/>
    <s v="OTRO"/>
    <s v="Programa de Emprendimient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41"/>
    <s v="24.01.131"/>
    <s v="OTRO"/>
    <s v="CRECE, Fondo de desarrollo de negoci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2042"/>
    <s v="24.01.131"/>
    <s v="OTRO"/>
    <s v="Almacenes de Chile Coquimbo"/>
    <s v=""/>
    <s v="Al Sector Privado (24.01)"/>
    <s v="Ejecución"/>
    <s v="Regional"/>
    <s v=""/>
    <s v=""/>
    <s v=""/>
    <x v="11"/>
    <x v="44"/>
    <x v="15"/>
    <s v="Servicio de Cooperación Técnica"/>
    <s v="Sectorial Economía, Fomento y Reconstrucción"/>
    <s v="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2043"/>
    <s v="24.01.131"/>
    <s v="OTRO"/>
    <s v="Mejora Negocios, asesorías empresarial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2044"/>
    <s v="24.01.131"/>
    <s v="OTRO"/>
    <s v="Redes de Oportunidades de negocio"/>
    <s v=""/>
    <s v="Al Sector Privado (24.01)"/>
    <s v="Ejecución"/>
    <s v="Provincial"/>
    <s v="CHOAPA,ELQUI,LIMARI"/>
    <s v=""/>
    <s v=""/>
    <x v="3"/>
    <x v="44"/>
    <x v="15"/>
    <s v="Servicio de Cooperación Técnica"/>
    <s v="Sectorial Economía, Fomento y Reconstrucción"/>
    <s v="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2045"/>
    <s v="24.01.132"/>
    <s v="OTRO"/>
    <s v="EMPRENDE, Capital Semilla y Abeja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2046"/>
    <s v="24.01.132"/>
    <s v="OTRO"/>
    <s v="Punto Mipe Región de Coquimbo"/>
    <s v=""/>
    <s v="Al Sector Privado (24.01)"/>
    <s v="Ejecución"/>
    <s v="Comunal"/>
    <s v=""/>
    <s v="La Serena"/>
    <s v=""/>
    <x v="3"/>
    <x v="44"/>
    <x v="15"/>
    <s v="Servicio de Cooperación Técnica"/>
    <s v="Sectorial Economía, Fomento y Reconstrucción"/>
    <s v="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2047"/>
    <s v="24.01.133"/>
    <s v="OTRO"/>
    <s v="Fondo de ferias libr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2048"/>
    <s v="24.01.133"/>
    <s v="OTRO"/>
    <s v="Juntos, fondo para negocios asociativ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2049"/>
    <s v="24.01.133"/>
    <s v="OTRO"/>
    <s v="Programa de Fortalecimiento Gremial y Cooperativo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2050"/>
    <s v="30415525"/>
    <s v="BIP"/>
    <s v="AMPLIACION ESCUELA FORMACION DE CARABINEROS, GRUPO OVALLE"/>
    <s v="RS"/>
    <s v="Proyectos (31.02)"/>
    <s v="Ejecución"/>
    <s v="Comunal"/>
    <s v=""/>
    <s v="Ovalle"/>
    <s v=""/>
    <x v="8"/>
    <x v="45"/>
    <x v="16"/>
    <s v="Carabineros de Chile"/>
    <s v="Sectorial Interior"/>
    <s v="CARABINEROS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2051"/>
    <s v="30420652"/>
    <s v="BIP"/>
    <s v="REPOSICION 5Âª COMISARÃ�A VICUÃ‘A, PLAN CUADRANTE VICUÃ‘A"/>
    <s v="RS"/>
    <s v="Proyectos (31.02)"/>
    <s v="Ejecución"/>
    <s v="Comunal"/>
    <s v=""/>
    <s v="Vicuña"/>
    <s v=""/>
    <x v="8"/>
    <x v="45"/>
    <x v="16"/>
    <s v="Carabineros de Chile"/>
    <s v="Sectorial, Sectorial Interior"/>
    <s v="CARABINEROS,PLAN CUADRANTE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2052"/>
    <s v="1"/>
    <s v="OTRO"/>
    <s v="Pagos a Concesionario Aeroportuario La Florida"/>
    <s v=""/>
    <s v="Al Sector Privado (33.01)"/>
    <s v="Ejecución"/>
    <s v="Comunal"/>
    <s v=""/>
    <s v="La Serena"/>
    <s v=""/>
    <x v="8"/>
    <x v="46"/>
    <x v="16"/>
    <s v="Direccion General de Aeronautica Civil"/>
    <s v="Sectorial Defensa"/>
    <s v="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2053"/>
    <s v="30125721"/>
    <s v="BIP"/>
    <s v="Mejoramiento Uso y Regulación de Recursos Hídricos en el Río Mostazal, Comuna de Monte Patria, IV Región."/>
    <s v="RS"/>
    <s v="Proyectos (31.02)"/>
    <s v="Prefactibilidad"/>
    <s v="Comunal"/>
    <s v=""/>
    <s v="Monte Patria"/>
    <s v=""/>
    <x v="13"/>
    <x v="47"/>
    <x v="17"/>
    <s v="Comisión Nacional de Riego"/>
    <s v="Sectorial Agricultura"/>
    <s v="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2054"/>
    <s v="30460071"/>
    <s v="BIP"/>
    <s v="TRANSFERENCIA PARA MEJORAR GESTIÓN DEL RECURSO HÍDRICO RÍO CHALINGA"/>
    <s v="RS"/>
    <s v="Programas de Inversión (31.03)"/>
    <s v="Ejecución"/>
    <s v="Comunal"/>
    <s v=""/>
    <s v="Salamanca"/>
    <s v=""/>
    <x v="13"/>
    <x v="47"/>
    <x v="17"/>
    <s v="Comisión Nacional de Riego"/>
    <s v="Sectorial Agricultura"/>
    <s v="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2055"/>
    <s v="30468101"/>
    <s v="BIP"/>
    <s v="MEJORAMIENTO DE CONDUCCIÓN Y DISTRIBUCIÓN DE AGUA VALLE RIO PAMA"/>
    <s v="RS"/>
    <s v="Proyectos (31.02)"/>
    <s v="Ejecución"/>
    <s v="Comunal"/>
    <s v=""/>
    <s v="Combarbala"/>
    <s v=""/>
    <x v="13"/>
    <x v="47"/>
    <x v="17"/>
    <s v="Comisión Nacional de Riego"/>
    <s v="Sectorial Agricultura"/>
    <s v="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2056"/>
    <s v="30469144"/>
    <s v="BIP"/>
    <s v="Transferencia Tecnol para mejorar gestion del riego en Choapa Bajo"/>
    <s v="RS"/>
    <s v="Programas de Inversión (31.03)"/>
    <s v="Ejecución"/>
    <s v="Comunal"/>
    <s v=""/>
    <s v="Canela"/>
    <s v=""/>
    <x v="13"/>
    <x v="47"/>
    <x v="17"/>
    <s v="Comisión Nacional de Riego"/>
    <s v="Sectorial Agricultura"/>
    <s v="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2057"/>
    <s v="33.01.001"/>
    <s v="OTRO"/>
    <s v="Proyectos pagados Ley 18.450"/>
    <s v=""/>
    <s v="Al Sector Privado (33.01)"/>
    <s v="Ejecución"/>
    <s v="Regional"/>
    <s v=""/>
    <s v=""/>
    <s v=""/>
    <x v="13"/>
    <x v="47"/>
    <x v="17"/>
    <s v="Comisión Nacional de Riego"/>
    <s v="Tesoro Público (CNR)"/>
    <s v="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2058"/>
    <s v="18/2017"/>
    <s v="OTRO"/>
    <s v="METODOLOGÍA PARA LA CARACTERIZACIÓN Y RESTAURACIÓN DE FORMACIONES XEROFÍTICAS UTILIZANDO IMÁGENES ESPEJOS COMO ECOSISTEMAS DE REFERENCI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13"/>
    <x v="48"/>
    <x v="17"/>
    <s v="Corporación Nacional Forestal"/>
    <s v="Sectorial Agricultura"/>
    <s v="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2059"/>
    <s v="24.01.389"/>
    <s v="OTRO"/>
    <s v="Sistema De Incentivos Ley 20.412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2060"/>
    <s v="24.01.404"/>
    <s v="OTRO"/>
    <s v="PROGRAMA DE EMERGENCIA"/>
    <s v=""/>
    <s v="Al Sector Privado (24.01)"/>
    <s v="Ejecución"/>
    <s v="Comunal"/>
    <s v=""/>
    <s v="Salamanca"/>
    <s v=""/>
    <x v="13"/>
    <x v="49"/>
    <x v="17"/>
    <s v="Instituto de Desarrollo Agropecuario"/>
    <s v="Sectorial Agricultura"/>
    <s v="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2061"/>
    <s v="24.01.407"/>
    <s v="OTRO"/>
    <s v="Servicio Desarrollo Capacidades Productivas y Empresariale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2062"/>
    <s v="24.01.415"/>
    <s v="OTRO"/>
    <s v="Servicio de Asesoría Técnica - SAT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2063"/>
    <s v="24.01.416"/>
    <s v="OTRO"/>
    <s v="Programa de Desarrollo de Acción Local - PRODESAL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2064"/>
    <s v="24.01.419"/>
    <s v="OTRO"/>
    <s v="Desarrollo Integral de Pequeños Productores Campesinos del Secano-PADI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2065"/>
    <s v="24.01.420"/>
    <s v="OTRO"/>
    <s v="Alianzas Productiva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2066"/>
    <s v="24.01421"/>
    <s v="OTRO"/>
    <s v="Asesoría para Comercialización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067"/>
    <s v="32.04.004"/>
    <s v="OTRO"/>
    <s v="Prestamo de Fomento Cort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2068"/>
    <s v="32.04.005"/>
    <s v="OTRO"/>
    <s v="Prestamos de Fomento Larg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2069"/>
    <s v="32.04.006"/>
    <s v="OTRO"/>
    <s v="FONDO ROTATORIO LEY-18451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2070"/>
    <s v="33.01.001"/>
    <s v="OTRO"/>
    <s v="Programa Riego tecnificad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2071"/>
    <s v="33.01.002"/>
    <s v="OTRO"/>
    <s v="Programa Desarrollo Inversione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2072"/>
    <s v="33.01.006"/>
    <s v="OTRO"/>
    <s v="Programa De Desarrollo De Acción Local Prodesal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2073"/>
    <s v="33.01.008"/>
    <s v="OTRO"/>
    <s v="Programa Praderas Suplementari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2074"/>
    <s v="33.01.009"/>
    <s v="OTRO"/>
    <s v="Alianzas Productiv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2075"/>
    <s v="33.01.010"/>
    <s v="OTRO"/>
    <s v="Convenio INDAP-PRODEMU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2076"/>
    <s v="33.01.011"/>
    <s v="OTRO"/>
    <s v="Programa desarrollo de integral de pequeños productores del Secan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2077"/>
    <s v="24.01.404"/>
    <s v="OTRO"/>
    <s v="Sistema de Incentivos Ley N° 20.412 Región Coquimbo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2078"/>
    <s v="24.01.404"/>
    <s v="OTRO"/>
    <s v="Sistema de Incentivos Ley N° 20.412 Región Coquimbo  Provincia de Choapa Comuna de Canela"/>
    <s v=""/>
    <s v="Al Sector Privado (24.01)"/>
    <s v="Ejecución"/>
    <s v="Comunal"/>
    <s v=""/>
    <s v="Canela"/>
    <s v=""/>
    <x v="13"/>
    <x v="50"/>
    <x v="17"/>
    <s v="Servicio Agrícola y Ganadero"/>
    <s v="Sectorial Agricultura"/>
    <s v="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2079"/>
    <s v="24.01.404"/>
    <s v="OTRO"/>
    <s v="Sistema de Incentivos Ley N° 20.412 Región Coquimbo  Provincia de Limarí Comuna Punitaqui"/>
    <s v=""/>
    <s v="Al Sector Privado (24.01)"/>
    <s v="Ejecución"/>
    <s v="Comunal"/>
    <s v=""/>
    <s v="Punitaqui"/>
    <s v=""/>
    <x v="13"/>
    <x v="50"/>
    <x v="17"/>
    <s v="Servicio Agrícola y Ganadero"/>
    <s v="Sectorial Agricultura"/>
    <s v="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2080"/>
    <s v="24.01.404"/>
    <s v="OTRO"/>
    <s v="Sistema de Incentivos Ley N° 20.412 Región Coquimbo Provincia de Limarí Comuna de Combarbalá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2081"/>
    <s v="24.01.404"/>
    <s v="OTRO"/>
    <s v="Sistema de Incentivos Ley N° 20.412 Región Coquimbo Provincia de Limarí Comuna Ovalle"/>
    <s v=""/>
    <s v="Al Sector Privado (24.01)"/>
    <s v="Ejecución"/>
    <s v="Comunal"/>
    <s v=""/>
    <s v="Ovalle"/>
    <s v=""/>
    <x v="13"/>
    <x v="50"/>
    <x v="17"/>
    <s v="Servicio Agrícola y Ganadero"/>
    <s v="Sectorial Agricultura"/>
    <s v="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2082"/>
    <s v="sin codigo"/>
    <s v="OTRO"/>
    <s v="Emergencias Sanitarias Bagrada hilaris"/>
    <s v=""/>
    <s v="Al Sector Privado (24.01)"/>
    <s v="Ejecución"/>
    <s v="Provincial"/>
    <s v="CHOAPA,LIMARI"/>
    <s v=""/>
    <s v=""/>
    <x v="13"/>
    <x v="50"/>
    <x v="17"/>
    <s v="Servicio Agrícola y Ganadero"/>
    <s v="Sectorial Agricultura"/>
    <s v="PLANES ESPECIALES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2083"/>
    <s v="24.01.371"/>
    <s v="OTRO"/>
    <s v="Instituto de Investigaciones Agropecuarias - IN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2084"/>
    <s v="24.01.372"/>
    <s v="OTRO"/>
    <s v="Gestión de iniciativas de Arrastre - F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2085"/>
    <s v="24.01.373"/>
    <s v="OTRO"/>
    <s v="Reporte 2018:Avances para la restauración con Geofroea decorticans, Pilgerodendron uviferum, y otras especies con vulnerabilidad ecológica: evaluación"/>
    <s v=""/>
    <s v="Al Sector Privado (24.01)"/>
    <s v="Ejecución"/>
    <s v="Comunal"/>
    <s v=""/>
    <s v="Coquimbo,La Serena"/>
    <s v=""/>
    <x v="13"/>
    <x v="51"/>
    <x v="17"/>
    <s v="Seremi de Agricultura"/>
    <s v="Sectorial Agricultura"/>
    <s v="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2086"/>
    <s v="24.01.373"/>
    <s v="OTRO"/>
    <s v="Reporte técnico de seguimiento de monitoreo en obras de cosecha de aguas lluvias y gestión del agua en zonas áridas y semiáridas.  Reporte 2018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2087"/>
    <m/>
    <s v="OTRO"/>
    <s v="GASTOS OPERACION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2088"/>
    <m/>
    <s v="OTRO"/>
    <s v="HONORARIO, VIATICOS Y REEMBOLSOS PTRAC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2089"/>
    <s v="1-C-2014-788"/>
    <s v="OTRO"/>
    <s v="OBRA NUEVA SEDE VILLA LAS PALMAS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2090"/>
    <s v="1-C-2015-185"/>
    <s v="OTRO"/>
    <s v="CONSTRUCCIÓN ESPACIO RECREATIVO EL DIVISADER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2091"/>
    <s v="1-C-2015-2448"/>
    <s v="OTRO"/>
    <s v="OBRA MENOR MEJORAMIENTO DE ÁREA VERDE JUNTA DE VECINOS Nº 1 SAN FRANCISC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2092"/>
    <s v="1-C-2016-1072"/>
    <s v="OTRO"/>
    <s v="CONSTRUCCIÓN MUROS DE CONTENCIÓN LOCALIDAD DE FUNDINA, COMUNA DE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2093"/>
    <s v="1-C-2016-1207"/>
    <s v="OTRO"/>
    <s v="CONSTRUCCIÓN CIERRE PERIMETRAL CANCHA DE FÚTBOL SAN ISIDR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2094"/>
    <s v="1-C-2016-1329"/>
    <s v="OTRO"/>
    <s v="CONSTRUCCIÓN MULTICANCHA LAS BARRANCAS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2095"/>
    <s v="1-C-2016-1461"/>
    <s v="OTRO"/>
    <s v="REPOSICIÓN SEDE JUNTA DE VECINOS, LOS LLANOS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2096"/>
    <s v="1-C-2016-160"/>
    <s v="OTRO"/>
    <s v="CONSTRUCCION SKATEPARK POBLACION LOS MOLIN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2097"/>
    <s v="1-C-2016-1614"/>
    <s v="OTRO"/>
    <s v="CONSTRUCCIÓN CENTRO DE TENENCIA RESPONSABLE DE ANIMALES DE COMPAÑÍ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2098"/>
    <s v="1-C-2016-1734"/>
    <s v="OTRO"/>
    <s v="CONSTRUCCIÓN ESCALERAS PEATONALES SECTOR ALTO 4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2099"/>
    <s v="1-C-2016-1776"/>
    <s v="OTRO"/>
    <s v="REMODELACIÓN CLUB SOCIAL Y DEPORTIVO HURACAN, SECTOR BARRIO NORTE, COMUNA DE ANACOLLO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2100"/>
    <s v="1-C-2016-258"/>
    <s v="OTRO"/>
    <s v="CONSTRUCCIÓN SEDE JUNTA DE VECINOS LAS TRES VILLA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2101"/>
    <s v="1-C-2016-271"/>
    <s v="OTRO"/>
    <s v="CONSTRUCCIÓN SEDE CIRCULO DE CAMPEONES Y CUEQUEROS DE CHILE, FILIAL PUNITAQUI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2102"/>
    <s v="1-C-2016-552"/>
    <s v="OTRO"/>
    <s v="CONSTRUCCIÓN SEDE LORD COCHRANE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2103"/>
    <s v="1-C-2016-573"/>
    <s v="OTRO"/>
    <s v="CONSTRUCCIÓN PLAZA VILLA LEÓN XIII, SINDEMPART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2104"/>
    <s v="1-C-2016-743"/>
    <s v="OTRO"/>
    <s v="CIERRE PERIMETRAL, COSTADO SUR, CANCHAS PARQUE COLL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2105"/>
    <s v="1-C-2016-90"/>
    <s v="OTRO"/>
    <s v="CONSTRUCCION PLAZA GERONIMO DE VIVAR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2106"/>
    <s v="1-C-2017-1162"/>
    <s v="OTRO"/>
    <s v="SEDE COMUNITARIA ALGARROBIT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2107"/>
    <s v="1-C-2017-1291"/>
    <s v="OTRO"/>
    <s v="ADQUISICIÓN E INSTALACIÓN DE JUEGOS MODULARES PARA NIÑOS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2108"/>
    <s v="1-C-2017-1479"/>
    <s v="OTRO"/>
    <s v="MEJORAMIENTO MEDIALUNA CLUB DE RODEO CANELA BAJ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2109"/>
    <s v="1-C-2017-1575"/>
    <s v="OTRO"/>
    <s v="REPOSICIÓN CAMARINES CLUB DEPORTIVO UNIÓN CENTRAL TRANQUILLA, SALAMANCA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2110"/>
    <s v="1-C-2017-315"/>
    <s v="OTRO"/>
    <s v="CONSTRUCCIÓN SEDE COMUNITARIA LUZ DE LUNA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2111"/>
    <s v="1-C-2017-674"/>
    <s v="OTRO"/>
    <s v="HABILITACIÓN EDIFICIO CONSISTORIAL, ESTRUCTURA CUBIERTA Y PAVIMENT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2112"/>
    <s v="1-C-2017-776"/>
    <s v="OTRO"/>
    <s v="HABILITACIÓN SISTEMAS DE AGUA POTABLE RURAL, VARIAS LOCALIDADES, COMUNA DE LA HIGUERA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2113"/>
    <s v="1-C-2017-984"/>
    <s v="OTRO"/>
    <s v="CONSTRUCCIÓN SEDE VECINAL VILLA SAN CARLO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2114"/>
    <s v="1-C-2018-142"/>
    <s v="OTRO"/>
    <s v="MEJORAMIENTO PLAZAS POBLACIONES GABRIEL MAURAT, P. NERUDA Y  V. HUIDOBRO, SECTOR RIO HUATULAME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2115"/>
    <s v="1-C-2018-143"/>
    <s v="OTRO"/>
    <s v="MEJORAMIENTO PLAZAS SECTOR EL PERALITO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2116"/>
    <s v="1-C-2018-225"/>
    <s v="OTRO"/>
    <s v="MEJORAMIENTO ESPACIO RECREATIVO CLUB PESCA Y CAZA RUBEN MOREN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2117"/>
    <s v="1-C-2018-61"/>
    <s v="OTRO"/>
    <s v="CONSTRUCCIÓN ESCALERAS PEATONALES SECTOR ALTO 5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2118"/>
    <s v="1-C-2018-73"/>
    <s v="OTRO"/>
    <s v="OBRA NUEVA SEDE VECINAL N° 14 VISTA HERMOS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2119"/>
    <s v="1-C-2018-79"/>
    <s v="OTRO"/>
    <s v="CONSTRUCCIÓN DE ACERAS DE HORMIGON, LOCALIDADES DE SERON Y HURTADO,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2120"/>
    <s v="24.03.026"/>
    <s v="OTRO"/>
    <s v="Programa Academia Capacitación Municipal y Regional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2121"/>
    <s v="24.03.031"/>
    <s v="OTRO"/>
    <s v="Programa de Apoyo a la Acreditación de Calidad de Servicios Municip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2122"/>
    <s v="24.03.033"/>
    <s v="OTRO"/>
    <s v="Programa Academia Capacitación Municipal y Regional (Fondo Becas)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2123"/>
    <s v="24.03.403"/>
    <s v="OTRO"/>
    <s v="Compensación Predios Exentos  ANDACOLLO"/>
    <s v="Otro"/>
    <s v="A Otras Entidades Públicas (24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2124"/>
    <s v="24.03.403"/>
    <s v="OTRO"/>
    <s v="Compensación Predios Exentos  CANELA"/>
    <s v="Otro"/>
    <s v="A Otras Entidades Públicas (24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2125"/>
    <s v="24.03.403"/>
    <s v="OTRO"/>
    <s v="Compensación Predios Exentos  COMBARBALÁ"/>
    <s v="Otro"/>
    <s v="A Otras Entidades Públicas (24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2126"/>
    <s v="24.03.403"/>
    <s v="OTRO"/>
    <s v="Compensación Predios Exentos  COQUIMBO"/>
    <s v="Otro"/>
    <s v="A Otras Entidades Públicas (24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2127"/>
    <s v="24.03.403"/>
    <s v="OTRO"/>
    <s v="Compensación Predios Exentos  ILLAPEL"/>
    <s v="Otro"/>
    <s v="A Otras Entidades Públicas (24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2128"/>
    <s v="24.03.403"/>
    <s v="OTRO"/>
    <s v="Compensación Predios Exentos  LA HIGUERA"/>
    <s v="Otro"/>
    <s v="A Otras Entidades Públicas (24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2129"/>
    <s v="24.03.403"/>
    <s v="OTRO"/>
    <s v="Compensación Predios Exentos  LA SERENA"/>
    <s v="Otro"/>
    <s v="A Otras Entidades Públicas (24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2130"/>
    <s v="24.03.403"/>
    <s v="OTRO"/>
    <s v="Compensación Predios Exentos  LOS VILOS"/>
    <s v="Otro"/>
    <s v="A Otras Entidades Públicas (24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2131"/>
    <s v="24.03.403"/>
    <s v="OTRO"/>
    <s v="Compensación Predios Exentos  MONTE PATRIA"/>
    <s v="Otro"/>
    <s v="A Otras Entidades Públicas (24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2132"/>
    <s v="24.03.403"/>
    <s v="OTRO"/>
    <s v="Compensación Predios Exentos  OVALLE"/>
    <s v="Otro"/>
    <s v="A Otras Entidades Públicas (24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2133"/>
    <s v="24.03.403"/>
    <s v="OTRO"/>
    <s v="Compensación Predios Exentos  PAIGUANO"/>
    <s v="Otro"/>
    <s v="A Otras Entidades Públicas (24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2134"/>
    <s v="24.03.403"/>
    <s v="OTRO"/>
    <s v="Compensación Predios Exentos  PUNITAQUI"/>
    <s v="Otro"/>
    <s v="A Otras Entidades Públicas (24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2135"/>
    <s v="24.03.403"/>
    <s v="OTRO"/>
    <s v="Compensación Predios Exentos  RÍO HURTADO"/>
    <s v="Otro"/>
    <s v="A Otras Entidades Públicas (24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2136"/>
    <s v="24.03.403"/>
    <s v="OTRO"/>
    <s v="Compensación Predios Exentos  SALAMANCA"/>
    <s v="Otro"/>
    <s v="A Otras Entidades Públicas (24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2137"/>
    <s v="24.03.403"/>
    <s v="OTRO"/>
    <s v="Compensación Predios Exentos  VICUÑA"/>
    <s v="Otro"/>
    <s v="A Otras Entidades Públicas (24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2138"/>
    <s v="24.03.602"/>
    <s v="OTRO"/>
    <s v="Menicipalidades - Mejora en la gestión de provisión de servicios estandarizad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39"/>
    <s v="24.03.602"/>
    <s v="OTRO"/>
    <s v="Municipalidades - Participación Ciudadana Transparencia Municip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2140"/>
    <s v="24.03.602"/>
    <s v="OTRO"/>
    <s v="Municipalidades - Proyectos de Fortalecimiento Asocitivismo Municipal y Desarrollo Territori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2141"/>
    <s v="33.03.110"/>
    <s v="OTRO"/>
    <s v="Fondo de Incentivo al Mejoramiento de la Gestión Municipal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2142"/>
    <s v="33.03.110"/>
    <s v="OTRO"/>
    <s v="Fondo de Incentivo al Mejoramiento de la Gestión Municipal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2143"/>
    <s v="33.03.110"/>
    <s v="OTRO"/>
    <s v="Fondo de Incentivo al Mejoramiento de la Gestión Municipal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2144"/>
    <s v="33.03.110"/>
    <s v="OTRO"/>
    <s v="Fondo de Incentivo al Mejoramiento de la Gestión Municipal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2145"/>
    <s v="33.03.110"/>
    <s v="OTRO"/>
    <s v="Fondo de Incentivo al Mejoramiento de la Gestión Municipal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2146"/>
    <s v="33.03.110"/>
    <s v="OTRO"/>
    <s v="Fondo de Incentivo al Mejoramiento de la Gestión Municipal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2147"/>
    <s v="33.03.110"/>
    <s v="OTRO"/>
    <s v="Fondo de Incentivo al Mejoramiento de la Gestión Municipal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2148"/>
    <s v="33.03.602"/>
    <s v="OTRO"/>
    <s v="Actualización de Sistemas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2149"/>
    <s v="33.03.602"/>
    <s v="OTRO"/>
    <s v="Adquisiciones Varias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2150"/>
    <s v="33.03.602"/>
    <s v="OTRO"/>
    <s v="Asistencia técnica y equipamiento Computacional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2151"/>
    <s v="33.03.602"/>
    <s v="OTRO"/>
    <s v="Instalación red Eléctrica y adquisición de Equipamiento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2152"/>
    <s v="33.03.602"/>
    <s v="OTRO"/>
    <s v="Proyectos Incorporación de Nuevas Tecnologías de la Información(UGEL), comuna de Andacollo"/>
    <s v="Otro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3"/>
    <s v="33.03.602"/>
    <s v="OTRO"/>
    <s v="Proyectos Incorporación de Nuevas Tecnologías de la Información(UGEL), comuna de Canela"/>
    <s v="Otro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4"/>
    <s v="33.03.602"/>
    <s v="OTRO"/>
    <s v="Proyectos Incorporación de Nuevas Tecnologías de la Información(UGEL), comuna de Combarbalá"/>
    <s v="Otro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5"/>
    <s v="33.03.602"/>
    <s v="OTRO"/>
    <s v="Proyectos Incorporación de Nuevas Tecnologías de la Información(UGEL), comuna de Coquimbo"/>
    <s v="Otro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6"/>
    <s v="33.03.602"/>
    <s v="OTRO"/>
    <s v="Proyectos Incorporación de Nuevas Tecnologías de la Información(UGEL), comuna de Illapel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7"/>
    <s v="33.03.602"/>
    <s v="OTRO"/>
    <s v="Proyectos Incorporación de Nuevas Tecnologías de la Información(UGEL), comuna de La Higuera"/>
    <s v="Otro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8"/>
    <s v="33.03.602"/>
    <s v="OTRO"/>
    <s v="Proyectos Incorporación de Nuevas Tecnologías de la Información(UGEL), comuna de La Serena"/>
    <s v="Otro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9"/>
    <s v="33.03.602"/>
    <s v="OTRO"/>
    <s v="Proyectos Incorporación de Nuevas Tecnologías de la Información(UGEL), comuna de Los Vilos"/>
    <s v="Otro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0"/>
    <s v="33.03.602"/>
    <s v="OTRO"/>
    <s v="Proyectos Incorporación de Nuevas Tecnologías de la Información(UGEL), comuna de Monte Patria"/>
    <s v="Otro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1"/>
    <s v="33.03.602"/>
    <s v="OTRO"/>
    <s v="Proyectos Incorporación de Nuevas Tecnologías de la Información(UGEL), comuna de Ovalle"/>
    <s v="Otro"/>
    <s v="A Otras Entidades Públicas (33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2"/>
    <s v="33.03.602"/>
    <s v="OTRO"/>
    <s v="Proyectos Incorporación de Nuevas Tecnologías de la Información(UGEL), comuna de Paiguano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3"/>
    <s v="33.03.602"/>
    <s v="OTRO"/>
    <s v="Proyectos Incorporación de Nuevas Tecnologías de la Información(UGEL), comuna de Punitaqui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4"/>
    <s v="33.03.602"/>
    <s v="OTRO"/>
    <s v="Proyectos Incorporación de Nuevas Tecnologías de la Información(UGEL), comuna de Río Hurtado"/>
    <s v="Otro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5"/>
    <s v="33.03.602"/>
    <s v="OTRO"/>
    <s v="Proyectos Incorporación de Nuevas Tecnologías de la Información(UGEL), comuna de Salamanca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6"/>
    <s v="33.03.602"/>
    <s v="OTRO"/>
    <s v="Proyectos Incorporación de Nuevas Tecnologías de la Información(UGEL), comuna de Vicuna"/>
    <s v="Otro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7"/>
    <s v="41010052"/>
    <s v="OTRO"/>
    <s v="IMPLEMENTACIÓN CENTRO DE TENENCIA RESPONSABLE COMUNA DE LA SEREN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2168"/>
    <s v="4101160705"/>
    <s v="OTRO"/>
    <s v="CONSTRUCCIÓN RED DE ALCANTARILLADO CALLE GABRIELA MISTRAL, SECTOR LAS COMPAÑÍAS, COMUN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2169"/>
    <s v="4101160706"/>
    <s v="OTRO"/>
    <s v="SUMINISTRO Y HABILITACION DE GRUPOS GENERADORES Y OBRAS CIVILES ASOCIADAS PARA SISTEMAS DE APR DE VARIAS LOCALIDADES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2170"/>
    <s v="4101181003"/>
    <s v="OTRO"/>
    <s v="ASISTENCIA TECNICA PARA DISPONER DE CARTERA DE PROYECTOS ESTRATÉGICOS COMUNA DE LA SERENA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2171"/>
    <s v="4102150403"/>
    <s v="OTRO"/>
    <s v="PLAN DE REVITALIZACIÓN DE GUAYACÁN, COMUN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2"/>
    <s v="4102151601"/>
    <s v="OTRO"/>
    <s v="ASISTENCIA TÉCNICA PROGRAMA DE REVITALIZACIÓN DE BARRIOS E INFRAESTRUCTURA PATRIMONIAL EMBLEMÁTIC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3"/>
    <s v="4102160703"/>
    <s v="OTRO"/>
    <s v="MEJORAMIENTO Y HABILITACIÓN PLAZOLETA MAXIMIANO ERRÁZURIZ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4"/>
    <s v="4102161601"/>
    <s v="OTRO"/>
    <s v="FORTALECIMIENTO MUNICIPAL PROGRAMA DE REVITALIZACIÓN DE BARRIOS E INFRAESTRUCTURA PATRIMONIAL EMBLEMÁTICA GUAYACÁ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5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6"/>
    <s v="4102171602"/>
    <s v="OTRO"/>
    <s v="FORTALECIMIENTO MUNICIPAL PROGRAMA DE REVITALIZACION DE BARRIOS E INFRAESTRUCTURA PATRIMONIAL EMBLEMATICA GUAYACA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7"/>
    <s v="4102180901"/>
    <s v="OTRO"/>
    <s v="SANEAMIENTO DE TÍTULOS DE DOMINIO, SECTOR LA PAMPILLA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2178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9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0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2181"/>
    <s v="41040063"/>
    <s v="OTRO"/>
    <s v="PLAN MÉDICO VETERINARIO EN TÚ MUNICIPIO 2018, COMUNA DE LA HIGUER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2182"/>
    <s v="4104171005"/>
    <s v="OTRO"/>
    <s v="ASISTENCIA TECNICA PARA GENERACIÓN DE PROYECTOS VARIAS LOCALIDADES DE LA COMUNA DE LA HIGUERA – PERIODO 2017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2183"/>
    <s v="41050061"/>
    <s v="OTRO"/>
    <s v="PLAN MEDICO VETERINARIO EN TU MUNICIPIO 2018 COMUNA DE PAIHUAN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2184"/>
    <s v="41060056"/>
    <s v="OTRO"/>
    <s v="PLAN MÉDICO VETERINARIO, COMUNA DE VICUÑ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2185"/>
    <s v="4106170709"/>
    <s v="OTRO"/>
    <s v="HABILITACIÓN DE PLANTA DE TRATAMIENTO DE MARQUESA - NUEVA TALCUNA, DAÑADA POR EVENTO HIDROMETEOROLÓGIC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2186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7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8"/>
    <s v="4201140601"/>
    <s v="OTRO"/>
    <s v="PASOS DE SERVIDUMBRE ALCANTARILLADO DE CUZ CUZ,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2189"/>
    <s v="4201150704"/>
    <s v="OTRO"/>
    <s v="CONSTRUCCIÓN CASETAS SANITARIAS, LIMAHUIDA.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2190"/>
    <s v="4201161002"/>
    <s v="OTRO"/>
    <s v="CONTRATACIÓN DE PROFESIONALES PARA LA FORMULACIÓN Y DESARROLLO DE PROYECTOS COMUNA DE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2191"/>
    <s v="42020066"/>
    <s v="OTRO"/>
    <s v="PLAN MEDICO VETERINARIO EN TU MUNICIPIO, COMUNA DE CANEL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2192"/>
    <s v="4202170404"/>
    <s v="OTRO"/>
    <s v="SOLUCIONES MEJORADAS DE AGUA DE BEBIDA EN CASERIOS Y VILLORRIOS SIN APR - CANELA.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2193"/>
    <s v="4202171008"/>
    <s v="OTRO"/>
    <s v="SANEAMIENTO SANITARIO Y AGUAS LLUVIA SECTOR LAS MANGAS, EL LLANO Y HUENTELAUQUEN NORTE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2194"/>
    <s v="42030064"/>
    <s v="OTRO"/>
    <s v="PLAN MÉDICO VETERINARIO EN TU MUNICIPIO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2195"/>
    <s v="42030069"/>
    <s v="OTRO"/>
    <s v="EDUCACIÓN EN TENENCIA RESPONSABLE DE ANIMALES DE COMPAÑÍA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2196"/>
    <s v="4203171007"/>
    <s v="OTRO"/>
    <s v="ASISTENCIA TÉCNICA PARA ELABORACIÓN DE PROYECTOS PMB Y OBRAS VARIA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2197"/>
    <s v="42040031"/>
    <s v="OTRO"/>
    <s v="PLAN NACIONAL DE ATENCIÓN VETERINARIA CANINA Y FELINA 2017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2198"/>
    <s v="42040065"/>
    <s v="OTRO"/>
    <s v="PLAN MEDICO VETERINARIO EN TU MUNICIPIO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2199"/>
    <s v="42040067"/>
    <s v="OTRO"/>
    <s v="PLAN NACIONAL DE ESTERILIZACIÓN RESPONSABILIDAD COMPARTIDA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2200"/>
    <s v="4204161002"/>
    <s v="OTRO"/>
    <s v="“ASISTENCIA TECNICA PARA LA GENERACIÓN DE PROYECTOS DE SOLUCIONES SANITARIAS, EN LAS LOCALIDADES DE LLIMPO Y SANTA ROSA, SALAMANCA&quot;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2201"/>
    <s v="4204170601"/>
    <s v="OTRO"/>
    <s v="ASISTENCIA LEGAL DE ADQUISICIÓN DE SERVIDUMBRE COMPLEMENTARIA CSS, PANGUESI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2202"/>
    <s v="43020058"/>
    <s v="OTRO"/>
    <s v="PLAN MÉDICO VETERINARIO EN TU MUNICIPIO 2018 COMUNA DE COMBARBALÁ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2203"/>
    <s v="4302171004"/>
    <s v="OTRO"/>
    <s v="ELABORACIÓN DE PROYECTOS DE ENERGIZACIÓN VARIOS SECTORES DE LA COMUNA DE COMBARBALÁ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2204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5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6"/>
    <s v="43030060"/>
    <s v="OTRO"/>
    <s v="PLAN MEDICO VETERINARIO EN TU MUNICIPIO  2018 (PVET), MONTE PATRI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2207"/>
    <s v="4303171003"/>
    <s v="OTRO"/>
    <s v="ASISTENCIA TÉCNICA PARA EL DESARROLLO DE PROYECTOS SANITARIOS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2208"/>
    <s v="43040053"/>
    <s v="OTRO"/>
    <s v="EDUCACIÓN EN TENENCIA RESPONSABLE DE ANIMALES DE COMPAÑÍA 2018 COMUNA DE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2209"/>
    <s v="43040059"/>
    <s v="OTRO"/>
    <s v="PLAN MÉDICO VETERINARIO EN TU MUNICIPIO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2210"/>
    <s v="4304161004"/>
    <s v="OTRO"/>
    <s v="CONTRATACIÓN DE PROFESIONALES PARA DISEÑOS DE SANEAMIENTO SANITARIO, VARIAS LOCALIDADES, COMUNA DE PUNITAQUI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2211"/>
    <s v="43050057"/>
    <s v="OTRO"/>
    <s v="PLAN MÉDICO VETERINARIO EN TU MUNICIPIO 2018 COMUNA DE RÍO HURTAD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2212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3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4"/>
    <s v="24.01"/>
    <s v="OTRO"/>
    <s v="PROGRAMA DE ASISTENCIA SOCIAL DEL MINISTERIO DE INTERIOR (ÁMBITO REGIONAL)"/>
    <s v=""/>
    <s v="Al Sector Privado (24.01)"/>
    <s v="Ejecución"/>
    <s v="Comunal"/>
    <s v=""/>
    <s v="Andacollo,Ovalle,Paihuano,Punitaqui,Rio Hurtado,Salamanca,Canela,Combarbala,Coquimbo,Illapel,La Higuera,La Serena,Los Vilos,Monte Patria"/>
    <s v=""/>
    <x v="7"/>
    <x v="53"/>
    <x v="0"/>
    <s v="Servicio Gobierno del Interior"/>
    <s v="Sectorial Interior"/>
    <s v="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2215"/>
    <s v="30370627"/>
    <s v="BIP"/>
    <s v="MEJORAMIENTO CONECTIVIDAD ORIENTE PONIENTE COQUIMBO"/>
    <s v="RS"/>
    <s v="Estudios Básicos (31.01)"/>
    <s v="Ejecución"/>
    <s v="Comunal"/>
    <s v=""/>
    <s v="Coquimbo"/>
    <s v=""/>
    <x v="5"/>
    <x v="54"/>
    <x v="11"/>
    <s v="Secretaría de Transporte"/>
    <s v="Sectorial Transporte y Telecomunicaciones"/>
    <s v="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2216"/>
    <s v="23 01 009"/>
    <s v="OTRO"/>
    <s v="PRESTACIONES DE SEGURIDAD SOCIAL - Prestaciones Previsionales - Bonificaciones de Salud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2217"/>
    <s v="23 01 012"/>
    <s v="OTRO"/>
    <s v="PRESTACIONES DE SEGURIDAD SOCIAL - Prestaciones Previsionales - Subsidios por Accidentes del Trabajo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2218"/>
    <s v="23.01.001"/>
    <s v="OTRO"/>
    <s v="PRESTACIONES DE SEGURIDAD SOCIAL - Prestaciones Previsionales - Jubilaciones, Pensiones y Montepíos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2219"/>
    <s v="001-13-12"/>
    <s v="OTRO"/>
    <s v="TANGO 360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2220"/>
    <s v="003-04-12"/>
    <s v="OTRO"/>
    <s v="CENTRO CULTURAL MANQUEHU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2221"/>
    <s v="006-13-12"/>
    <s v="OTRO"/>
    <s v="CORPORACION CARPE DIEM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2222"/>
    <s v="010-05-12"/>
    <s v="OTRO"/>
    <s v="CONSEJO COMUNAL PARA LA DISCAPACIDAD DE QUILPU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2223"/>
    <s v="013-13-12"/>
    <s v="OTRO"/>
    <s v="SINDICATO FERIAS LIBRES PUDAHUEL NORT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2224"/>
    <s v="021-13-12"/>
    <s v="OTRO"/>
    <s v="FUNDACION INSTITUTO DE ESTUDIOS LABORALES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2225"/>
    <s v="023-04-12"/>
    <s v="OTRO"/>
    <s v="OTEC CYS SP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2226"/>
    <s v="A007-13-10"/>
    <s v="OTRO"/>
    <s v="CENTRAL AUTÓNOMA DE TRABAJADORES DE CHILE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2227"/>
    <s v="A044-05-10"/>
    <s v="OTRO"/>
    <s v="INSTITUTO DE CAPACITACIÓN FUTURO Y DESARROLLO LTDA.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2228"/>
    <s v="A049-04-10"/>
    <s v="OTRO"/>
    <s v="Sociedad de Profesionales Navarrete y Rojas Ltda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2229"/>
    <s v="24.03.015.01"/>
    <s v="OTRO"/>
    <s v="Programa de Atención Integral Familiar 24 Horas"/>
    <s v=""/>
    <s v="A Otras Entidades Públicas (24.03)"/>
    <s v="Ejecución"/>
    <s v="Comunal"/>
    <s v=""/>
    <s v="Coquimbo"/>
    <s v=""/>
    <x v="7"/>
    <x v="57"/>
    <x v="0"/>
    <s v="Subsecretaría de Prevención del Delito"/>
    <s v="Sectorial Interior"/>
    <s v="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2230"/>
    <s v="24.03.107.01"/>
    <s v="OTRO"/>
    <s v="Plan Comunal de Seguridad Pública"/>
    <s v=""/>
    <s v="A Otras Entidades Públicas (24.03)"/>
    <s v="Ejecución"/>
    <s v="Comunal"/>
    <s v=""/>
    <s v="Ovalle,Coquimbo,La Serena"/>
    <s v=""/>
    <x v="7"/>
    <x v="57"/>
    <x v="0"/>
    <s v="Subsecretaría de Prevención del Delito"/>
    <s v="Sectorial Interior"/>
    <s v="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2231"/>
    <s v="30128636"/>
    <s v="BIP"/>
    <s v="CONSERVACION OBRAS POR SEQUÍA 2012- 2013 REGIÓN DE COQUIMBO"/>
    <s v="Sin Rate"/>
    <s v="Proyectos (31.02)"/>
    <s v="Ejecución"/>
    <s v="Regional"/>
    <s v=""/>
    <s v=""/>
    <s v=""/>
    <x v="15"/>
    <x v="58"/>
    <x v="10"/>
    <s v="Agua Potable Rural"/>
    <s v="Sectorial Obras Publicas"/>
    <s v="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2"/>
    <s v="30155927"/>
    <s v="BIP"/>
    <s v="MEJORAMIENTO Y AMPLIACIÓN SISTEMA DE APR CAÑAS UNO Y SUR, ILLAPEL"/>
    <s v="RS"/>
    <s v="Proyectos (31.02)"/>
    <s v="Ejecución"/>
    <s v="Comunal"/>
    <s v=""/>
    <s v="Illapel"/>
    <s v=""/>
    <x v="10"/>
    <x v="58"/>
    <x v="10"/>
    <s v="Agua Potable Rural"/>
    <s v="Sectorial Obras Publicas"/>
    <s v="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2233"/>
    <s v="30354089"/>
    <s v="BIP"/>
    <s v="CONSTRUCCION SISTEMA APR HIGUERITAS UNIDA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2234"/>
    <s v="30356425"/>
    <s v="BIP"/>
    <s v="CONSTRUCCION SISTEMA APR LOS MAQUIS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2235"/>
    <s v="30356431"/>
    <s v="BIP"/>
    <s v="CONSTRUCCION SISTEMA APR BELLAVISTA CARÉN, COMUNA DE MONTE PATRIA"/>
    <s v="RS"/>
    <s v="Proyectos (31.02)"/>
    <s v="Ejecución"/>
    <s v="Regional"/>
    <s v=""/>
    <s v=""/>
    <s v=""/>
    <x v="15"/>
    <x v="58"/>
    <x v="10"/>
    <s v="Agua Potable Rural"/>
    <s v="Sectorial Obras Publicas"/>
    <s v="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2236"/>
    <s v="30392822"/>
    <s v="BIP"/>
    <s v="AMPLIACION SISTEMA APR PALOMA-TAMELCURA, COMUNA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2237"/>
    <s v="30393122"/>
    <s v="BIP"/>
    <s v="CONSTRUCCION SISTEMA APR PANGALILLO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2238"/>
    <s v="30393477"/>
    <s v="BIP"/>
    <s v="MEJORAMIENTO SISTEMA APR EL ISLON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9"/>
    <s v="30393673"/>
    <s v="BIP"/>
    <s v="MEJORAMIENTO SISTEMA APR JUNTAS-DOS RIOS, COMUNA DE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2240"/>
    <s v="30397322"/>
    <s v="BIP"/>
    <s v="MEJORAMIENTO SISTEMA APR QUEBRADA DE PAIHUANO PAIHUANO"/>
    <s v="RS"/>
    <s v="Proyectos (31.02)"/>
    <s v="Ejecución"/>
    <s v="Comunal"/>
    <s v=""/>
    <s v="Paihuano"/>
    <s v=""/>
    <x v="10"/>
    <x v="58"/>
    <x v="10"/>
    <s v="Agua Potable Rural"/>
    <s v="Sectorial Obras Publicas"/>
    <s v="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2241"/>
    <s v="30401023"/>
    <s v="BIP"/>
    <s v="MEJORAMIENTO SAPR GABRIELA MISTRAL-EL ROSARIO, COMUNA DE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2242"/>
    <s v="30410974"/>
    <s v="BIP"/>
    <s v="MEJORAMIENTO SISTEMA AGUA POTABLE RURAL LA CALERA VICUÑA"/>
    <s v="RS"/>
    <s v="Proyectos (31.02)"/>
    <s v="Ejecución"/>
    <s v="Comunal"/>
    <s v=""/>
    <s v="Vicuña"/>
    <s v=""/>
    <x v="10"/>
    <x v="58"/>
    <x v="10"/>
    <s v="Agua Potable Rural"/>
    <s v="Sectorial Obras Publicas"/>
    <s v="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2243"/>
    <s v="30434423"/>
    <s v="BIP"/>
    <s v="AMPLIACION SISTEMA APR SONORA LOS ACACIO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2244"/>
    <s v="30434583"/>
    <s v="BIP"/>
    <s v="MEJORAMIENTO SISTEMA APR PEDREGAL, COMUNA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2245"/>
    <s v="30434984"/>
    <s v="BIP"/>
    <s v="AMPLIACION SAPR VILLASECA, CANELILLA ALTO EL ESPINAL,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2246"/>
    <s v="30435074"/>
    <s v="BIP"/>
    <s v="MEJORAMIENTO SISTEMA APR CUNLAGUA,ARBOLEDA GRANDE,EL TEBAL SALAMANCA"/>
    <s v="RS"/>
    <s v="Proyectos (31.02)"/>
    <s v="Ejecución"/>
    <s v="Regional"/>
    <s v=""/>
    <s v=""/>
    <s v=""/>
    <x v="10"/>
    <x v="58"/>
    <x v="10"/>
    <s v="Agua Potable Rural"/>
    <s v="Sectorial Obras Publicas"/>
    <s v="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47"/>
    <s v="30435224"/>
    <s v="BIP"/>
    <s v="MEJORAMIENTO SISTEMA APR CERRILLOS DE TAMAYA, COMUNA DE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2248"/>
    <s v="24.03.087"/>
    <s v="OTRO"/>
    <s v="Actividades De Fomento Y Desarrollo Cultural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2249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2250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2251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2252"/>
    <s v="24.03.129"/>
    <s v="OTRO"/>
    <s v="TRANSFERENCIA  RED CULTURA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2253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59"/>
    <x v="18"/>
    <s v="Subsecretaría de las Culturas y Las Artes"/>
    <s v="Sectorial Cultura Artes y Patrimonio"/>
    <s v="CULTURA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2254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2255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2256"/>
    <s v="24.03.521"/>
    <s v="OTRO"/>
    <s v="Fondo de fomento audivisual, Ley 19.98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7">
  <r>
    <n v="1"/>
    <s v="24.01.005"/>
    <s v="OTRO"/>
    <s v="(24.01.630), Programa 4 a 7  COMUNA  DE LA SERENA CORP GGV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2"/>
    <s v="24.01.005"/>
    <s v="OTRO"/>
    <s v="(24.01.630), Programa 4 a 7  COMUNA DE ANDACOLL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3"/>
    <s v="24.01.005"/>
    <s v="OTRO"/>
    <s v="(24.01.630), Programa 4 a 7  COMUNA DE MONTE PATRI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4"/>
    <s v="24.01.005"/>
    <s v="OTRO"/>
    <s v="(24.01.630), Programa 4 a 7 COMUNA DE COMBARBAL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5"/>
    <s v="24.01.005"/>
    <s v="OTRO"/>
    <s v="(24.01.630), Programa 4 a 7 COMUNA DE COQUIMB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6"/>
    <s v="24.01.005"/>
    <s v="OTRO"/>
    <s v="(24.01.630), Programa 4 a 7 COMUNA DE PUNITAQUI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7"/>
    <s v="24.01.005"/>
    <s v="OTRO"/>
    <s v="(24.01.630), Programa 4 a 7 COMUNA OVALLE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8"/>
    <s v="24.03.001"/>
    <s v="OTRO"/>
    <s v="(24.03.325), Programa 02, MJH – M. y T.  COMUNA DE PUNITAQUI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9"/>
    <s v="24.03.001"/>
    <s v="OTRO"/>
    <s v="(24.03.325), Programa 02, MJH – M. y T. COMUNA DE ANDACOLL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0"/>
    <s v="24.03.001"/>
    <s v="OTRO"/>
    <s v="(24.03.325), Programa 02, MJH – M. y T. COMUNA DE CANE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"/>
    <s v="24.03.001"/>
    <s v="OTRO"/>
    <s v="(24.03.325), Programa 02, MJH – M. y T. COMUNA DE COMBARBA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2"/>
    <s v="24.03.001"/>
    <s v="OTRO"/>
    <s v="(24.03.325), Programa 02, MJH – M. y T. COMUNA DE COQUIMB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3"/>
    <s v="24.03.001"/>
    <s v="OTRO"/>
    <s v="(24.03.325), Programa 02, MJH – M. y T. COMUNA DE ILLAPEL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4"/>
    <s v="24.03.001"/>
    <s v="OTRO"/>
    <s v="(24.03.325), Programa 02, MJH – M. y T. COMUNA DE LA HIGUER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5"/>
    <s v="24.03.001"/>
    <s v="OTRO"/>
    <s v="(24.03.325), Programa 02, MJH – M. y T. COMUNA DE LA SEREN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6"/>
    <s v="24.03.001"/>
    <s v="OTRO"/>
    <s v="(24.03.325), Programa 02, MJH – M. y T. COMUNA DE LOS VILOS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7"/>
    <s v="24.03.001"/>
    <s v="OTRO"/>
    <s v="(24.03.325), Programa 02, MJH – M. y T. COMUNA DE MONTE PATRI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8"/>
    <s v="24.03.001"/>
    <s v="OTRO"/>
    <s v="(24.03.325), Programa 02, MJH – M. y T. COMUNA DE OVALLE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9"/>
    <s v="24.03.001"/>
    <s v="OTRO"/>
    <s v="(24.03.325), Programa 02, MJH – M. y T. COMUNA DE SALAMANC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20"/>
    <s v="2401634"/>
    <s v="OTRO"/>
    <s v="(24.01.007) Atención, Protección y Reparación, ,VCM COMUN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21"/>
    <s v="2401634"/>
    <s v="OTRO"/>
    <s v="(24.01.007) Atención, Protección y Reparación, CENTRO DE HOMBRES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22"/>
    <s v="2401634"/>
    <s v="OTRO"/>
    <s v="(24.01.007) Atención, Protección y Reparación, VCM, CASA ACOGIDA COMI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23"/>
    <s v="2401634"/>
    <s v="OTRO"/>
    <s v="(24.01.007) Atención, Protección y Reparación, VCM, COMUNA DE COQUIMBO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24"/>
    <s v="2401634"/>
    <s v="OTRO"/>
    <s v="(24.01.007) Atención, Protección y Reparación, VCM, COMUNA DE ILLAPEL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25"/>
    <s v="2401634"/>
    <s v="OTRO"/>
    <s v="(24.01.007) Atención, Protección y Reparación, VCM, COM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26"/>
    <s v="2401634"/>
    <s v="OTRO"/>
    <s v="(24.01.007) Atención, Protección y Reparación, VCM, FUNDACION MI CAS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27"/>
    <s v="2401635"/>
    <s v="OTRO"/>
    <s v="(24.01.008), Prevención VCM, COMUNA DE COQUIMBO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28"/>
    <s v="2401635"/>
    <s v="OTRO"/>
    <s v="(24.01.008), Prevención VCM, COMUNA DE ILLAPEL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29"/>
    <s v="2401635"/>
    <s v="OTRO"/>
    <s v="(24.01.008), Prevención VCM, Programa 02 MUNICIPALIDAD DE LA SERENA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30"/>
    <s v="2401637"/>
    <s v="OTRO"/>
    <s v="(24.01.003) Buen Vivir de la Sexualidad y Reproduccion  COMUNA DE OVALLE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31"/>
    <s v="2401637"/>
    <s v="OTRO"/>
    <s v="(24.01.003) Buen Vivir de la Sexualidad y Reproduccion COMUNA DE LA SERENA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32"/>
    <s v="2401638"/>
    <s v="OTRO"/>
    <s v="(24.01.004) Mujer, Ciudadanía y Participación  COMUNA DE ANDACOLLO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33"/>
    <s v="2401638"/>
    <s v="OTRO"/>
    <s v="(24.01.004) Mujer, Ciudadanía y Participación  COMUNA DE LOS VILOS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34"/>
    <s v="2401638"/>
    <s v="OTRO"/>
    <s v="(24.01.004) Mujer, Ciudadanía y Participación  COMUNA DE OVALLE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35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1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36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37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38"/>
    <s v="24.03.098"/>
    <s v="OTRO"/>
    <s v="Conjunto Artísticos estable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9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0"/>
    <s v="24.03.123"/>
    <s v="OTRO"/>
    <s v="Fomento Y Desarrollo Del Patrimonio Nacion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41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2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1"/>
    <x v="1"/>
    <s v="Consejo Nacional de la Cultura y las Artes"/>
    <s v="Sectorial Educación"/>
    <x v="0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43"/>
    <s v="24.03.136"/>
    <s v="OTRO"/>
    <s v="Sistema Nacional de Patrimonio Material e Inmateri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4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45"/>
    <s v="24.03.143"/>
    <s v="OTRO"/>
    <s v="Fomento y Difusión del Arte y las Culturas de Pueblos Indígena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46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47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48"/>
    <s v="24.01.576"/>
    <s v="OTRO"/>
    <s v="Asistencia Técnica para beneficiarios del 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49"/>
    <s v="24.01.576"/>
    <s v="OTRO"/>
    <s v="Catalogo electrónico de emprendedores y micro empresario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0"/>
    <s v="24.01.576"/>
    <s v="OTRO"/>
    <s v="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1"/>
    <s v="24.01.576"/>
    <s v="OTRO"/>
    <s v="Fomento a la Participación y liderazgo de juventude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52"/>
    <s v="24.01.576"/>
    <s v="OTRO"/>
    <s v="Participación en Expo de Microempresarios Indígenas de la Macro Región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3"/>
    <s v="24.01.576"/>
    <s v="OTRO"/>
    <s v="Promoviendo el rol de la mujer Diaguita de la Región de Coquimbo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54"/>
    <s v="24.03.889"/>
    <s v="OTRO"/>
    <s v="Apoyo a la Difusión de derechos Indígenas mediante Convenio colaborativo con Gore Coquimbo"/>
    <s v=""/>
    <s v="A Otras Entidades Públicas (24.03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55"/>
    <s v="2401579"/>
    <s v="OTRO"/>
    <s v="ADQUISICIÓN DE MATERIAL DIDÁCTICO INTERCULTURAL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56"/>
    <s v="2401579"/>
    <s v="OTRO"/>
    <s v="ASESORÍA TÉCNICA Y PEDAGÓGICA PARA JARDINES INFANTILES INTERCULTURALES"/>
    <s v=""/>
    <s v="Al Sector Privado (24.01)"/>
    <x v="0"/>
    <x v="0"/>
    <s v="Comunal"/>
    <s v=""/>
    <s v="Ovalle,Coquimbo,La Serena"/>
    <s v=""/>
    <s v="EDUCACION, CULTURA Y PATRIMONIO"/>
    <x v="2"/>
    <x v="2"/>
    <s v="Corporación Nacional de Desarrollo indígena"/>
    <s v="Sectorial MIDESO"/>
    <x v="0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57"/>
    <s v="2401579"/>
    <s v="OTRO"/>
    <s v="ASESORIA Y ACOMPAÑAMIENTO DE TALLERES DE LENGU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58"/>
    <s v="2401579"/>
    <s v="OTRO"/>
    <s v="CONCURSO DE INICIATIVAS CULTURALES URBANAS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59"/>
    <s v="2401579"/>
    <s v="OTRO"/>
    <s v="CONCURSO DE MEDICINA TRADICIONAL Y AGENTES DE SALUD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60"/>
    <s v="2401579"/>
    <s v="OTRO"/>
    <s v="CONCURSO DE TALLERES DE LENGUA Y CULTURA INDÍGEN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1"/>
    <s v="2403999"/>
    <s v="OTRO"/>
    <s v="REVITALIZACIÓN LINGUÍSTICA Y CULTURAL EN JARDINES CLÁSICOS INTERCULTURALES"/>
    <s v=""/>
    <s v="A Otras Entidades Públicas (24.03)"/>
    <x v="0"/>
    <x v="0"/>
    <s v="Comunal"/>
    <s v=""/>
    <s v="Ovalle,Coquimbo,La Serena,Monte Patria"/>
    <s v=""/>
    <s v="EDUCACION, CULTURA Y PATRIMONIO"/>
    <x v="2"/>
    <x v="2"/>
    <s v="Corporación Nacional de Desarrollo indígena"/>
    <s v="Sectorial MIDESO"/>
    <x v="0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62"/>
    <s v="24.01.581"/>
    <s v="OTRO"/>
    <s v="Ayudas Técnicas CHILE SOLIDARIO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63"/>
    <s v="24.01.581"/>
    <s v="OTRO"/>
    <s v="Centros comunitarios de rehabilitación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64"/>
    <s v="24.01.581"/>
    <s v="OTRO"/>
    <s v="Fondo Nacional de Proyecto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65"/>
    <s v="24.01.581"/>
    <s v="OTRO"/>
    <s v="Programa Regular Ayudas Técnic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66"/>
    <s v="24.01.582"/>
    <s v="OTRO"/>
    <s v="Corporación de ayuda al niño limitado - COANI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67"/>
    <s v="24.01.583"/>
    <s v="OTRO"/>
    <s v="Programa de Atención Temprana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68"/>
    <s v="24.01.587"/>
    <s v="OTRO"/>
    <s v="Acceso a la Justicia de las Personas con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69"/>
    <s v="24.01.588"/>
    <s v="OTRO"/>
    <s v="Participación Inclusiva Territori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"/>
    <s v="24.01.590"/>
    <s v="OTRO"/>
    <s v="Programa de Desarrollo de Organizaciones Inclusiv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71"/>
    <s v="24.01.591"/>
    <s v="OTRO"/>
    <s v="Programa de Tránsito a la Vida Independiente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72"/>
    <s v="2401581"/>
    <s v="OTRO"/>
    <s v="Programa Apoyo a Instituciones Educativas para la Inclusión de Estudiantes en Situación de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73"/>
    <s v="2401581"/>
    <s v="OTRO"/>
    <s v="Programa de Apoyo a la Intermediación Labor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74"/>
    <s v="2401581"/>
    <s v="OTRO"/>
    <s v="Programa Recursos de Apoyo a Estudiantes en Situación de Discapacidad en Instituciones de Educación Superior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75"/>
    <s v="04-387101-00058-18"/>
    <s v="OTRO"/>
    <s v="ACCION EN FAMILIA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76"/>
    <s v="04-387104-00150-18"/>
    <s v="OTRO"/>
    <s v="ACCION INTEGRAL Y SISTEMATICA PARA FAMILIAS DE LA PROVINCIA DE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77"/>
    <s v="04-387302-00055-18"/>
    <s v="OTRO"/>
    <s v="ACCION EN COMUNIDAD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78"/>
    <s v="04-387503-00090-18"/>
    <s v="OTRO"/>
    <s v="REPOSICIÓN SISTEMA ELECTRICO E IMPLEMENTACION DE SEDE CLUB DEPORTIVO ESTRELLA DEL ORIENTE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79"/>
    <s v="04-387503-00091-18"/>
    <s v="OTRO"/>
    <s v="ACONDICIONANDO ESPACIOS PARA UN MAYOR BIENESTAR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0"/>
    <s v="04-387503-00094-18"/>
    <s v="OTRO"/>
    <s v="ADQUISICIÓN DE UN PANEL TERMOSOLAR E IMPLEMENTACIÓN DE SEDE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1"/>
    <s v="04-387503-00097-18"/>
    <s v="OTRO"/>
    <s v="IMPLEMENTACIÓN DE TALLER DE GOALBAL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2"/>
    <s v="04-387503-00102-18"/>
    <s v="OTRO"/>
    <s v="INTERVENCIÓN SOCIAL A TRAVÉS DE ENCUENTROS DEPORTIV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3"/>
    <s v="04-387503-00104-18"/>
    <s v="OTRO"/>
    <s v="IMPLEMENTACIÓN DE COCINA COMEDOR AGRUP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4"/>
    <s v="04-387503-00106-18"/>
    <s v="OTRO"/>
    <s v="CONSTRUYENDO NUESTRO SUEÑ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5"/>
    <s v="04-387503-00109-18"/>
    <s v="OTRO"/>
    <s v="AL SON DE LAS ESTRELLAS Y LAS CUEC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6"/>
    <s v="04-387503-00113-18"/>
    <s v="OTRO"/>
    <s v="MASTTAY SE LA JUEGA POR BOCH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7"/>
    <s v="04-387503-00116-18"/>
    <s v="OTRO"/>
    <s v="IMPLEMENTACIÓN DE SEDE DE LA ORGANIZ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8"/>
    <s v="04-387503-00117-18"/>
    <s v="OTRO"/>
    <s v="CIERRE PERIMETRAL SEDE JUNTA DE VECINO EL PROGRES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9"/>
    <s v="04-387503-00119-18"/>
    <s v="OTRO"/>
    <s v="PILOTO Y PRIMERA ETAPA SISTEMA DE CONEXIÓN RADIAL COMUNAL: EL PALQUIAL, CAMISAS-ARRAYAN Y PELADER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0"/>
    <s v="04-387503-00126-18"/>
    <s v="OTRO"/>
    <s v="REMODELACIÓN DE NUESTRA SEDE COMUNITARI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1"/>
    <s v="04-387503-00129-18"/>
    <s v="OTRO"/>
    <s v="EJERCICIOS EN COMUNIDAD PARA UNA VIDA SAN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2"/>
    <s v="04-488102-00069-18"/>
    <s v="OTRO"/>
    <s v="MEJORANDO LAS CONDICIONES DE GENERACIÓN DE INGRESO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93"/>
    <s v="04-488102-00071-18"/>
    <s v="OTRO"/>
    <s v="MEJORANDO LAS CONDICIONES DE GENERACIÓN DE INGRESOS EN EL LIMARÍ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94"/>
    <s v="04-488102-00075-18"/>
    <s v="OTRO"/>
    <s v="MEJORANDO LAS CONDICIONES DE GENERACIÓN DE INGRESO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95"/>
    <s v="04-488105-00081-18"/>
    <s v="OTRO"/>
    <s v="YO EMPRENDO SEMILLA TELETON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6"/>
    <s v="04-488106-00079-18"/>
    <s v="OTRO"/>
    <s v="YO EMPRENDO BÁSICO RECICLADORES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7"/>
    <s v="04-488301-00036-18"/>
    <s v="OTRO"/>
    <s v="POTENCIANDO CARACTERÍSTICAS EMPRENDEDOR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98"/>
    <s v="04-488301-00038-18"/>
    <s v="OTRO"/>
    <s v="FORTALECIENDO MI EMPRENDIMIENT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99"/>
    <s v="04-488304-00061-18"/>
    <s v="OTRO"/>
    <s v="POTENCIANDO CARACTERÍSTICAS EMPRENDEDOR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00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01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2"/>
    <s v="04-488507-00139-18"/>
    <s v="OTRO"/>
    <s v="FORTALECIMIENTO DEL ÁREA PRODUCTIVA Y DE COMERCIALIZACIÓN DE AGRUPACIÓN DE ARTESANOS MANOS MÁGICAS SALAMANC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3"/>
    <s v="04-488508-00144-18"/>
    <s v="OTRO"/>
    <s v="CREACIÓN DE SALA DE ELABORACIÓN PARA PRODUCTOS ALIMENTICIOS SUSTENTABLE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04"/>
    <s v="04-489103-00063-18"/>
    <s v="OTRO"/>
    <s v="POTENCIANDO CARACTERÍSTICAS EMPRENDEDORAS EN LA REGIÓN DE COQUIMB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05"/>
    <s v="04-491401-00047-18"/>
    <s v="OTRO"/>
    <s v="EDUCACION FINANCIER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06"/>
    <s v="04-491602-00042-18"/>
    <s v="OTRO"/>
    <s v="EDUCACION FINANCIERA NIÑOS LA SERENA-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07"/>
    <s v="04-491604-00192-18"/>
    <s v="OTRO"/>
    <s v="PROGRAMA DE EDUCACIÓN FINANCIERA PARA 200 NIÑOS Y NIÑAS DE LAS COMUNAS DE LA SERENA Y 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08"/>
    <s v="04-581101-00001-18"/>
    <s v="OTRO"/>
    <s v="PRIMERA LICITACION PUBLICA YO EMPRENDO SEMILLA TERRITORIO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09"/>
    <s v="04-581101-00011-18"/>
    <s v="OTRO"/>
    <s v="DESARROLLANDO ACTIVIDADE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10"/>
    <s v="04-581101-00013-18"/>
    <s v="OTRO"/>
    <s v="DESARROLLANDO ACTIVIDADES ECONOMIC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11"/>
    <s v="04-591101-00014-18"/>
    <s v="OTRO"/>
    <s v="FORTALECIENDO INICIATIVAS ECONOMICAS EN EL ELQUI T 1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12"/>
    <s v="04-591101-00023-18"/>
    <s v="OTRO"/>
    <s v="PROGRAMA YO EMPRENDO SEMILLA ELQUI, TERRITORIO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13"/>
    <s v="04-591101-00030-18"/>
    <s v="OTRO"/>
    <s v="PRIMERA LICITACION PUBLICA YO EMPRENDO SEMILLA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14"/>
    <s v="04-591101-00031-18"/>
    <s v="OTRO"/>
    <s v="FORTALECIENDO INICIATIVAS ECONOMICAS EN EL LIMARI T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15"/>
    <s v="04-591101-00035-18"/>
    <s v="OTRO"/>
    <s v="FORTALECIENDO INICIATIVA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16"/>
    <s v="04-781102-00146-18"/>
    <s v="OTRO"/>
    <s v="APOYANDO LA INSERCIÓN LABORAL DE JÓVENES DE ANDACOLL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17"/>
    <s v="04-791101-00148-18"/>
    <s v="OTRO"/>
    <s v="FORMACIÓN INTEGRAL PARA LA INSERCIÓN LABORAL DE JÓVENES,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18"/>
    <s v="04-881102-00077-18"/>
    <s v="OTRO"/>
    <s v="INSERCIÓN LABOR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19"/>
    <s v="04-891301-00085-18"/>
    <s v="OTRO"/>
    <s v="APOYANDO EL PLAN LABORAL DE USUARIOS DE LA PROVINCIA DE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0"/>
    <s v="04-891301-00088-18"/>
    <s v="OTRO"/>
    <s v="CONTRIBUYENDO A MEJORAR LA INSERCION LABORAL EN EL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"/>
    <s v="04-891301-00089-18"/>
    <s v="OTRO"/>
    <s v="CONTRIBUYENDO A MEJORAR LA INSERCION LABORAL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2"/>
    <s v="24-01-012"/>
    <s v="OTRO"/>
    <s v="GESTIÓN DE CONVENI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3"/>
    <s v="24-01-012"/>
    <s v="OTRO"/>
    <s v="TARJETA JOVEN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4"/>
    <s v="24-01-618"/>
    <s v="OTRO"/>
    <s v="ACTIVO PAÍS SOCIAL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5"/>
    <s v="24-01-618"/>
    <s v="OTRO"/>
    <s v="ACTIVO PAIS TERRITORIAL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6"/>
    <s v="24.01.010"/>
    <s v="OTRO"/>
    <s v="CASAS INTEGRALES DE JUVENTUD (CIJ)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7"/>
    <s v="24.01.010"/>
    <s v="OTRO"/>
    <s v="RED NACIONAL DE INFOCENTR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8"/>
    <s v="24.01.618"/>
    <s v="OTRO"/>
    <s v="ACTIVO PAÍS PUBLICO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9"/>
    <s v="24.03.001"/>
    <s v="OTRO"/>
    <s v="Fondo de Intervenciones de Apoyo al Desarrollo Infantil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30"/>
    <s v="24.03.003"/>
    <s v="OTRO"/>
    <s v="Programa de Fortalecimiento Municipal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31"/>
    <s v="24.03.341"/>
    <s v="OTRO"/>
    <s v="Sistema de Apoyo a la Seleccion de Beneficios Sociales (REGIO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32"/>
    <s v="24.03.342"/>
    <s v="OTRO"/>
    <s v="Supervisión y Seguimiento a la Gestión Territorial - Fortalecimiento Provincial"/>
    <s v=""/>
    <s v="A Otras Entidades Públicas (24.03)"/>
    <x v="0"/>
    <x v="0"/>
    <s v="Provincial"/>
    <s v="CHOAPA,ELQUI,LIMARI"/>
    <s v=""/>
    <s v=""/>
    <s v="SOCIAL"/>
    <x v="6"/>
    <x v="2"/>
    <s v="Seremi de Desarrollo Social"/>
    <s v="Sectorial MIDESO"/>
    <x v="0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33"/>
    <s v="24.03.344"/>
    <s v="OTRO"/>
    <s v="Programa de Apoyo a Familias Para el Autoconsumo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34"/>
    <s v="24.01"/>
    <s v="OTRO"/>
    <s v="Almendras de Limari en Feria Anuga 2017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35"/>
    <s v="24.01"/>
    <s v="OTRO"/>
    <s v="Festival Internacional de Diseño FID"/>
    <s v=""/>
    <s v="Al Sector Privado (24.01)"/>
    <x v="0"/>
    <x v="0"/>
    <s v="Regional"/>
    <s v=""/>
    <s v=""/>
    <s v=""/>
    <s v="EDUCACION, CULTURA Y PATRIMONIO"/>
    <x v="7"/>
    <x v="3"/>
    <s v="Dirección General de Relaciones Económicas Internacionales"/>
    <s v="Sectorial Relaciones Exteriores"/>
    <x v="0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36"/>
    <s v="24.01"/>
    <s v="OTRO"/>
    <s v="Mejorando el negocio de las nueces de Agronuez Choap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37"/>
    <s v="24.01"/>
    <s v="OTRO"/>
    <s v="Mio Capriccio Gourmet: EEUU, Mex, Esp - Cont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38"/>
    <s v="24.01"/>
    <s v="OTRO"/>
    <s v="Misión Comercial al mercado de México de Productores de bebidas Premium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39"/>
    <s v="24.01"/>
    <s v="OTRO"/>
    <s v="Misión Comercial de Prospección Cu Textil Stor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40"/>
    <s v="24.01"/>
    <s v="OTRO"/>
    <s v="Mision Comercial Emiratos Arabe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41"/>
    <s v="24.01"/>
    <s v="OTRO"/>
    <s v="Misión Comercial México y Estados Unidos Caser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42"/>
    <s v="24.01"/>
    <s v="OTRO"/>
    <s v="Mision Comercial para Exportacion directa uva de mesa Cana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43"/>
    <s v="24.01"/>
    <s v="OTRO"/>
    <s v="Molmarc Consolidado en el mercado estadounidens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44"/>
    <s v="24.01"/>
    <s v="OTRO"/>
    <s v="Molmarc Export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45"/>
    <s v="24.01"/>
    <s v="OTRO"/>
    <s v="Orfebrería Diaguita Chilena en Espa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46"/>
    <s v="24.01"/>
    <s v="OTRO"/>
    <s v="Penetracion de Mercado Bolivia GEDETEC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47"/>
    <s v="24.01"/>
    <s v="OTRO"/>
    <s v="Penetracion del pisco chileno en el mercado de New England, US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48"/>
    <s v="24.01"/>
    <s v="OTRO"/>
    <s v="Promoción Internacional del Pisco mediante Mundial Espirituoso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49"/>
    <s v="24.01"/>
    <s v="OTRO"/>
    <s v="Promocionar y dar a conocer mis obras de art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50"/>
    <s v="24.01"/>
    <s v="OTRO"/>
    <s v="Prospeccion Comercial Mio Capriccio Colombia y Uruguay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51"/>
    <s v="24.01"/>
    <s v="OTRO"/>
    <s v="RCR Guitars, Arte y musica de Chile a Alemani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52"/>
    <s v="24.01"/>
    <s v="OTRO"/>
    <s v="Seminario de Mineralogía Aplicada Ecuador y Bolivia"/>
    <s v=""/>
    <s v="Al Sector Privado (24.01)"/>
    <x v="0"/>
    <x v="0"/>
    <s v="Regional"/>
    <s v=""/>
    <s v=""/>
    <s v=""/>
    <s v="MINERIA"/>
    <x v="7"/>
    <x v="3"/>
    <s v="Dirección General de Relaciones Económicas Internacionales"/>
    <s v="Sectorial Relaciones Exteriores"/>
    <x v="0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53"/>
    <s v="24.01"/>
    <s v="OTRO"/>
    <s v="Seminario de Mineralogía Aplicada Peru y Argenti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54"/>
    <s v="24.01"/>
    <s v="OTRO"/>
    <s v="VII Seminario y Rueda Internacional de negocios de productos agrícolas 2018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.01"/>
    <s v="OTRO"/>
    <s v="Visita a Feria Gulfood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56"/>
    <s v="24.01"/>
    <s v="OTRO"/>
    <s v="Visita a Feria Prodexpo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57"/>
    <s v="24.03"/>
    <s v="OTRO"/>
    <s v="IMPLEMENTACION DE PROGRAMA DE PREVENCION DEL CONSUMO ABUSIVO DE ALCOHOL."/>
    <s v=""/>
    <s v="A Otras Entidades Públicas (24.03)"/>
    <x v="0"/>
    <x v="0"/>
    <s v="Comunal"/>
    <s v=""/>
    <s v="Coquimbo"/>
    <s v=""/>
    <s v="SOCIAL"/>
    <x v="8"/>
    <x v="4"/>
    <s v="Servicio Nacional para la Prevención y Rehabilitación del Consumo de Drogas y Alcohol"/>
    <s v="Sectorial Interior"/>
    <x v="0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58"/>
    <s v="24.03"/>
    <s v="OTRO"/>
    <s v="Intervención en Prevención Selectiva en establecimientos educacionales programa “ACTUAR A TIEMPO"/>
    <s v=""/>
    <s v="A Otras Entidades Públicas (24.03)"/>
    <x v="0"/>
    <x v="0"/>
    <s v="Comunal"/>
    <s v=""/>
    <s v="Coquimbo,Illapel,La Serena"/>
    <s v=""/>
    <s v="SOCIAL"/>
    <x v="8"/>
    <x v="4"/>
    <s v="Servicio Nacional para la Prevención y Rehabilitación del Consumo de Drogas y Alcohol"/>
    <s v="Sectorial Interior"/>
    <x v="0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59"/>
    <s v="24.03"/>
    <s v="OTRO"/>
    <s v="PROGRAMA SENDA PREVIENE EL CONSUMO DE DROGAS Y ALCOHOL EN LAS COMUNAS"/>
    <s v=""/>
    <s v="A Otras Entidades Públicas (24.03)"/>
    <x v="0"/>
    <x v="0"/>
    <s v="Comunal"/>
    <s v=""/>
    <s v="Andacollo,Ovalle,Punitaqui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60"/>
    <s v="24.03"/>
    <s v="OTRO"/>
    <s v="PROGRAMAS DE TRATAMIENTO, REHABILITACIíON Y REINSRECIóN SOCIAL PARA PERSONAS QUE PRESENTAN CONSUMO PROBLEMáTICO DE DROGAS."/>
    <s v=""/>
    <s v="A Otras Entidades Públicas (24.03)"/>
    <x v="0"/>
    <x v="0"/>
    <s v="Comunal"/>
    <s v=""/>
    <s v="Andacollo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61"/>
    <s v="010704"/>
    <s v="OTRO"/>
    <s v="Implementacion y Operacion de Modelo de Pronostico para Material Particulado (MP10)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0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62"/>
    <s v="010704 MP_10"/>
    <s v="OTRO"/>
    <s v="Actualización de Inventario de emisiones Atmosferica y Modelacion de Contaminantes de la Ciudad de Andacollo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2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63"/>
    <s v="080904"/>
    <s v="OTRO"/>
    <s v="Planes de Recuperación y conservación de Especies"/>
    <s v=""/>
    <s v="Servicios Técnicos y Profesionales (22.11)"/>
    <x v="2"/>
    <x v="0"/>
    <s v="Comunal"/>
    <s v=""/>
    <s v="Coquimbo,La Higuera,La Serena"/>
    <s v=""/>
    <s v="MULTISECTORIAL"/>
    <x v="9"/>
    <x v="5"/>
    <s v="Subsecretaria de Medio Ambiente"/>
    <s v="Sectorial Medio Ambiente"/>
    <x v="0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64"/>
    <s v="082904"/>
    <s v="OTRO"/>
    <s v="Manejo y Gestión de Áreas Protegidas"/>
    <s v=""/>
    <s v="Servicios Técnicos y Profesionales (22.11)"/>
    <x v="2"/>
    <x v="0"/>
    <s v="Comunal"/>
    <s v=""/>
    <s v="La Higuera,La Serena"/>
    <s v=""/>
    <s v="MULTISECTORIAL"/>
    <x v="9"/>
    <x v="5"/>
    <s v="Subsecretaria de Medio Ambiente"/>
    <s v="Sectorial Medio Ambiente"/>
    <x v="0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5"/>
    <s v="4-G-010-2018"/>
    <s v="OTRO"/>
    <s v="Compostaje, Lombricultura y creación de Huerto comunitario para el tratamiento de los residuos orgánicos en nuestra institución"/>
    <s v=""/>
    <s v="A Otras Entidades Públicas (24.03)"/>
    <x v="0"/>
    <x v="0"/>
    <s v="Comunal"/>
    <s v=""/>
    <s v="La Serena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6"/>
    <s v="4-G-016-2018"/>
    <s v="OTRO"/>
    <s v="Niños y niñas de coquimbo aprenden de biodiversidad, la reconocen como patrimonio ambiental y económico, y se transforman en líderes ambientale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67"/>
    <s v="4-G-043-2018"/>
    <s v="OTRO"/>
    <s v="Centro de Educación y Recepción de Residuos Recapacicla Guanaquero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8"/>
    <s v="4-G-051-2018"/>
    <s v="OTRO"/>
    <s v="Cultivando: reutilizando nuestros residuos para la construcción de ecohuertas comunitarias en la localidad de Huachalalume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9"/>
    <s v="4-G-058-2018"/>
    <s v="OTRO"/>
    <s v="Conservación de la biodiversidad en la Cuenca de Elqui, Talleres y Reproducción de flora nativa en el CEA Tierra y Valle de los niños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0"/>
    <s v="4-P-006-2018"/>
    <s v="OTRO"/>
    <s v="Sendero informativo para la puesta en valor del entorno natural, recursos locales y patrimoniales del sector de El Colorado, Paihuano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1"/>
    <s v="4-S-033-2017"/>
    <s v="OTRO"/>
    <s v="Plan de conservacion de la Biodiversidad de La Raja Manquehua y la Poza Azul"/>
    <s v=""/>
    <s v="A Otras Entidades Públicas (24.03)"/>
    <x v="0"/>
    <x v="0"/>
    <s v="Comunal"/>
    <s v=""/>
    <s v="Salamanca,Illapel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2"/>
    <s v="4-S-034-2017"/>
    <s v="OTRO"/>
    <s v="Estacion de Biodiversidad del Valle del Elqui, sendero interpretativo en la ruta Elqui pedaliable"/>
    <s v=""/>
    <s v="A Otras Entidades Públicas (24.03)"/>
    <x v="0"/>
    <x v="0"/>
    <s v="Provincial"/>
    <s v="ELQUI"/>
    <s v="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3"/>
    <s v="24.01.597"/>
    <s v="OTRO"/>
    <s v="Consejo Nacional de Proteccion a la Ancianidad"/>
    <s v=""/>
    <s v="Al Sector Privado (24.01)"/>
    <x v="0"/>
    <x v="0"/>
    <s v="Comunal"/>
    <s v=""/>
    <s v="Illapel"/>
    <s v=""/>
    <s v="SOCIAL"/>
    <x v="10"/>
    <x v="2"/>
    <s v="Servicio Nacional del Adulto Mayor"/>
    <s v="Sectorial MIDESO"/>
    <x v="0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74"/>
    <s v="24.03.700"/>
    <s v="OTRO"/>
    <s v="Fondo Nacional del Adulto Mayor"/>
    <s v=""/>
    <s v="A Otras Entidades Públicas (24.03)"/>
    <x v="0"/>
    <x v="0"/>
    <s v="Provincial"/>
    <s v="CHOAPA,ELQUI,LIMARI"/>
    <s v=""/>
    <s v=""/>
    <s v="SOCIAL"/>
    <x v="10"/>
    <x v="2"/>
    <s v="Servicio Nacional del Adulto Mayor"/>
    <s v="Sectorial MIDESO"/>
    <x v="0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75"/>
    <s v="24.03.709"/>
    <s v="OTRO"/>
    <s v="Programa de Escuelas de Formación para Dirigentes Mayores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6"/>
    <s v="24.03.716"/>
    <s v="OTRO"/>
    <s v="Fondo Servicios de Atención al 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77"/>
    <s v="24.03.717"/>
    <s v="OTRO"/>
    <s v="Programa de Buen Trato a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8"/>
    <s v="24.03.721"/>
    <s v="OTRO"/>
    <s v="Programa Fondo Subsidio ELEAM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79"/>
    <s v="24.03.722"/>
    <s v="OTRO"/>
    <s v="Programa de Cuidados Domiciliario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0"/>
    <s v="24.03.723"/>
    <s v="OTRO"/>
    <s v="Programa Centros Diurnos de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81"/>
    <s v="24.03.724"/>
    <s v="OTRO"/>
    <s v="Programa Voluntariado País de Mayore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82"/>
    <s v="30353322"/>
    <s v="BIP"/>
    <s v="CONSTRUCCION ESTABLECIMIENTO DE LARGA ESTADIA LA SERENA"/>
    <s v="RS"/>
    <s v="Proyectos (31.02)"/>
    <x v="3"/>
    <x v="0"/>
    <s v="Comunal"/>
    <s v=""/>
    <s v="La Serena"/>
    <s v=""/>
    <s v="VIVIENDA Y DESARROLLO URBANO"/>
    <x v="10"/>
    <x v="2"/>
    <s v="Servicio Nacional del Adulto Mayor"/>
    <s v="Sectorial MIDESO"/>
    <x v="0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"/>
    <s v="24.01.337"/>
    <s v="OTRO"/>
    <s v="Fortalecimiento del deporte rendimiento convencional y paralimpico"/>
    <s v=""/>
    <s v="Al Sector Privado (24.01)"/>
    <x v="0"/>
    <x v="0"/>
    <s v="Comunal"/>
    <s v=""/>
    <s v="La Serena"/>
    <s v=""/>
    <s v="DEPORTES"/>
    <x v="11"/>
    <x v="6"/>
    <s v="Instituto Nacional de Deportes"/>
    <s v="Sectorial Deportes"/>
    <x v="3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84"/>
    <s v="24.01.346"/>
    <s v="OTRO"/>
    <s v="Formacion Para el 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85"/>
    <s v="24.01.347"/>
    <s v="OTRO"/>
    <s v="Deporte Recreativo Fon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86"/>
    <s v="24.01.348"/>
    <s v="OTRO"/>
    <s v="Deporte De Competicion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6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87"/>
    <s v="24.01.359"/>
    <s v="OTRO"/>
    <s v="Chile se Pone en Forma - Deporte Competitivo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88"/>
    <s v="24.03.050"/>
    <s v="OTRO"/>
    <s v="Formacion Para el 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89"/>
    <s v="24.03.051"/>
    <s v="OTRO"/>
    <s v="Deporte Recreativo Fon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90"/>
    <s v="24.03.052"/>
    <s v="OTRO"/>
    <s v="Deporte De Competicion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91"/>
    <s v="24.03.057"/>
    <s v="OTRO"/>
    <s v="Deporte de participación publico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92"/>
    <s v="2403061"/>
    <s v="OTRO"/>
    <s v="Escuelas Deportivas Integrales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7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93"/>
    <s v="33.01.001"/>
    <s v="OTRO"/>
    <s v="Aportes al Sector Privado"/>
    <s v=""/>
    <s v="Al Sector Privado (33.01)"/>
    <x v="1"/>
    <x v="0"/>
    <s v="Regional"/>
    <s v=""/>
    <s v=""/>
    <s v=""/>
    <s v="DEPORTES"/>
    <x v="11"/>
    <x v="6"/>
    <s v="Instituto Nacional de Deportes"/>
    <s v="Sectorial Deportes"/>
    <x v="8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94"/>
    <s v="33.03.001"/>
    <s v="OTRO"/>
    <s v="Aporte A Otras Entidades Públicas"/>
    <s v=""/>
    <s v="A Otras Entidades Públicas (33.03)"/>
    <x v="1"/>
    <x v="0"/>
    <s v="Regional"/>
    <s v=""/>
    <s v=""/>
    <s v=""/>
    <s v="MULTISECTORIAL"/>
    <x v="11"/>
    <x v="6"/>
    <s v="Instituto Nacional de Deportes"/>
    <s v="Sectorial Deportes"/>
    <x v="0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95"/>
    <s v="24.03.313"/>
    <s v="OTRO"/>
    <s v="Division de Organizaciones Soci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96"/>
    <s v="24.03.316"/>
    <s v="OTRO"/>
    <s v="Fondo de Medios de Comunicación Regionales, Provinciales y Comun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97"/>
    <s v="24.03.318"/>
    <s v="OTRO"/>
    <s v="Fondo de Fortalecimiento de Organizaciones y Asociaciones de Interés Público"/>
    <s v=""/>
    <s v="A Otras Entidades Públicas (24.03)"/>
    <x v="0"/>
    <x v="0"/>
    <s v="Regional"/>
    <s v=""/>
    <s v=""/>
    <s v=""/>
    <s v="SOCIAL"/>
    <x v="12"/>
    <x v="7"/>
    <s v="Seremi de Gobierno"/>
    <s v="Sectorial Ministerio Secretaria Gral Gob."/>
    <x v="9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98"/>
    <s v="24.01.006"/>
    <s v="OTRO"/>
    <s v="Otras Transferencias Sector Priv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99"/>
    <s v="24.01.221"/>
    <s v="OTRO"/>
    <s v="Becas Nacional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200"/>
    <s v="24.01.232"/>
    <s v="OTRO"/>
    <s v="Apoyo Complementario para Estudiant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201"/>
    <s v="24.03.160"/>
    <s v="OTRO"/>
    <s v="Fondo Nacional de Desarrollo Científico y Tecnológico - FONDE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202"/>
    <s v="24.03.161"/>
    <s v="OTRO"/>
    <s v="Fondo de Fomento Ciencia y Tecnología (FONDEF)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203"/>
    <s v="24.03.163"/>
    <s v="OTRO"/>
    <s v="Programa Explora - CONI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204"/>
    <s v="24.03.166"/>
    <s v="OTRO"/>
    <s v="Programas Regionales de investigación Científica y Tecnológica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205"/>
    <s v="24.01.189"/>
    <s v="OTRO"/>
    <s v="Programas de Becas Indigena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206"/>
    <s v="24.01.190"/>
    <s v="OTRO"/>
    <s v="Programa Alimentación JUNJI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207"/>
    <s v="24.01.231"/>
    <s v="OTRO"/>
    <s v="Programa de Alimentación para Educación Bás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208"/>
    <s v="24.01.232"/>
    <s v="OTRO"/>
    <s v="Programa de Campamentos Recreativo para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209"/>
    <s v="24.01.234"/>
    <s v="OTRO"/>
    <s v="Capacitación a Tercer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210"/>
    <s v="24.01.235"/>
    <s v="OTRO"/>
    <s v="Programa Especial de Utiles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211"/>
    <s v="24.01.236"/>
    <s v="OTRO"/>
    <s v="Residencia Familiar Estudianti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212"/>
    <s v="24.01.239"/>
    <s v="OTRO"/>
    <s v="Control de Programas de la JUNAEB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213"/>
    <s v="24.01.240"/>
    <s v="OTRO"/>
    <s v="Programa de Alimentación de Vacacion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214"/>
    <s v="24.01.242"/>
    <s v="OTRO"/>
    <s v="Programa de Alimentación para 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215"/>
    <s v="24.01.243"/>
    <s v="OTRO"/>
    <s v="Programa de Alimentación Enseñanza Med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216"/>
    <s v="24.01.246"/>
    <s v="OTRO"/>
    <s v="Programa de Alimentación para Pre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217"/>
    <s v="24.01.248"/>
    <s v="OTRO"/>
    <s v="Programa de Alimentación Especiales para Estudiantes Adult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218"/>
    <s v="24.01.250"/>
    <s v="OTRO"/>
    <s v="Programa de Becas Presidente de la Republ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219"/>
    <s v="24.01.251"/>
    <s v="OTRO"/>
    <s v="Subsidio para la Prueba de Seleccion Universitar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220"/>
    <s v="24.01.252"/>
    <s v="OTRO"/>
    <s v="Becas de Mantención para Educación Superio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221"/>
    <s v="24.01.257"/>
    <s v="OTRO"/>
    <s v="Tarjeta Nacional del Estudiante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222"/>
    <s v="24.01.259"/>
    <s v="OTRO"/>
    <s v="Bonificación de Prácticas Profesionales, Educación Media Técnico Profesiona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223"/>
    <s v="24.01.260"/>
    <s v="OTRO"/>
    <s v="Becas de Apoyo y Retención Escola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224"/>
    <s v="24.03.167"/>
    <s v="OTRO"/>
    <s v="Salud Oral y Salud Oral Chile Solidario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225"/>
    <s v="24.03.168"/>
    <s v="OTRO"/>
    <s v="Asistencia Medica Prebasica Basica Y Media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226"/>
    <s v="24.03.169"/>
    <s v="OTRO"/>
    <s v="Habilidades Para La Vida Y Escuelas Saludables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227"/>
    <s v="33.01.001"/>
    <s v="OTRO"/>
    <s v="Becas Acceso A Tics Estudiantes 7º Básico Con Excelencia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228"/>
    <s v="33.01.002"/>
    <s v="OTRO"/>
    <s v="Becas Acceso A Tics Estudiantes 7º Básico Escuelas Municipales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229"/>
    <s v="24.02.001"/>
    <s v="OTRO"/>
    <s v="Servicios Locales de Educación"/>
    <s v=""/>
    <s v="A Otras Entidades Públicas (24.03)"/>
    <x v="0"/>
    <x v="0"/>
    <s v="Comunal"/>
    <s v=""/>
    <s v="Andacollo,Coquimbo"/>
    <s v=""/>
    <s v="EDUCACION, CULTURA Y PATRIMONIO"/>
    <x v="15"/>
    <x v="1"/>
    <s v="Junta Nacional de Jardines Infantiles"/>
    <s v="Sectorial Educación"/>
    <x v="10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230"/>
    <s v="24.03.170"/>
    <s v="OTRO"/>
    <s v="Convenios con Municipalidades y Otras Instituciones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231"/>
    <s v="24.03.171"/>
    <s v="OTRO"/>
    <s v="Programa De Material De Enseñanz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0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232"/>
    <s v="24.03.172"/>
    <s v="OTRO"/>
    <s v="Programa Conozca a su Hijo y Proyecto Mejoramiento Atención a l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1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233"/>
    <s v="24.03.178"/>
    <s v="OTRO"/>
    <s v="Plan de Fomento de Lectura Primer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234"/>
    <s v="31.02"/>
    <s v="OTRO"/>
    <s v="Iniciativas de Inversión Subt31"/>
    <s v="Otro"/>
    <s v="Proyectos (31.02)"/>
    <x v="3"/>
    <x v="0"/>
    <s v="Regional"/>
    <s v=""/>
    <s v=""/>
    <s v=""/>
    <s v="EDUCACION, CULTURA Y PATRIMONIO"/>
    <x v="15"/>
    <x v="1"/>
    <s v="Junta Nacional de Jardines Infantiles"/>
    <s v="Sectorial Educación"/>
    <x v="0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235"/>
    <s v="24.01.255"/>
    <s v="OTRO"/>
    <s v="Subvencion De Escolar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236"/>
    <s v="24.01.256"/>
    <s v="OTRO"/>
    <s v="Subvencion De Internado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237"/>
    <s v="24.01.257"/>
    <s v="OTRO"/>
    <s v="Subvencion De Rural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238"/>
    <s v="24.01.259"/>
    <s v="OTRO"/>
    <s v="Subvención de Refuerzo Educativo, Art.39, D.F.L.(Ed) N°2,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239"/>
    <s v="24.01.262"/>
    <s v="OTRO"/>
    <s v="Subvencion Inciso 1° y 2° Art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240"/>
    <s v="24.01.263"/>
    <s v="OTRO"/>
    <s v="Subvencion Inciso 3° Art.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241"/>
    <s v="24.01.265"/>
    <s v="OTRO"/>
    <s v="Subvención Educacional Proretención Ley N°19.873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242"/>
    <s v="24.01.266"/>
    <s v="OTRO"/>
    <s v="Subvención Preferencial,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243"/>
    <s v="24.01.268"/>
    <s v="OTRO"/>
    <s v="Subvención por Concentración, Art.16 de la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244"/>
    <s v="24.01.269"/>
    <s v="OTRO"/>
    <s v="Aporte por Gratu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245"/>
    <s v="24.02.001"/>
    <s v="OTRO"/>
    <s v="Servicios Locales de Educación"/>
    <s v=""/>
    <s v="Al Gobierno Central (24.02)"/>
    <x v="0"/>
    <x v="0"/>
    <s v="Comunal"/>
    <s v=""/>
    <s v="Andacollo,Coquimbo"/>
    <s v=""/>
    <s v="EDUCACION, CULTURA Y PATRIMONIO"/>
    <x v="16"/>
    <x v="1"/>
    <s v="Seremi de Educación"/>
    <s v="Sectorial Educación"/>
    <x v="0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246"/>
    <s v="24.03.053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247"/>
    <s v="24.03.054"/>
    <s v="OTRO"/>
    <s v="Perfeccionamiento para Profesionales de la Educ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248"/>
    <s v="24.03.056"/>
    <s v="OTRO"/>
    <s v="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49"/>
    <s v="24.03.091"/>
    <s v="OTRO"/>
    <s v="Centro de Recursos de Aprendizaje (Bibliotecas CRA)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0"/>
    <s v="24.03.133"/>
    <s v="OTRO"/>
    <s v="Perfeccionamiento de los Profesionales de la Educacio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251"/>
    <s v="24.03.180"/>
    <s v="OTRO"/>
    <s v="Asignacion Desempeno Difici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252"/>
    <s v="24.03.181"/>
    <s v="OTRO"/>
    <s v="Bonificacion Compensatoria Art.3° Ley 19.200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253"/>
    <s v="24.03.182"/>
    <s v="OTRO"/>
    <s v="Asignación desempeño difícil asistentes de la educación Art. 39 Ley 20779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254"/>
    <s v="24.03.186"/>
    <s v="OTRO"/>
    <s v="Subvencion Adicional Especial Art 41 DFL Ed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255"/>
    <s v="24.03.187"/>
    <s v="OTRO"/>
    <s v="Subvención De Desempeño De Excelencia, Art 40, DFL Ed.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256"/>
    <s v="24.03.383"/>
    <s v="OTRO"/>
    <s v="Textos Escolares de Educación Basíca y Medi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257"/>
    <s v="24.03.385"/>
    <s v="OTRO"/>
    <s v="Programa de Educación Intercultural Bilingu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258"/>
    <s v="24.03.386"/>
    <s v="OTRO"/>
    <s v="Informática Educativa en Escuelas y Lice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9"/>
    <s v="24.03.387"/>
    <s v="OTRO"/>
    <s v="Bonificacion De Profesores Encargados Ley 19.715 Art 1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260"/>
    <s v="24.03.389"/>
    <s v="OTRO"/>
    <s v="Asignacion De Excelencia Pedagogica Ley N°19715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261"/>
    <s v="24.03.393"/>
    <s v="OTRO"/>
    <s v="Asignacion Variable De Desempeño Individual Art 17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262"/>
    <s v="24.03.394"/>
    <s v="OTRO"/>
    <s v="Asignaciones Por Desempeño Colectivo Art 18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263"/>
    <s v="24.03.398"/>
    <s v="OTRO"/>
    <s v="Bonificación De Reconocimiento Profesional, Ley Nº 20.15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264"/>
    <s v="24.03.515"/>
    <s v="OTRO"/>
    <s v="Evaluacion De Desempeño Docent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265"/>
    <s v="24.03.517"/>
    <s v="OTRO"/>
    <s v="Fortalecimiento del Aprendizaje del Inglé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266"/>
    <s v="24.03.519"/>
    <s v="OTRO"/>
    <s v="Bonificación por aplicación letra g, Art. 72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267"/>
    <s v="24.03.531"/>
    <s v="OTRO"/>
    <s v="Modernización de la Supervisión Técnico Pedagógic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268"/>
    <s v="24.03.604"/>
    <s v="OTRO"/>
    <s v="Fomento a la Calidad de la Formación Inicial de Docente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269"/>
    <s v="24.03.610"/>
    <s v="OTRO"/>
    <s v="Recursos de 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270"/>
    <s v="24.03.611"/>
    <s v="OTRO"/>
    <s v="Plan de Formación de Directores y Liderazgo Educativo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271"/>
    <s v="24.03.621"/>
    <s v="OTRO"/>
    <s v="Programa de Educación Técnico Profesion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272"/>
    <s v="24.03.700"/>
    <s v="OTRO"/>
    <s v="Subvención Desempeño de Excelencia, Asistentes de la Educación, Ley N°20.244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273"/>
    <s v="24.03.720"/>
    <s v="OTRO"/>
    <s v="Aporte Fiscal Extraordin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274"/>
    <s v="24.03.721"/>
    <s v="OTRO"/>
    <s v="Aporte Complement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275"/>
    <s v="24.03.723"/>
    <s v="OTRO"/>
    <s v="Asignacion por Tramo de Desarrollo Profesional, artículos 49 y 63 del D.F.L. (Ed.) N°1, de 1996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276"/>
    <s v="24.03.724"/>
    <s v="OTRO"/>
    <s v="Asignación por Docencia en Establecimientos de Alta Concentración de Alumnos Prioritari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277"/>
    <s v="24.03.725"/>
    <s v="OTRO"/>
    <s v="Bona al personal asistente de la educación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278"/>
    <s v="24.03.901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279"/>
    <s v="24.03.902"/>
    <s v="OTRO"/>
    <s v="Normalización  de Estudios  y Reinserción 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280"/>
    <s v="24.03.903"/>
    <s v="OTRO"/>
    <s v="Transversalidad Educativa, Convivencia escolar y Prevención del Consumo de Drogas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281"/>
    <s v="24.03.904"/>
    <s v="OTRO"/>
    <s v="Apoyo a la Educación Rur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282"/>
    <s v="33.01.264"/>
    <s v="OTRO"/>
    <s v="Subvención Anual de Apoyo al Mantenimiento, Art.37, DFL Ed. N°2, de 1998"/>
    <s v=""/>
    <s v="Al Sector Privado (33.01)"/>
    <x v="1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283"/>
    <s v="24"/>
    <s v="OTRO"/>
    <s v="ASE ATENCION SOCIOEDUCATIVA  LIMARI CHOAPA GAMI 1040341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284"/>
    <s v="24"/>
    <s v="OTRO"/>
    <s v="ASE EDUCANDO PARA PARA LA PAZ (CIP CRC LS)  SERPAJ 104034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285"/>
    <s v="24"/>
    <s v="OTRO"/>
    <s v="ASE PAULO FREIRE SERPAJ 104034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286"/>
    <s v="24"/>
    <s v="OTRO"/>
    <s v="ASR PIL -ALA PIL COQUIMBO OPCION 1040324-104032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287"/>
    <s v="24"/>
    <s v="OTRO"/>
    <s v="CLA - CTRO. DIAG. PARA LACTANTES STA. MARÍA DE LA INFANCIA  10400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288"/>
    <s v="24"/>
    <s v="OTRO"/>
    <s v="DAM - CHOAPA 104015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289"/>
    <s v="24"/>
    <s v="OTRO"/>
    <s v="DAM – LA SERENA (GAMI)  100298"/>
    <s v=""/>
    <s v="Al Sector Privado (24.01)"/>
    <x v="0"/>
    <x v="0"/>
    <s v="Comunal"/>
    <s v=""/>
    <s v="La Higuera,La Serena"/>
    <s v=""/>
    <s v="JUSTICIA"/>
    <x v="17"/>
    <x v="8"/>
    <s v="Servicio Nacional de Menores"/>
    <s v="Sectorial Justicia"/>
    <x v="0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290"/>
    <s v="24"/>
    <s v="OTRO"/>
    <s v="DAM – VICUÑA (GAMI)  1040295"/>
    <s v=""/>
    <s v="Al Sector Privado (24.01)"/>
    <x v="0"/>
    <x v="0"/>
    <s v="Comunal"/>
    <s v=""/>
    <s v="Paihuano,Vicuña"/>
    <s v=""/>
    <s v="JUSTICIA"/>
    <x v="17"/>
    <x v="8"/>
    <s v="Servicio Nacional de Menores"/>
    <s v="Sectorial Justicia"/>
    <x v="0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291"/>
    <s v="24"/>
    <s v="OTRO"/>
    <s v="FAE PRO LA SERENA 1040298 -104029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292"/>
    <s v="24"/>
    <s v="OTRO"/>
    <s v="FAE PRO – COQUIMBO 1040300 - 104030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293"/>
    <s v="24"/>
    <s v="OTRO"/>
    <s v="FAE PRO – OVALLE  1040302 - 1040303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294"/>
    <s v="24"/>
    <s v="OTRO"/>
    <s v="MCA ELQUI GAMI 1040336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295"/>
    <s v="24"/>
    <s v="OTRO"/>
    <s v="MCA LIMARI CHOAPA GAMI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296"/>
    <s v="24"/>
    <s v="OTRO"/>
    <s v="OPD ANDACOLLO 104035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297"/>
    <s v="24"/>
    <s v="OTRO"/>
    <s v="OPD COQUIMBO 104035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298"/>
    <s v="24"/>
    <s v="OTRO"/>
    <s v="OPD ILLAPEL I. MUNICIPALIDAD DE ILLAPEL 1040350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299"/>
    <s v="24"/>
    <s v="OTRO"/>
    <s v="OPD LA SERENA 1040349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300"/>
    <s v="24"/>
    <s v="OTRO"/>
    <s v="OPD OVALLE I.MUNICIPALIDAD DE OVALLE 1040347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301"/>
    <s v="24"/>
    <s v="OTRO"/>
    <s v="PAD ALELI COANIL 104030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302"/>
    <s v="24"/>
    <s v="OTRO"/>
    <s v="PDC - OSCAR ROMERO (24 HRS)  104022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303"/>
    <s v="24"/>
    <s v="OTRO"/>
    <s v="PDE 24 HORAS CRESERES 104031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304"/>
    <s v="24"/>
    <s v="OTRO"/>
    <s v="PEE CIUDAD DEL NINO  10401314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305"/>
    <s v="24"/>
    <s v="OTRO"/>
    <s v="PIB - OPCIONES MONTE PATRIA 104025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306"/>
    <s v="24"/>
    <s v="OTRO"/>
    <s v="PIE - CHOAPA PAICABI (CENTRO KUPAL) 1040294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307"/>
    <s v="24"/>
    <s v="OTRO"/>
    <s v="PIE 24 HORAS COQUIMBO 1040311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308"/>
    <s v="24"/>
    <s v="OTRO"/>
    <s v="PLA ELQUI GAMI 1040338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309"/>
    <s v="24"/>
    <s v="OTRO"/>
    <s v="PLA LIMARI CHOAPA GAMI 1040339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310"/>
    <s v="24"/>
    <s v="OTRO"/>
    <s v="PPF - AYELEN  1040304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311"/>
    <s v="24"/>
    <s v="OTRO"/>
    <s v="PPF LAS COMPAÑIAS GAMI 104032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312"/>
    <s v="24"/>
    <s v="OTRO"/>
    <s v="PPF MAHUIDA CORP G MISTRAL 1040322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313"/>
    <s v="24"/>
    <s v="OTRO"/>
    <s v="PPF – CIUDAD DEL NIÑO ILLAPEL  1040293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314"/>
    <s v="24"/>
    <s v="OTRO"/>
    <s v="PPF – SUYAI  1040310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315"/>
    <s v="24"/>
    <s v="OTRO"/>
    <s v="PRJ CENTRO ANA FRANK 104031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316"/>
    <s v="24"/>
    <s v="OTRO"/>
    <s v="RDS – PRD – PRE OSCAR PEREIRA TAPIA  1040319-1040320-104032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317"/>
    <s v="24"/>
    <s v="OTRO"/>
    <s v="REM PER LUIS GALVEZ OLIVARES 1040317-104031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318"/>
    <s v="24"/>
    <s v="OTRO"/>
    <s v="RPM - RESIDENCIA INFANTO ADOLESCENTE HATARY 104018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319"/>
    <s v="24"/>
    <s v="OTRO"/>
    <s v="RSP -  RIMANAKUY 104018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320"/>
    <s v="24.001"/>
    <s v="OTRO"/>
    <s v="ACL- PIL COQUIMBO Y ALA-PIL COQUIMBO 1040268  / 10402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321"/>
    <s v="24.001"/>
    <s v="OTRO"/>
    <s v="DAM COQUIMBO CORPORACION OPCION   104027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322"/>
    <s v="24.001"/>
    <s v="OTRO"/>
    <s v="PER LAURA VICUÑA   1040267 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323"/>
    <s v="24.001"/>
    <s v="OTRO"/>
    <s v="PPF I. Municipalidad de Coquimbo   1040263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324"/>
    <s v="24.001"/>
    <s v="OTRO"/>
    <s v="PPF OVALLE 1040258 OPCION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325"/>
    <s v="24.001"/>
    <s v="OTRO"/>
    <s v="PPF San Juan Coquimbo 104026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326"/>
    <s v="24.001"/>
    <s v="OTRO"/>
    <s v="PRM  CEPIJ PUNITAQUI    1040259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327"/>
    <s v="24.001"/>
    <s v="OTRO"/>
    <s v="PRM CENTRO  RELMU   104026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328"/>
    <s v="24.001"/>
    <s v="OTRO"/>
    <s v="PRM CENTRO RUKAN  104026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329"/>
    <s v="24.001"/>
    <s v="OTRO"/>
    <s v="REM LAURA VICUÑA  1040266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330"/>
    <s v="24.001"/>
    <s v="OTRO"/>
    <s v="RPP RENUEVO LA SERENA   1040256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331"/>
    <s v="24.01"/>
    <s v="OTRO"/>
    <s v="DAM – OVALLE (GAMI)  104029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332"/>
    <s v="24.01.001"/>
    <s v="OTRO"/>
    <s v="OPD  LOS VILOS  1040241"/>
    <s v=""/>
    <s v="Al Sector Privado (24.01)"/>
    <x v="0"/>
    <x v="0"/>
    <s v="Comunal"/>
    <s v=""/>
    <s v="Los Vilos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333"/>
    <s v="24.01.001"/>
    <s v="OTRO"/>
    <s v="OPD  MONTE PATRIA    104022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334"/>
    <s v="24.01.001"/>
    <s v="OTRO"/>
    <s v="OPD  SALAMANCA   1040240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335"/>
    <s v="24.01.001"/>
    <s v="OTRO"/>
    <s v="OPD -  VICUNA  - 1040175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336"/>
    <s v="24.01.001"/>
    <s v="OTRO"/>
    <s v="OPD - ILLAPEL 1040178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337"/>
    <s v="24.01.001"/>
    <s v="OTRO"/>
    <s v="OPD - OVALLE- 1040174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338"/>
    <s v="24.01.001"/>
    <s v="OTRO"/>
    <s v="OPD ANDACOLLO  104017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339"/>
    <s v="24.01.001"/>
    <s v="OTRO"/>
    <s v="OPD CANELA   1040239"/>
    <s v=""/>
    <s v="Al Sector Privado (24.01)"/>
    <x v="0"/>
    <x v="0"/>
    <s v="Comunal"/>
    <s v=""/>
    <s v="Canela"/>
    <s v=""/>
    <s v="JUSTICIA"/>
    <x v="17"/>
    <x v="8"/>
    <s v="Servicio Nacional de Menores"/>
    <s v="Sectorial Justicia"/>
    <x v="0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340"/>
    <s v="24.01.001"/>
    <s v="OTRO"/>
    <s v="OPD COMBARBALA  1040224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341"/>
    <s v="24.01.001"/>
    <s v="OTRO"/>
    <s v="OPD COMPAÑIA LA SERENA  104025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342"/>
    <s v="24.01.001"/>
    <s v="OTRO"/>
    <s v="OPD COQUIMBO 1040176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343"/>
    <s v="24.01.001"/>
    <s v="OTRO"/>
    <s v="OPD LA HIGUERA 1040279"/>
    <s v=""/>
    <s v="Al Sector Privado (24.01)"/>
    <x v="0"/>
    <x v="0"/>
    <s v="Comunal"/>
    <s v=""/>
    <s v="La Higuera"/>
    <s v=""/>
    <s v="JUSTICIA"/>
    <x v="17"/>
    <x v="8"/>
    <s v="Servicio Nacional de Menores"/>
    <s v="Sectorial Justicia"/>
    <x v="0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344"/>
    <s v="24.01.001"/>
    <s v="OTRO"/>
    <s v="OPD LA SERENA 10401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345"/>
    <s v="24.01.001"/>
    <s v="OTRO"/>
    <s v="OPD PAIHUANO 1040284"/>
    <s v=""/>
    <s v="Al Sector Privado (24.01)"/>
    <x v="0"/>
    <x v="0"/>
    <s v="Comunal"/>
    <s v=""/>
    <s v="Paihuano"/>
    <s v=""/>
    <s v="JUSTICIA"/>
    <x v="17"/>
    <x v="8"/>
    <s v="Servicio Nacional de Menores"/>
    <s v="Sectorial Justicia"/>
    <x v="0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346"/>
    <s v="24.01.001"/>
    <s v="OTRO"/>
    <s v="OPD PUNITAQUI  1040223"/>
    <s v=""/>
    <s v="Al Sector Privado (24.01)"/>
    <x v="0"/>
    <x v="0"/>
    <s v="Comunal"/>
    <s v=""/>
    <s v="Punitaqui"/>
    <s v=""/>
    <s v="JUSTICIA"/>
    <x v="17"/>
    <x v="8"/>
    <s v="Servicio Nacional de Menores"/>
    <s v="Sectorial Justicia"/>
    <x v="0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347"/>
    <s v="24.01.001"/>
    <s v="OTRO"/>
    <s v="PAS CENTRO KUYEN  COQUIMBO 104025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348"/>
    <s v="24.01.001"/>
    <s v="OTRO"/>
    <s v="PER RIMANAKUY  104018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349"/>
    <s v="24.01.001"/>
    <s v="OTRO"/>
    <s v="PIB PROGRAMA INTERVENCION BREVE 1040193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350"/>
    <s v="24.01.001"/>
    <s v="OTRO"/>
    <s v="PIE  CENTRO AMULEN 1040272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351"/>
    <s v="24.01.001"/>
    <s v="OTRO"/>
    <s v="PIE COQUIMBO OPCION 140278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352"/>
    <s v="24.01.001"/>
    <s v="OTRO"/>
    <s v="PIE ELENA CAFFARENA SERPAJ 104028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353"/>
    <s v="24.01.001"/>
    <s v="OTRO"/>
    <s v="PIE RIGOBERTA MENCHU 1040276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354"/>
    <s v="24.01.001"/>
    <s v="OTRO"/>
    <s v="PPF  24 horas Tierras Blancas  1040264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355"/>
    <s v="24.01.001"/>
    <s v="OTRO"/>
    <s v="PPF  ERNESTO CARDENAL 104027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356"/>
    <s v="24.01.001"/>
    <s v="OTRO"/>
    <s v="PPF COMBARBALA 1040275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357"/>
    <s v="24.01.001"/>
    <s v="OTRO"/>
    <s v="PPF RAFAEL MAROTO 10402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358"/>
    <s v="24.01.001"/>
    <s v="OTRO"/>
    <s v="PRI  LA SERENA  104019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359"/>
    <s v="24.01.001"/>
    <s v="OTRO"/>
    <s v="PRM CENIM OVALLE   1040255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360"/>
    <s v="24.01.001"/>
    <s v="OTRO"/>
    <s v="PRM CIUDAD DEL NIÑO  ILLAPEL 104025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361"/>
    <s v="24.01.001"/>
    <s v="OTRO"/>
    <s v="REM PER OVALLE FUND NINO Y PATRIA 1040290 104029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362"/>
    <s v="24.01.001"/>
    <s v="OTRO"/>
    <s v="RPM HOGAR DE LA DIVINA PROVIDENCIA  104016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363"/>
    <s v="24.01.001"/>
    <s v="OTRO"/>
    <s v="RPM HOGAR SAN JOSÉ  104016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364"/>
    <s v="24.01.002"/>
    <s v="OTRO"/>
    <s v="ASR -  PRE  JOSE  MARTI  SERPAJ CHILE 104027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365"/>
    <s v="24.01.002"/>
    <s v="OTRO"/>
    <s v="ASR EDUCANDO PARA LA PAZ 104015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366"/>
    <s v="24.01.002"/>
    <s v="OTRO"/>
    <s v="MCA MEDIDAS CAUTELARES CHOAPA 104016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367"/>
    <s v="24.01.002"/>
    <s v="OTRO"/>
    <s v="MCA MEDIDAS CAUTELARES LIMARÍ 104016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368"/>
    <s v="24.01.002"/>
    <s v="OTRO"/>
    <s v="MCA- MEDIDAS CAUTELARES ELQUI 1040165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369"/>
    <s v="24.01.002"/>
    <s v="OTRO"/>
    <s v="PLA   LIMARÍ  1040170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370"/>
    <s v="24.01.002"/>
    <s v="OTRO"/>
    <s v="PLA  CHOAPA  1040168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371"/>
    <s v="24.01.002"/>
    <s v="OTRO"/>
    <s v="PLA  ELQUI   104016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372"/>
    <s v="24.01.002"/>
    <s v="OTRO"/>
    <s v="PLE LIMARI CHOAPA 1040292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373"/>
    <s v="24.01.002"/>
    <s v="OTRO"/>
    <s v="PLE LUIS CARDENAS 104022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374"/>
    <s v="24.01.002"/>
    <s v="OTRO"/>
    <s v="PSA  LIMARI  1040214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375"/>
    <s v="24.01.002"/>
    <s v="OTRO"/>
    <s v="PSA - ELQUI  1040213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376"/>
    <s v="24.01.002"/>
    <s v="OTRO"/>
    <s v="PSA GABRIELA MISTRAL CHOAPA 104021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377"/>
    <s v="24.01.002"/>
    <s v="OTRO"/>
    <s v="SBC MEDIACIÓN Y SERVICIOS COMUNITARIOS  LA SERENA 104021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378"/>
    <s v="24.01.001"/>
    <s v="OTRO"/>
    <s v="Programa de Licitaciones Sistema Nacional de Mediación"/>
    <s v="Sin Rate"/>
    <s v="Al Sector Privado (24.01)"/>
    <x v="0"/>
    <x v="0"/>
    <s v="Regional"/>
    <s v=""/>
    <s v=""/>
    <s v=""/>
    <s v="JUSTICIA"/>
    <x v="18"/>
    <x v="8"/>
    <s v="Seremi de Justicia"/>
    <s v="Sectorial Justicia"/>
    <x v="12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379"/>
    <s v="24.03.208"/>
    <s v="OTRO"/>
    <s v="Corporaciones de Asistencia Judicial"/>
    <s v="Sin Rate"/>
    <s v="A Otras Entidades Públicas (24.03)"/>
    <x v="0"/>
    <x v="0"/>
    <s v="Regional"/>
    <s v=""/>
    <s v=""/>
    <s v=""/>
    <s v="JUSTICIA"/>
    <x v="18"/>
    <x v="8"/>
    <s v="Seremi de Justicia"/>
    <s v="Sectorial Justicia"/>
    <x v="12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380"/>
    <s v="23.01.001"/>
    <s v="OTRO"/>
    <s v="Jubilaciones, Pensiones y Montepio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381"/>
    <s v="23.01.001"/>
    <s v="OTRO"/>
    <s v="Jubilaciones, Pensiones y Montepio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382"/>
    <s v="23.01.001"/>
    <s v="OTRO"/>
    <s v="Jubilaciones, Pensiones y Montepio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383"/>
    <s v="23.01.001"/>
    <s v="OTRO"/>
    <s v="Jubilaciones, Pensiones y Montepio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384"/>
    <s v="23.01.001"/>
    <s v="OTRO"/>
    <s v="Jubilaciones, Pensiones y Montepio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385"/>
    <s v="23.01.001"/>
    <s v="OTRO"/>
    <s v="Jubilaciones, Pensiones y Montepio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386"/>
    <s v="23.01.001"/>
    <s v="OTRO"/>
    <s v="Jubilaciones, Pensiones y Montepio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387"/>
    <s v="23.01.001"/>
    <s v="OTRO"/>
    <s v="Jubilaciones, Pensiones y Montepio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388"/>
    <s v="23.01.001"/>
    <s v="OTRO"/>
    <s v="Jubilaciones, Pensiones y Montepio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389"/>
    <s v="23.01.001"/>
    <s v="OTRO"/>
    <s v="Jubilaciones, Pensiones y Montepio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390"/>
    <s v="23.01.001"/>
    <s v="OTRO"/>
    <s v="Jubilaciones, Pensiones y Montepio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391"/>
    <s v="23.01.001"/>
    <s v="OTRO"/>
    <s v="Jubilaciones, Pensiones y Montepio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392"/>
    <s v="23.01.001"/>
    <s v="OTRO"/>
    <s v="Jubilaciones, Pensiones y Montepio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393"/>
    <s v="23.01.001"/>
    <s v="OTRO"/>
    <s v="Jubilaciones, Pensiones y Montepio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394"/>
    <s v="23.01.001"/>
    <s v="OTRO"/>
    <s v="Jubilaciones, Pensiones y Montepio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395"/>
    <s v="23.01.016"/>
    <s v="OTRO"/>
    <s v="Bonificacion por Hijo para las Mujere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396"/>
    <s v="23.01.016"/>
    <s v="OTRO"/>
    <s v="Bonificacion por Hijo para las Mujere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397"/>
    <s v="23.01.016"/>
    <s v="OTRO"/>
    <s v="Bonificacion por Hijo para las Mujere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398"/>
    <s v="23.01.016"/>
    <s v="OTRO"/>
    <s v="Bonificacion por Hijo para las Mujere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399"/>
    <s v="23.01.016"/>
    <s v="OTRO"/>
    <s v="Bonificacion por Hijo para las Mujere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400"/>
    <s v="23.01.016"/>
    <s v="OTRO"/>
    <s v="Bonificacion por Hijo para las Mujere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401"/>
    <s v="23.01.016"/>
    <s v="OTRO"/>
    <s v="Bonificacion por Hijo para las Mujere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402"/>
    <s v="23.01.016"/>
    <s v="OTRO"/>
    <s v="Bonificacion por Hijo para las Mujere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403"/>
    <s v="23.01.016"/>
    <s v="OTRO"/>
    <s v="Bonificacion por Hijo para las Mujere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404"/>
    <s v="23.01.016"/>
    <s v="OTRO"/>
    <s v="Bonificacion por Hijo para las Mujere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405"/>
    <s v="23.01.016"/>
    <s v="OTRO"/>
    <s v="Bonificacion por Hijo para las Mujere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406"/>
    <s v="23.01.016"/>
    <s v="OTRO"/>
    <s v="Bonificacion por Hijo para las Mujere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407"/>
    <s v="23.01.016"/>
    <s v="OTRO"/>
    <s v="Bonificacion por Hijo para las Mujere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408"/>
    <s v="23.01.016"/>
    <s v="OTRO"/>
    <s v="Bonificacion por Hijo para las Mujere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409"/>
    <s v="23.01.016"/>
    <s v="OTRO"/>
    <s v="Bonificacion por Hijo para las Mujere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410"/>
    <s v="23.02.001"/>
    <s v="OTRO"/>
    <s v="Asignación Familiar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411"/>
    <s v="23.02.001"/>
    <s v="OTRO"/>
    <s v="Asignación Familiar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412"/>
    <s v="23.02.001"/>
    <s v="OTRO"/>
    <s v="Asignación Familiar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413"/>
    <s v="23.02.001"/>
    <s v="OTRO"/>
    <s v="Asignación Familiar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414"/>
    <s v="23.02.001"/>
    <s v="OTRO"/>
    <s v="Asignación Familiar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415"/>
    <s v="23.02.001"/>
    <s v="OTRO"/>
    <s v="Asignación Familiar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416"/>
    <s v="23.02.001"/>
    <s v="OTRO"/>
    <s v="Asignación Familiar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417"/>
    <s v="23.02.001"/>
    <s v="OTRO"/>
    <s v="Asignación Familiar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418"/>
    <s v="23.02.001"/>
    <s v="OTRO"/>
    <s v="Asignación Familiar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419"/>
    <s v="23.02.001"/>
    <s v="OTRO"/>
    <s v="Asignación Familiar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420"/>
    <s v="23.02.001"/>
    <s v="OTRO"/>
    <s v="Asignación Familiar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421"/>
    <s v="23.02.001"/>
    <s v="OTRO"/>
    <s v="Asignación Familiar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422"/>
    <s v="23.02.001"/>
    <s v="OTRO"/>
    <s v="Asignación Familiar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423"/>
    <s v="23.02.001"/>
    <s v="OTRO"/>
    <s v="Asignación Familiar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424"/>
    <s v="23.02.001"/>
    <s v="OTRO"/>
    <s v="Asignación Familiar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425"/>
    <s v="23.02.006"/>
    <s v="OTRO"/>
    <s v="Subsidio de Cesantía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426"/>
    <s v="23.02.006"/>
    <s v="OTRO"/>
    <s v="Subsidio de Cesantía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427"/>
    <s v="23.02.006"/>
    <s v="OTRO"/>
    <s v="Subsidio de Cesantía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428"/>
    <s v="23.02.007"/>
    <s v="OTRO"/>
    <s v="Pensiones Básicas Solidarias de Vej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429"/>
    <s v="23.02.007"/>
    <s v="OTRO"/>
    <s v="Pensiones Básicas Solidarias de Vej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430"/>
    <s v="23.02.007"/>
    <s v="OTRO"/>
    <s v="Pensiones Básicas Solidarias de Vej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431"/>
    <s v="23.02.007"/>
    <s v="OTRO"/>
    <s v="Pensiones Básicas Solidarias de Vej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432"/>
    <s v="23.02.007"/>
    <s v="OTRO"/>
    <s v="Pensiones Básicas Solidarias de Vej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433"/>
    <s v="23.02.007"/>
    <s v="OTRO"/>
    <s v="Pensiones Básicas Solidarias de Vej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434"/>
    <s v="23.02.007"/>
    <s v="OTRO"/>
    <s v="Pensiones Básicas Solidarias de Vej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435"/>
    <s v="23.02.007"/>
    <s v="OTRO"/>
    <s v="Pensiones Básicas Solidarias de Vej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436"/>
    <s v="23.02.007"/>
    <s v="OTRO"/>
    <s v="Pensiones Básicas Solidarias de Vej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437"/>
    <s v="23.02.007"/>
    <s v="OTRO"/>
    <s v="Pensiones Básicas Solidarias de Vej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438"/>
    <s v="23.02.007"/>
    <s v="OTRO"/>
    <s v="Pensiones Básicas Solidarias de Vej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439"/>
    <s v="23.02.007"/>
    <s v="OTRO"/>
    <s v="Pensiones Básicas Solidarias de Vej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440"/>
    <s v="23.02.007"/>
    <s v="OTRO"/>
    <s v="Pensiones Básicas Solidarias de Vej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441"/>
    <s v="23.02.007"/>
    <s v="OTRO"/>
    <s v="Pensiones Básicas Solidarias de Vej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442"/>
    <s v="23.02.007"/>
    <s v="OTRO"/>
    <s v="Pensiones Básicas Solidarias de Vej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443"/>
    <s v="23.02.008"/>
    <s v="OTRO"/>
    <s v="Pensiones Básicas Solidarias de Invalid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444"/>
    <s v="23.02.008"/>
    <s v="OTRO"/>
    <s v="Pensiones Básicas Solidarias de Invalid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445"/>
    <s v="23.02.008"/>
    <s v="OTRO"/>
    <s v="Pensiones Básicas Solidarias de Invalid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446"/>
    <s v="23.02.008"/>
    <s v="OTRO"/>
    <s v="Pensiones Básicas Solidarias de Invalid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447"/>
    <s v="23.02.008"/>
    <s v="OTRO"/>
    <s v="Pensiones Básicas Solidarias de Invalid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448"/>
    <s v="23.02.008"/>
    <s v="OTRO"/>
    <s v="Pensiones Básicas Solidarias de Invalid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449"/>
    <s v="23.02.008"/>
    <s v="OTRO"/>
    <s v="Pensiones Básicas Solidarias de Invalid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450"/>
    <s v="23.02.008"/>
    <s v="OTRO"/>
    <s v="Pensiones Básicas Solidarias de Invalid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451"/>
    <s v="23.02.008"/>
    <s v="OTRO"/>
    <s v="Pensiones Básicas Solidarias de Invalid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452"/>
    <s v="23.02.008"/>
    <s v="OTRO"/>
    <s v="Pensiones Básicas Solidarias de Invalid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453"/>
    <s v="23.02.008"/>
    <s v="OTRO"/>
    <s v="Pensiones Básicas Solidarias de Invalid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454"/>
    <s v="23.02.008"/>
    <s v="OTRO"/>
    <s v="Pensiones Básicas Solidarias de Invalid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455"/>
    <s v="23.02.008"/>
    <s v="OTRO"/>
    <s v="Pensiones Básicas Solidarias de Invalid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456"/>
    <s v="23.02.008"/>
    <s v="OTRO"/>
    <s v="Pensiones Básicas Solidarias de Invalid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457"/>
    <s v="23.02.008"/>
    <s v="OTRO"/>
    <s v="Pensiones Básicas Solidarias de Invalid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458"/>
    <s v="23.02.009"/>
    <s v="OTRO"/>
    <s v="Subsidio de Discapacidad Mental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459"/>
    <s v="23.02.009"/>
    <s v="OTRO"/>
    <s v="Subsidio de Discapacidad Mental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460"/>
    <s v="23.02.009"/>
    <s v="OTRO"/>
    <s v="Subsidio de Discapacidad Mental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461"/>
    <s v="23.02.009"/>
    <s v="OTRO"/>
    <s v="Subsidio de Discapacidad Mental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462"/>
    <s v="23.02.009"/>
    <s v="OTRO"/>
    <s v="Subsidio de Discapacidad Mental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463"/>
    <s v="23.02.009"/>
    <s v="OTRO"/>
    <s v="Subsidio de Discapacidad Mental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464"/>
    <s v="23.02.009"/>
    <s v="OTRO"/>
    <s v="Subsidio de Discapacidad Mental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465"/>
    <s v="23.02.009"/>
    <s v="OTRO"/>
    <s v="Subsidio de Discapacidad Mental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466"/>
    <s v="23.02.009"/>
    <s v="OTRO"/>
    <s v="Subsidio de Discapacidad Mental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467"/>
    <s v="23.02.009"/>
    <s v="OTRO"/>
    <s v="Subsidio de Discapacidad Mental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468"/>
    <s v="23.02.009"/>
    <s v="OTRO"/>
    <s v="Subsidio de Discapacidad Mental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469"/>
    <s v="23.02.009"/>
    <s v="OTRO"/>
    <s v="Subsidio de Discapacidad Mental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470"/>
    <s v="23.02.009"/>
    <s v="OTRO"/>
    <s v="Subsidio de Discapacidad Mental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471"/>
    <s v="23.02.009"/>
    <s v="OTRO"/>
    <s v="Subsidio de Discapacidad Mental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472"/>
    <s v="23.02.009"/>
    <s v="OTRO"/>
    <s v="Subsidio de Discapacidad Mental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473"/>
    <s v="23.02.011"/>
    <s v="OTRO"/>
    <s v="Bonificación Ley 20.531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474"/>
    <s v="23.02.011"/>
    <s v="OTRO"/>
    <s v="Bonificación Ley 20.531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475"/>
    <s v="23.02.011"/>
    <s v="OTRO"/>
    <s v="Bonificación Ley 20.531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476"/>
    <s v="23.02.011"/>
    <s v="OTRO"/>
    <s v="Bonificación Ley 20.531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477"/>
    <s v="23.02.011"/>
    <s v="OTRO"/>
    <s v="Bonificación Ley 20.531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478"/>
    <s v="23.02.011"/>
    <s v="OTRO"/>
    <s v="Bonificación Ley 20.531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479"/>
    <s v="23.02.011"/>
    <s v="OTRO"/>
    <s v="Bonificación Ley 20.531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480"/>
    <s v="23.02.011"/>
    <s v="OTRO"/>
    <s v="Bonificación Ley 20.531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481"/>
    <s v="23.02.011"/>
    <s v="OTRO"/>
    <s v="Bonificación Ley 20.531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482"/>
    <s v="23.02.011"/>
    <s v="OTRO"/>
    <s v="Bonificación Ley 20.531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483"/>
    <s v="23.02.011"/>
    <s v="OTRO"/>
    <s v="Bonificación Ley 20.531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484"/>
    <s v="23.02.011"/>
    <s v="OTRO"/>
    <s v="Bonificación Ley 20.531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485"/>
    <s v="23.02.011"/>
    <s v="OTRO"/>
    <s v="Bonificación Ley 20.531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486"/>
    <s v="23.02.011"/>
    <s v="OTRO"/>
    <s v="Bonificación Ley 20.531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487"/>
    <s v="23.02.011"/>
    <s v="OTRO"/>
    <s v="Bonificación Ley 20.531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488"/>
    <s v="24.01.003"/>
    <s v="OTRO"/>
    <s v="Programa Becas Fondo Solidario de Cesantía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89"/>
    <s v="24.01.004"/>
    <s v="OTRO"/>
    <s v="Bono De Capacitación Para Micro Y Pequeños Empresar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90"/>
    <s v="24.01.007"/>
    <s v="OTRO"/>
    <s v="PROGRAMA DE CAPACITACIÓN MÁS CAPAZ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491"/>
    <s v="24.01.011"/>
    <s v="OTRO"/>
    <s v="Programa De Capacitación En Ofic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492"/>
    <s v="24.01.090"/>
    <s v="OTRO"/>
    <s v="Programa Formación En El Puesto De Trabajo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493"/>
    <s v="24.01.266"/>
    <s v="OTRO"/>
    <s v="Programa de Intermediación Laboral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494"/>
    <s v="24.01.270"/>
    <s v="OTRO"/>
    <s v="Certificación de Competencias Laborale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495"/>
    <s v="24.01.265"/>
    <s v="OTRO"/>
    <s v="Programa Servicios Sociale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496"/>
    <s v="24.01.435"/>
    <s v="OTRO"/>
    <s v="Fondo de Formación Sindical y Relaciones Laborales Colaborativa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497"/>
    <s v="24.03.264"/>
    <s v="OTRO"/>
    <s v="Programa Inversión en la Comunidad"/>
    <s v=""/>
    <s v="A Otras Entidades Públicas (24.03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498"/>
    <s v="23-01-001"/>
    <s v="OTRO"/>
    <s v="Prestaciones de Seguridad Social"/>
    <s v="Sin Rate"/>
    <s v="Prestaciones Previsionales (23.01)"/>
    <x v="4"/>
    <x v="0"/>
    <s v="Comunal"/>
    <s v=""/>
    <s v="Rio Hurtado"/>
    <s v=""/>
    <s v="SOCIAL"/>
    <x v="22"/>
    <x v="9"/>
    <s v="Caja de Previsión de la Defensa Nacional"/>
    <s v="Sectorial Trabajo y Previsión Social"/>
    <x v="0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499"/>
    <s v="23-01-001"/>
    <s v="OTRO"/>
    <s v="Prestaciones de Seguridad Social"/>
    <s v="Sin Rate"/>
    <s v="Prestaciones Previsionales (23.01)"/>
    <x v="4"/>
    <x v="0"/>
    <s v="Comunal"/>
    <s v=""/>
    <s v="Paihuano"/>
    <s v=""/>
    <s v="SOCIAL"/>
    <x v="22"/>
    <x v="9"/>
    <s v="Caja de Previsión de la Defensa Nacional"/>
    <s v="Sectorial Trabajo y Previsión Social"/>
    <x v="0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500"/>
    <s v="23-01-001"/>
    <s v="OTRO"/>
    <s v="Prestaciones de Seguridad Social"/>
    <s v="Sin Rate"/>
    <s v="Prestaciones Previsionales (23.01)"/>
    <x v="4"/>
    <x v="0"/>
    <s v="Comunal"/>
    <s v=""/>
    <s v="Punitaqui"/>
    <s v=""/>
    <s v="SOCIAL"/>
    <x v="22"/>
    <x v="9"/>
    <s v="Caja de Previsión de la Defensa Nacional"/>
    <s v="Sectorial Trabajo y Previsión Social"/>
    <x v="0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501"/>
    <s v="23-01-001"/>
    <s v="OTRO"/>
    <s v="Prestaciones de Seguridad Social"/>
    <s v="Sin Rate"/>
    <s v="Prestaciones Previsionales (23.01)"/>
    <x v="4"/>
    <x v="0"/>
    <s v="Comunal"/>
    <s v=""/>
    <s v="Canela"/>
    <s v=""/>
    <s v="SOCIAL"/>
    <x v="22"/>
    <x v="9"/>
    <s v="Caja de Previsión de la Defensa Nacional"/>
    <s v="Sectorial Trabajo y Previsión Social"/>
    <x v="0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502"/>
    <s v="23-01-001"/>
    <s v="OTRO"/>
    <s v="Prestaciones de Seguridad Social"/>
    <s v="Sin Rate"/>
    <s v="Prestaciones Previsionales (23.01)"/>
    <x v="4"/>
    <x v="0"/>
    <s v="Comunal"/>
    <s v=""/>
    <s v="Andacollo"/>
    <s v=""/>
    <s v="SOCIAL"/>
    <x v="22"/>
    <x v="9"/>
    <s v="Caja de Previsión de la Defensa Nacional"/>
    <s v="Sectorial Trabajo y Previsión Social"/>
    <x v="0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503"/>
    <s v="23-01-001"/>
    <s v="OTRO"/>
    <s v="Prestaciones de Seguridad Social"/>
    <s v="Sin Rate"/>
    <s v="Prestaciones Previsionales (23.01)"/>
    <x v="4"/>
    <x v="0"/>
    <s v="Comunal"/>
    <s v=""/>
    <s v="Monte Patria"/>
    <s v=""/>
    <s v="SOCIAL"/>
    <x v="22"/>
    <x v="9"/>
    <s v="Caja de Previsión de la Defensa Nacional"/>
    <s v="Sectorial Trabajo y Previsión Social"/>
    <x v="0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504"/>
    <s v="23-01-001"/>
    <s v="OTRO"/>
    <s v="Prestaciones de Seguridad Social"/>
    <s v="Sin Rate"/>
    <s v="Prestaciones Previsionales (23.01)"/>
    <x v="4"/>
    <x v="0"/>
    <s v="Comunal"/>
    <s v=""/>
    <s v="Combarbala"/>
    <s v=""/>
    <s v="SOCIAL"/>
    <x v="22"/>
    <x v="9"/>
    <s v="Caja de Previsión de la Defensa Nacional"/>
    <s v="Sectorial Trabajo y Previsión Social"/>
    <x v="0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505"/>
    <s v="23-01-001"/>
    <s v="OTRO"/>
    <s v="Prestaciones de Seguridad Social"/>
    <s v="Sin Rate"/>
    <s v="Prestaciones Previsionales (23.01)"/>
    <x v="4"/>
    <x v="0"/>
    <s v="Comunal"/>
    <s v=""/>
    <s v="Salamanca"/>
    <s v=""/>
    <s v="SOCIAL"/>
    <x v="22"/>
    <x v="9"/>
    <s v="Caja de Previsión de la Defensa Nacional"/>
    <s v="Sectorial Trabajo y Previsión Social"/>
    <x v="0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506"/>
    <s v="23-01-001"/>
    <s v="OTRO"/>
    <s v="Prestaciones de Seguridad Social"/>
    <s v="Sin Rate"/>
    <s v="Prestaciones Previsionales (23.01)"/>
    <x v="4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507"/>
    <s v="23-01-001"/>
    <s v="OTRO"/>
    <s v="Prestaciones de Seguridad Social"/>
    <s v="Sin Rate"/>
    <s v="Prestaciones Previsionales (23.01)"/>
    <x v="4"/>
    <x v="0"/>
    <s v="Comunal"/>
    <s v=""/>
    <s v="Vicuña"/>
    <s v=""/>
    <s v="SOCIAL"/>
    <x v="22"/>
    <x v="9"/>
    <s v="Caja de Previsión de la Defensa Nacional"/>
    <s v="Sectorial Trabajo y Previsión Social"/>
    <x v="0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508"/>
    <s v="23-01-001"/>
    <s v="OTRO"/>
    <s v="Prestaciones de Seguridad Social"/>
    <s v="Sin Rate"/>
    <s v="Prestaciones Previsionales (23.01)"/>
    <x v="4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509"/>
    <s v="23-01-001"/>
    <s v="OTRO"/>
    <s v="Prestaciones de Seguridad Social"/>
    <s v="Sin Rate"/>
    <s v="Prestaciones Previsionales (23.01)"/>
    <x v="4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510"/>
    <s v="23-01-001"/>
    <s v="OTRO"/>
    <s v="Prestaciones de Seguridad Social"/>
    <s v="Sin Rate"/>
    <s v="Prestaciones Previsionales (23.01)"/>
    <x v="4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511"/>
    <s v="23-01-001"/>
    <s v="OTRO"/>
    <s v="Prestaciones de Seguridad Social"/>
    <s v="Sin Rate"/>
    <s v="Prestaciones Previsionales (23.01)"/>
    <x v="4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512"/>
    <s v="24-01-453"/>
    <s v="OTRO"/>
    <s v="Programa de Ayudas Sociales"/>
    <s v="Sin Rate"/>
    <s v="Al Sector Privado (24.01)"/>
    <x v="0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513"/>
    <s v="24-01-453"/>
    <s v="OTRO"/>
    <s v="Programa de Ayudas Sociales"/>
    <s v="Sin Rate"/>
    <s v="Al Sector Privado (24.01)"/>
    <x v="0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514"/>
    <s v="24-01-453"/>
    <s v="OTRO"/>
    <s v="Programa de Ayudas Sociales"/>
    <s v="Sin Rate"/>
    <s v="Al Sector Privado (24.01)"/>
    <x v="0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515"/>
    <s v="24-01-453"/>
    <s v="OTRO"/>
    <s v="Programa de Ayudas Sociales"/>
    <s v="Sin Rate"/>
    <s v="Al Sector Privado (24.01)"/>
    <x v="0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516"/>
    <s v="24-01-453"/>
    <s v="OTRO"/>
    <s v="Programa de Ayudas Sociales"/>
    <s v="Sin Rate"/>
    <s v="Al Sector Privado (24.01)"/>
    <x v="0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517"/>
    <s v="30464382"/>
    <s v="BIP"/>
    <s v="CONSERVACION AERODROMO EL TUQUI DE OVALLE. IV REGIÓN DE COQUIMBO"/>
    <s v="Sin Rate"/>
    <s v="Proyectos (31.02)"/>
    <x v="3"/>
    <x v="0"/>
    <s v="Regional"/>
    <s v=""/>
    <s v=""/>
    <s v=""/>
    <s v="TRANSPORTE"/>
    <x v="23"/>
    <x v="10"/>
    <s v="Dirección de Aeropuertos"/>
    <s v="Sectorial Obras Publicas"/>
    <x v="0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518"/>
    <s v="40002965"/>
    <s v="BIP"/>
    <s v="CONSERVACION RUTINARIA AREA DE MOVIMIENTO AERÓDROMO LA FLORIDA REGIÓN DE COQUIMBO"/>
    <s v="Sin Rate"/>
    <s v="Proyectos (31.02)"/>
    <x v="3"/>
    <x v="0"/>
    <s v="Comunal"/>
    <s v=""/>
    <s v="La Serena"/>
    <s v=""/>
    <s v="TRANSPORTE"/>
    <x v="23"/>
    <x v="10"/>
    <s v="Dirección de Aeropuertos"/>
    <s v="Sectorial Obras Publicas"/>
    <x v="0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519"/>
    <s v="30464757"/>
    <s v="BIP"/>
    <s v="CONSERVACION INFRAESTRUCTURA DE APOYO COQUIMBO"/>
    <s v="Sin Rate"/>
    <s v="Proyectos (31.02)"/>
    <x v="3"/>
    <x v="0"/>
    <s v="Regional"/>
    <s v=""/>
    <s v=""/>
    <s v=""/>
    <s v="MULTISECTORIAL"/>
    <x v="24"/>
    <x v="10"/>
    <s v="Dirección de Arquitectura"/>
    <s v="Sectorial Obras Publicas"/>
    <x v="0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520"/>
    <s v="30046530"/>
    <s v="BIP"/>
    <s v="CONSTRUCCIÓN CALETA PESQUERA TOTORALILLO NORTE, LA HIGUERA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3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521"/>
    <s v="30066711"/>
    <s v="BIP"/>
    <s v="MEJORAMIENTO CALETA GUAYACAN,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4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522"/>
    <s v="30084249"/>
    <s v="BIP"/>
    <s v="CONSTRUCCIÓN OBRAS ANEXAS MUELLE PESQUERO TONGOY, REGIÓN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3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523"/>
    <s v="30096566"/>
    <s v="BIP"/>
    <s v="MEJORAMIENTO BORDE COSTERO SOCOS -TONGOY, COQUIMBO"/>
    <s v="RS"/>
    <s v="Proyectos (31.02)"/>
    <x v="3"/>
    <x v="1"/>
    <s v="Comunal"/>
    <s v=""/>
    <s v="Coquimbo"/>
    <s v=""/>
    <s v="MULTISECTORIAL"/>
    <x v="25"/>
    <x v="10"/>
    <s v="Dirección Obras Portuarias"/>
    <s v="Sectorial Obras Publicas"/>
    <x v="0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524"/>
    <s v="30100454"/>
    <s v="BIP"/>
    <s v="CONSTRUCCION INFRAESTRUCTURA PESQUERA CALETA CASCABELES COMUNA DE LOS VILOS"/>
    <s v="RS"/>
    <s v="Proyectos (31.02)"/>
    <x v="3"/>
    <x v="0"/>
    <s v="Comunal"/>
    <s v=""/>
    <s v="Los Vilos"/>
    <s v=""/>
    <s v="PESCA"/>
    <x v="25"/>
    <x v="10"/>
    <s v="Dirección Obras Portuarias"/>
    <s v="Sectorial Obras Publicas"/>
    <x v="15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525"/>
    <s v="30121129"/>
    <s v="BIP"/>
    <s v="CONSTRUCCIÓN OBRAS PORTUARIAS CALETA CHUNGUNGO"/>
    <s v="Sin Rate"/>
    <s v="Proyectos (31.02)"/>
    <x v="3"/>
    <x v="0"/>
    <s v="Comunal"/>
    <s v=""/>
    <s v="La Higuera"/>
    <s v=""/>
    <s v="PESCA"/>
    <x v="25"/>
    <x v="10"/>
    <s v="Dirección Obras Portuarias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6"/>
    <s v="30426422"/>
    <s v="BIP"/>
    <s v="CONSTRUCCION INFRAESTRUCTURA PESQUERA ARTESANAL CALETA  APOLILLADO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5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527"/>
    <s v="30426876"/>
    <s v="BIP"/>
    <s v="CONSTRUCCION INFRAESTRUCTURA PESQUERA ARTESANAL CALETA TALQUILLA"/>
    <s v="RS"/>
    <s v="Proyectos (31.02)"/>
    <x v="3"/>
    <x v="1"/>
    <s v="Comunal"/>
    <s v=""/>
    <s v="Ovalle"/>
    <s v=""/>
    <s v="PESCA"/>
    <x v="25"/>
    <x v="10"/>
    <s v="Dirección Obras Portuarias"/>
    <s v="Sectorial Obras Publicas"/>
    <x v="15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8"/>
    <s v="30464311"/>
    <s v="BIP"/>
    <s v="CONSERVACION OBRAS PORTUARIAS MENORES Y BORDES COSTEROS IV REGION"/>
    <s v="Sin Rate"/>
    <s v="Proyectos (31.02)"/>
    <x v="3"/>
    <x v="0"/>
    <s v="Regional"/>
    <s v=""/>
    <s v=""/>
    <s v=""/>
    <s v="PESCA"/>
    <x v="25"/>
    <x v="10"/>
    <s v="Dirección Obras Portuarias"/>
    <s v="Sectorial Obras Publicas"/>
    <x v="0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529"/>
    <s v="20185034"/>
    <s v="BIP"/>
    <s v="CONSTRUCCIÓN EMBALSE VALLE HERMOSO EN RIO PAMA, COMUNA DE COMBARBALÁ"/>
    <s v="RS"/>
    <s v="Proyectos (31.02)"/>
    <x v="3"/>
    <x v="0"/>
    <s v="Comunal"/>
    <s v=""/>
    <s v="Combarbala"/>
    <s v=""/>
    <s v="RECURSOS NATURALES Y MEDIO AMBIENTE"/>
    <x v="26"/>
    <x v="10"/>
    <s v="Dirección de Obras Hidráulicas"/>
    <s v="Sectorial Obras Publicas"/>
    <x v="0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530"/>
    <s v="20188777"/>
    <s v="BIP"/>
    <s v="CONSTRUCCION EMBALSE LA TRANCA EN RÍO COGOTÍ"/>
    <s v="RS"/>
    <s v="Proyectos (31.02)"/>
    <x v="3"/>
    <x v="1"/>
    <s v="Provincial"/>
    <s v="LIMARI"/>
    <s v=""/>
    <s v=""/>
    <s v="RECURSOS NATURALES Y MEDIO AMBIENTE"/>
    <x v="26"/>
    <x v="10"/>
    <s v="Dirección de Obras Hidráulicas"/>
    <s v="Sectorial Obras Publicas"/>
    <x v="16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531"/>
    <s v="30065689"/>
    <s v="BIP"/>
    <s v="CONSTRUCCIÓN EMBALSE MURALLAS VIEJAS RÍO COMBARBALÁ"/>
    <s v="RS"/>
    <s v="Proyectos (31.02)"/>
    <x v="3"/>
    <x v="1"/>
    <s v="Comunal"/>
    <s v=""/>
    <s v="Combarbala"/>
    <s v=""/>
    <s v="RECURSOS NATURALES Y MEDIO AMBIENTE"/>
    <x v="26"/>
    <x v="10"/>
    <s v="Dirección de Obras Hidráulicas"/>
    <s v="Sectorial Obras Publicas"/>
    <x v="16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532"/>
    <s v="30091693"/>
    <s v="BIP"/>
    <s v="CONSERVACIÓN MANEJO Y CONTROL EMBALSE EL BATO RÍO ILLAPEL"/>
    <s v="Sin Rate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533"/>
    <s v="30091704"/>
    <s v="BIP"/>
    <s v="HABILITACIÓN MEDIDAS AMBIENTALES EMBALSE EL BATO, ILLAPEL"/>
    <s v="RS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534"/>
    <s v="30117947"/>
    <s v="BIP"/>
    <s v="CONSERVACIÓN OBRAS DE REGADIO SEQUÍA IV REGIÓN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35"/>
    <s v="30229923"/>
    <s v="BIP"/>
    <s v="DIAGNOSTICO PLAN DE MANEJO DE CAUCE CUENCA RÍO CHOAPA PROVINCIA DE CHOAPA"/>
    <s v="RS"/>
    <s v="Estudios Básicos (31.01)"/>
    <x v="3"/>
    <x v="0"/>
    <s v="Comunal"/>
    <s v=""/>
    <s v="Salamanca"/>
    <s v=""/>
    <s v="MULTISECTORIAL"/>
    <x v="26"/>
    <x v="10"/>
    <s v="Dirección de Obras Hidráulicas"/>
    <s v="Sectorial Obras Publicas"/>
    <x v="0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536"/>
    <s v="30403375"/>
    <s v="BIP"/>
    <s v="DIAGNOSTICO ESTUDIO DE VULNERABILIDAD PLAN MANEJO CUENCA RIO ELQUI PROVINCIA DE ELQUI"/>
    <s v="RS"/>
    <s v="Estudios Básicos (31.01)"/>
    <x v="3"/>
    <x v="0"/>
    <s v="Provincial"/>
    <s v="ELQUI"/>
    <s v=""/>
    <s v=""/>
    <s v="MULTISECTORIAL"/>
    <x v="26"/>
    <x v="10"/>
    <s v="Dirección de Obras Hidráulicas"/>
    <s v="Sectorial Obras Publicas"/>
    <x v="0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537"/>
    <s v="30485804"/>
    <s v="BIP"/>
    <s v="CONSERVACION RED PRIMARIA AGUAS LLUVIAS REG. DE COQUIMBO (2018-2022)"/>
    <s v="Sin Rate"/>
    <s v="Proyectos (31.02)"/>
    <x v="3"/>
    <x v="0"/>
    <s v="Regional"/>
    <s v=""/>
    <s v=""/>
    <s v=""/>
    <s v="RECURSOS HIDRICOS"/>
    <x v="26"/>
    <x v="10"/>
    <s v="Dirección de Obras Hidráulicas"/>
    <s v="Sectorial Obras Publicas"/>
    <x v="0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538"/>
    <s v="30485810"/>
    <s v="BIP"/>
    <s v="CONSERVACION DE RIBERAS IV REGIÓN (2018-2022)"/>
    <s v="Sin Rate"/>
    <s v="Proyectos (31.02)"/>
    <x v="3"/>
    <x v="0"/>
    <s v="Regional"/>
    <s v=""/>
    <s v=""/>
    <s v=""/>
    <s v="MULTISECTORIAL"/>
    <x v="26"/>
    <x v="10"/>
    <s v="Dirección de Obras Hidráulicas"/>
    <s v="Sectorial Obras Publicas"/>
    <x v="0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539"/>
    <s v="30485829"/>
    <s v="BIP"/>
    <s v="CONSERVACION OBRAS DE RIEGO FISCAL REGIÓN DE COQUIMBO (2018 - 2022)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540"/>
    <s v="20183456"/>
    <s v="BIP"/>
    <s v="HABILITACIÓN COSTANERA RÍO LIMARI (OVALLE)"/>
    <s v="RS"/>
    <s v="Proyectos (31.02)"/>
    <x v="3"/>
    <x v="0"/>
    <s v="Comunal"/>
    <s v=""/>
    <s v="Ovalle"/>
    <s v=""/>
    <s v="TRANSPORTE"/>
    <x v="27"/>
    <x v="10"/>
    <s v="Dirección Vialidad"/>
    <s v="Sectorial Obras Publicas"/>
    <x v="16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541"/>
    <s v="20193112"/>
    <s v="BIP"/>
    <s v="MEJORAMIENTO CAMINO 64D305 ALTOVALSOL - LAS ROJAS - PELICANA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542"/>
    <s v="30042765"/>
    <s v="BIP"/>
    <s v="MEJORAMIENTO RUTA D-805, ILLAPEL - CAREN, SECTOR CÁRCAMO - HUINTIL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543"/>
    <s v="30058458"/>
    <s v="BIP"/>
    <s v="REPOSICIÓN PUENTE ALTOVALSOL EN RUTA D-315, IV REGIÓN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44"/>
    <s v="30068643"/>
    <s v="BIP"/>
    <s v="MEJORAMIENTO CAMINO 64D825 SECTOR: SALAMANCA - QUELÉN BAJO"/>
    <s v="RS"/>
    <s v="Proyectos (31.02)"/>
    <x v="3"/>
    <x v="0"/>
    <s v="Comunal"/>
    <s v=""/>
    <s v="Salamanca"/>
    <s v=""/>
    <s v="TRANSPORTE"/>
    <x v="27"/>
    <x v="10"/>
    <s v="Dirección Vialidad"/>
    <s v="Sectorial Obras Publicas"/>
    <x v="0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545"/>
    <s v="30070450"/>
    <s v="BIP"/>
    <s v="MEJORAMIENTO ACCESO PUERTO DE COQUIMBO DESDE RUTA 5 NORTE"/>
    <s v="RS"/>
    <s v="Proyectos (31.02)"/>
    <x v="3"/>
    <x v="1"/>
    <s v="Comunal"/>
    <s v=""/>
    <s v="Coquimbo"/>
    <s v=""/>
    <s v="TRANSPORTE"/>
    <x v="27"/>
    <x v="10"/>
    <s v="Dirección Vialidad"/>
    <s v="Sectorial Obras Publicas"/>
    <x v="0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546"/>
    <s v="30070679"/>
    <s v="BIP"/>
    <s v="REPOSICIÓN PAVIMENTO RUTA D-81. ILLAPEL - SALAMANCA, IV REGIÓN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547"/>
    <s v="30091221"/>
    <s v="BIP"/>
    <s v="MEJORAMIENTO RUTA D-605 SECTOR: SORUCO - COMBARBALÁ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548"/>
    <s v="30093389"/>
    <s v="BIP"/>
    <s v="REPOSICIÓN LABORATORIO DE VIALIDAD REGIÓN DE COQUIMBO"/>
    <s v="RS"/>
    <s v="Proyectos (31.02)"/>
    <x v="3"/>
    <x v="0"/>
    <s v="Comunal"/>
    <s v=""/>
    <s v="La Serena"/>
    <s v=""/>
    <s v="MULTISECTORIAL"/>
    <x v="27"/>
    <x v="10"/>
    <s v="Dirección Vialidad"/>
    <s v="Sectorial Obras Publicas"/>
    <x v="0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549"/>
    <s v="30095498"/>
    <s v="BIP"/>
    <s v="CONSTRUCCIÓN ENLACE JUAN ANTONIO RÍOS EN RUTA 5, COQUIMBO"/>
    <s v="RS"/>
    <s v="Proyectos (31.02)"/>
    <x v="3"/>
    <x v="0"/>
    <s v="Comunal"/>
    <s v=""/>
    <s v="Coquimbo"/>
    <s v=""/>
    <s v="TRANSPORTE"/>
    <x v="27"/>
    <x v="10"/>
    <s v="Dirección Vialidad"/>
    <s v="Sectorial Obras Publicas"/>
    <x v="0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550"/>
    <s v="30101424"/>
    <s v="BIP"/>
    <s v="CONSTRUCCION ACCESO PONIENTE A VICUÑA, PROVINCIA ELQUI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551"/>
    <s v="30102057"/>
    <s v="BIP"/>
    <s v="CONSTRUCCION ENLACE PEÑUELAS EN RUTA 5, COMUNAS DE COQUIMBO Y LA SERENA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552"/>
    <s v="30108778"/>
    <s v="BIP"/>
    <s v="MEJORAMIENTO RUTA 41CH SECTOR: JUNTAS DEL TORO - PUENTE EL CAMARÓN,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553"/>
    <s v="30113691"/>
    <s v="BIP"/>
    <s v="CONSERVACIÓN GLOBAL MIXTO CAMINOS RED VIAL REGIÓN COQUIMBO 2012-2016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554"/>
    <s v="30122007"/>
    <s v="BIP"/>
    <s v="MEJORAMIENTO RUTA 41 CH SECTOR: PUENTE EL CAMARÓN - LA LAGUNA, COMUNA DE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555"/>
    <s v="30122993"/>
    <s v="BIP"/>
    <s v="CONSERVACIÓN GLOBAL MIXTA REGIÓN DE COQUIMBO AÑO 2013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556"/>
    <s v="30126339"/>
    <s v="BIP"/>
    <s v="MEJORAMIENTO CBI RUTA D-697, SECTOR LA LIGUA - LA ISLA, LIMARI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557"/>
    <s v="30127254"/>
    <s v="BIP"/>
    <s v="MEJORAMIENTO CBI RUTA D-37 E, SECTOR LIMAHUIDA - SOCAVÓN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558"/>
    <s v="30128748"/>
    <s v="BIP"/>
    <s v="REPOSICIÓN RUTA 41 - CH SECTOR: LA SERENA - VICUÑ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559"/>
    <s v="30175225"/>
    <s v="BIP"/>
    <s v="CONSERVACIÓN GLOBAL MIXTA - RED VIAL - REGIÓN DE COQUIMBO, 2013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560"/>
    <s v="30213422"/>
    <s v="BIP"/>
    <s v="MEJORAMIENTO RUTA D-605, SECTOR MANQUEHUA-SORUCO"/>
    <s v="RS"/>
    <s v="Proyectos (31.02)"/>
    <x v="3"/>
    <x v="0"/>
    <s v="Comunal"/>
    <s v=""/>
    <s v="Punitaqui,Combarbala"/>
    <s v=""/>
    <s v="TRANSPORTE"/>
    <x v="27"/>
    <x v="10"/>
    <s v="Dirección Vialidad"/>
    <s v="Sectorial Obras Publicas"/>
    <x v="0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561"/>
    <s v="30217223"/>
    <s v="BIP"/>
    <s v="MEJORAMIENTO CBI RUTA D-595, SECTOR: EL PUERTO - SERÓN"/>
    <s v="RS"/>
    <s v="Proyectos (31.02)"/>
    <x v="3"/>
    <x v="0"/>
    <s v="Comunal"/>
    <s v=""/>
    <s v="Rio Hurtado"/>
    <s v=""/>
    <s v="TRANSPORTE"/>
    <x v="27"/>
    <x v="10"/>
    <s v="Dirección Vialidad"/>
    <s v="Sectorial Obras Publicas"/>
    <x v="0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562"/>
    <s v="30224036"/>
    <s v="BIP"/>
    <s v="CONSERVACION GLOBAL MIXTA CAMINOS RED VIAL IV REGION 2015-2019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563"/>
    <s v="30224274"/>
    <s v="BIP"/>
    <s v="CONSERVACION RED VIAL COQUIMBO (2015-2016-2017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564"/>
    <s v="30249622"/>
    <s v="BIP"/>
    <s v="MEJORAMIENTO RUTA D-81 SECTOR: ILLAPEL - SALAMANCA, ETAPA II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565"/>
    <s v="30259323"/>
    <s v="BIP"/>
    <s v="CONSERVACIÓN CAMINOS BÁSICOS REGIÓN DE COQUIMBO 2014-2015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566"/>
    <s v="30342975"/>
    <s v="BIP"/>
    <s v="MEJORAMIENTO CBI RUTA D-110, SECTOR CRUCE RUTA 5 - LOS CHOROS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567"/>
    <s v="30343935"/>
    <s v="BIP"/>
    <s v="MEJORAMIENTO CBI RUTA D-110,S:LOS CHOROS-PUNTA DE CHOROS, LA HIGUERA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568"/>
    <s v="30370927"/>
    <s v="BIP"/>
    <s v="CONSERVACION CAMINOS BASICOS REGION DE COQUIMBO 2016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569"/>
    <s v="30376625"/>
    <s v="BIP"/>
    <s v="MEJORAMIENTO RUTA 597, SECTOR: CARÉN-TULAHUÉN, PROV.LIMARÍ, IV REG."/>
    <s v="RS"/>
    <s v="Proyectos (31.02)"/>
    <x v="3"/>
    <x v="0"/>
    <s v="Comunal"/>
    <s v=""/>
    <s v="Monte Patria"/>
    <s v=""/>
    <s v="TRANSPORTE"/>
    <x v="27"/>
    <x v="10"/>
    <s v="Dirección Vialidad"/>
    <s v="Sectorial Obras Publicas"/>
    <x v="0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570"/>
    <s v="30379474"/>
    <s v="BIP"/>
    <s v="CONSTRUCCION  TUNEL INTERNACIONAL PASO DE AGUA NEGRA"/>
    <s v="OT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571"/>
    <s v="30381293"/>
    <s v="BIP"/>
    <s v="REPOSICION PAVIMENTO RUTA D-55, SECTOR: EMBALSE LA PALOMA - OVALLE"/>
    <s v="RS"/>
    <s v="Proyectos (31.02)"/>
    <x v="3"/>
    <x v="0"/>
    <s v="Comunal"/>
    <s v=""/>
    <s v="Ovalle,Monte Patria"/>
    <s v=""/>
    <s v="TRANSPORTE"/>
    <x v="27"/>
    <x v="10"/>
    <s v="Dirección Vialidad"/>
    <s v="Sectorial Obras Publicas"/>
    <x v="0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30447972"/>
    <s v="BIP"/>
    <s v="CONSERVACION GLOBAL MIXTA CAMINOS RED VIAL IV REGIÓN 2017-2021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573"/>
    <s v="30463572"/>
    <s v="BIP"/>
    <s v="CONSERVACION CAMINOS GLOSA 06 DIVERSAS PROVINCIAS, REGION COQUIMBO"/>
    <s v="Sin Rate"/>
    <s v="Proyectos (31.02)"/>
    <x v="3"/>
    <x v="0"/>
    <s v="Comunal"/>
    <s v=""/>
    <s v="Vicuña,Coquimbo,La Serena"/>
    <s v=""/>
    <s v="TRANSPORTE"/>
    <x v="27"/>
    <x v="10"/>
    <s v="Dirección Vialidad"/>
    <s v="Sectorial Obras Publicas"/>
    <x v="0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574"/>
    <s v="30466094"/>
    <s v="BIP"/>
    <s v="CONSERVACION SISTEMA DE SEÑALIZACION INFORMATIVA REG COQUIMBO 2017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575"/>
    <s v="30466405"/>
    <s v="BIP"/>
    <s v="MEJORAMIENTO RUTA D-605, SECTOR PUNITAQUI - MANQUEHUA"/>
    <s v="RS"/>
    <s v="Proyectos (31.02)"/>
    <x v="3"/>
    <x v="0"/>
    <s v="Comunal"/>
    <s v=""/>
    <s v="Punitaqui"/>
    <s v=""/>
    <s v="TRANSPORTE"/>
    <x v="27"/>
    <x v="10"/>
    <s v="Dirección Vialidad"/>
    <s v="Sectorial Obras Publicas"/>
    <x v="0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576"/>
    <s v="30467435"/>
    <s v="BIP"/>
    <s v="AMPLIACION RUTA 41-CH SECTOR: BIF. LAS ROJAS - BIF. A MARQUES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577"/>
    <s v="30468533"/>
    <s v="BIP"/>
    <s v="AMPLIACION TERCERAS PISTAS D-51 ACCESO ANDACOLLO S: CUESTA SAN ANTONIO"/>
    <s v="RS"/>
    <s v="Proyectos (31.02)"/>
    <x v="3"/>
    <x v="0"/>
    <s v="Comunal"/>
    <s v=""/>
    <s v="Andacollo"/>
    <s v=""/>
    <s v="TRANSPORTE"/>
    <x v="27"/>
    <x v="10"/>
    <s v="Dirección Vialidad"/>
    <s v="Sectorial Obras Publicas"/>
    <x v="0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578"/>
    <s v="30481233"/>
    <s v="BIP"/>
    <s v="CONSERVACION RED VIAL ADMINISTRACIÓN DIRECTA IV REGIÓN AÑO 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579"/>
    <s v="30481236"/>
    <s v="BIP"/>
    <s v="CONSERVACION RED VIAL REGION DE COQUIMBO (2018 - 2020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580"/>
    <s v="30481266"/>
    <s v="BIP"/>
    <s v="CONSERVACION GLOBAL MIXTA CAMINOS RED VIAL IV REGIÓN (2018-2022)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581"/>
    <s v="30481279"/>
    <s v="BIP"/>
    <s v="CONSERVACION CAMINOS BÁSICOS REGIÓN DE COQUIMBO 2018-2020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582"/>
    <s v="30482035"/>
    <s v="BIP"/>
    <s v="MEJORAMIENTO CBI RUTA D-37 E, SECTOR TUNEL LAS PALMAS - TILAMA, PROV. CHOAPA"/>
    <s v="RS"/>
    <s v="Proyectos (31.02)"/>
    <x v="3"/>
    <x v="0"/>
    <s v="Comunal"/>
    <s v=""/>
    <s v="Los Vilos"/>
    <s v=""/>
    <s v="TRANSPORTE"/>
    <x v="27"/>
    <x v="10"/>
    <s v="Dirección Vialidad"/>
    <s v="Sectorial Obras Publicas"/>
    <x v="0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583"/>
    <s v="30485976"/>
    <s v="BIP"/>
    <s v="CONSTRUCCION INTERCONEXIÓN VIAL RUTA 41 CH - BORDE COSTERO PROV. ELQ"/>
    <s v="RS"/>
    <s v="Proyectos (31.02)"/>
    <x v="3"/>
    <x v="2"/>
    <s v="Regional"/>
    <s v=""/>
    <s v=""/>
    <s v=""/>
    <s v="TRANSPORTE"/>
    <x v="27"/>
    <x v="10"/>
    <s v="Dirección Vialidad"/>
    <s v="Sectorial Obras Publicas"/>
    <x v="0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584"/>
    <s v="30486473"/>
    <s v="BIP"/>
    <s v="REPOSICION PUENTE MARQUESA EN RUTA D-215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585"/>
    <s v="02401"/>
    <s v="OTRO"/>
    <s v="Transferencias Corrientes, al Sector Privado"/>
    <s v="Sin Rate"/>
    <s v="Al Sector Privado (24.01)"/>
    <x v="0"/>
    <x v="0"/>
    <s v="Regional"/>
    <s v=""/>
    <s v=""/>
    <s v=""/>
    <s v="No Definido"/>
    <x v="28"/>
    <x v="10"/>
    <s v="Dirección General de Aguas"/>
    <s v="Sectorial Obras Publicas"/>
    <x v="0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586"/>
    <s v="30409122"/>
    <s v="BIP"/>
    <s v="ANÁLISIS PARA EL DESARROLLO DE UN PLAN DE GESTIÓN INTEGRADA DEL RECURSO HÍDRICO EN LA CUENCA DEL CHOAPA"/>
    <s v="RS"/>
    <s v="Estudios Básicos (31.01)"/>
    <x v="3"/>
    <x v="0"/>
    <s v="Regional"/>
    <s v=""/>
    <s v=""/>
    <s v=""/>
    <s v="MULTISECTORIAL"/>
    <x v="28"/>
    <x v="10"/>
    <s v="Dirección General de Aguas"/>
    <s v="Sectorial Obras Publicas"/>
    <x v="0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587"/>
    <s v="29000010"/>
    <s v="OTRO"/>
    <s v="AMPLIACION, REHABILITACION Y MEJORAMIENTO DE LA RUTA 5 SECTOR LOS VILOS-LA SERENA (INSPECCION FISCAL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588"/>
    <s v="29000012"/>
    <s v="OTRO"/>
    <s v="CONCESION RUTA 5 TRAMO LOS VILOS - LA SERENA  (SUBSIDIO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589"/>
    <s v="29000073"/>
    <s v="OTRO"/>
    <s v="CONCESION TERMINAL DE PASAJEROS AEROPUERTO LA FLORIDA - LA SERENA (INSPECCION FISCAL) -"/>
    <s v="Sin Rate"/>
    <s v="Proyectos (31.02)"/>
    <x v="3"/>
    <x v="0"/>
    <s v="Comunal"/>
    <s v=""/>
    <s v="La Serena"/>
    <s v=""/>
    <s v="TRANSPORTE"/>
    <x v="29"/>
    <x v="10"/>
    <s v="Admin Sistema de Concesiones Mop"/>
    <s v="Sectorial Obras Publicas"/>
    <x v="0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590"/>
    <s v="29000235"/>
    <s v="OTRO"/>
    <s v="RUTA 5 TRAMO LOS VILOS - LA SERENA (EXPROPIACIONES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591"/>
    <s v="29000305"/>
    <s v="OTRO"/>
    <s v="AMPLIACIÓN RUTA 43, LA SERENA - OVALLE (INSPECCIÓN FISCAL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592"/>
    <s v="29000450"/>
    <s v="OTRO"/>
    <s v="RUTA D-43 LA SERENA - OVALLE (EXPROPI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593"/>
    <s v="29000492"/>
    <s v="OTRO"/>
    <s v="CONCESIÓN AERÓDROMO LA FLORIDA DE LA SERENA, IV REGIÓN DE COQUIMBO (COMPENS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4"/>
    <s v="29000509"/>
    <s v="OTRO"/>
    <s v="RUTA D-43 LA SERENA-OVALLE (COMPENS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5"/>
    <s v="29000512"/>
    <s v="OTRO"/>
    <s v="RUTA 5 TRAMO LOS VILOS - LA SERENA, RELICITACIÓN (PUBLIC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6"/>
    <s v="29000522"/>
    <s v="OTRO"/>
    <s v="CONCESIÓN RUTA 43 REGIÓN DE COQUIMBO (SUBSIDIO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597"/>
    <s v="629"/>
    <s v="OTRO"/>
    <s v="-- CONCESIÓN EMBALSE MURALLAS VIEJAS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631"/>
    <s v="OTRO"/>
    <s v="-- CONCESIÓN EMBALSE LA TRANCA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.01.512.CTA0035"/>
    <s v="OTRO"/>
    <s v="SUBSIDIO NACIONAL AL TRANSPORTE PUBLICO-HUANILLA EL PALQUI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600"/>
    <s v="24.01.512.CTA0036"/>
    <s v="OTRO"/>
    <s v="SUBSIDIO NACIONAL AL TRANSPORTE PUBLICO-PUERTO ALDEA-TONGOY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01"/>
    <s v="24.01.512.CTA0037"/>
    <s v="OTRO"/>
    <s v="SUBSIDIO NACIONAL AL TRANSPORTE PUBLICO-ALGARROBO DE HORNILLO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602"/>
    <s v="24.01.512.CTA0038"/>
    <s v="OTRO"/>
    <s v="SUBSIDIO NACIONAL AL TRANSPORTE PUBLICO-CALETA SIER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603"/>
    <s v="24.01.512.CTA0040"/>
    <s v="OTRO"/>
    <s v="SUBSIDIO NACIONAL AL TRANSPORTE PUBLICO-CALETA TALCARUC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04"/>
    <s v="24.01.512.CTA0043"/>
    <s v="OTRO"/>
    <s v="SUBSIDIO NACIONAL AL TRANSPORTE PUBLICO-LOS TOME(TENIENTE ALTO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605"/>
    <s v="24.01.512.CTA0044"/>
    <s v="OTRO"/>
    <s v="SUBSIDIO NACIONAL AL TRANSPORTE PUBLICO-LA VERDIONA-PANULCILL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606"/>
    <s v="24.01.512.CTA0045"/>
    <s v="OTRO"/>
    <s v="SUBSIDIO NACIONAL AL TRANSPORTE PUBLICO-SAMO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607"/>
    <s v="24.01.512.CTA0046"/>
    <s v="OTRO"/>
    <s v="SUBSIDIO NACIONAL AL TRANSPORTE PUBLICO-LA CEJA DEL MONTE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608"/>
    <s v="24.01.512.CTA0047"/>
    <s v="OTRO"/>
    <s v="SUBSIDIO NACIONAL AL TRANSPORTE PUBLICO-CHACAY ALT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609"/>
    <s v="24.01.512.CTA0048"/>
    <s v="OTRO"/>
    <s v="SUBSIDIO NACIONAL AL TRANSPORTE PUBLICO-RINCON EL ROMERO-RABANAL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610"/>
    <s v="24.01.512.CTA0049"/>
    <s v="OTRO"/>
    <s v="SUBSIDIO NACIONAL AL TRANSPORTE PUBLICO-QUEBRADA CULIMO-QUIL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611"/>
    <s v="24.01.512.CTA0050"/>
    <s v="OTRO"/>
    <s v="SUBSIDIO NACIONAL AL TRANSPORTE PUBLICO-ALCAPARROSA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612"/>
    <s v="24.01.512.CTA0051"/>
    <s v="OTRO"/>
    <s v="SUBSIDIO NACIONAL AL TRANSPORTE PUBLICO-QUILLAICILLO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13"/>
    <s v="24.01.512.CTA0052"/>
    <s v="OTRO"/>
    <s v="SUBSIDIO NACIONAL AL TRANSPORTE PUBLICO-ALCONES ALTO-ALCONES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614"/>
    <s v="24.01.512.CTA0053"/>
    <s v="OTRO"/>
    <s v="SUBSIDIO NACIONAL AL TRANSPORTE PUBLICO-ROMERAL-LAS MINILLAS-PICHASCA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615"/>
    <s v="24.01.512.CTA0054"/>
    <s v="OTRO"/>
    <s v="SUBSIDIO NACIONAL AL TRANSPORTE PUBLICO-LOS MAITENES DE SERON-SERO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616"/>
    <s v="24.01.512.CTA0055"/>
    <s v="OTRO"/>
    <s v="SUBSIDIO NACIONAL AL TRANSPORTE PUBLICO-COMBARBALA-PACLAS-LAGARRIGUE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617"/>
    <s v="24.01.512.CTA0056"/>
    <s v="OTRO"/>
    <s v="SUBSIDIO NACIONAL AL TRANSPORTE PUBLICO-LITIPAMPA-EL DIVISADERO- 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18"/>
    <s v="24.01.512.CTA0060"/>
    <s v="OTRO"/>
    <s v="SUBSIDIO NACIONAL AL TRANSPORTE PUBLICO-LA CHUPALLA-ANDACOLLO"/>
    <s v=""/>
    <s v="Al Sector Privado (24.01)"/>
    <x v="0"/>
    <x v="0"/>
    <s v="Comunal"/>
    <s v=""/>
    <s v="Andacollo"/>
    <s v=""/>
    <s v="TRANSPORTE"/>
    <x v="30"/>
    <x v="11"/>
    <s v="Seremi de Transportes y Telecomunicaciones"/>
    <s v="Prov.Ley Nro 20.378 Transantiago"/>
    <x v="17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619"/>
    <s v="24.01.512.CTA0064"/>
    <s v="OTRO"/>
    <s v="SUBSIDIO NACIONAL AL TRANSPORTE PUBLICO-VILLORRIO EL TAL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620"/>
    <s v="24.01.512.CTA0066"/>
    <s v="OTRO"/>
    <s v="SUBSIDIO NACIONAL AL TRANSPORTE PUBLICO-QUEBRADA EL PERAL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621"/>
    <s v="24.01.512.CTA0067"/>
    <s v="OTRO"/>
    <s v="SUBSIDIO NACIONAL AL TRANSPORTE PUBLICO-LOS MAITENES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622"/>
    <s v="24.01.512.CTA0068"/>
    <s v="OTRO"/>
    <s v="SUBSIDIO NACIONAL AL TRANSPORTE PUBLICO-EL SAUCE-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623"/>
    <s v="24.01.512.CTA0069"/>
    <s v="OTRO"/>
    <s v="SUBSIDIO NACIONAL AL TRANSPORTE PUBLICO-CARRIZAL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624"/>
    <s v="24.01.512.CTA0070"/>
    <s v="OTRO"/>
    <s v="SUBSIDIO NACIONAL AL TRANSPORTE PUBLICO-EL COLORADO-MONTE GRANDE"/>
    <s v=""/>
    <s v="Al Sector Privado (24.01)"/>
    <x v="0"/>
    <x v="0"/>
    <s v="Comunal"/>
    <s v=""/>
    <s v="Paihuano"/>
    <s v=""/>
    <s v="TRANSPORTE"/>
    <x v="30"/>
    <x v="11"/>
    <s v="Seremi de Transportes y Telecomunicaciones"/>
    <s v="Prov.Ley Nro 20.378 Transantiago"/>
    <x v="17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625"/>
    <s v="24.01.512.CTA0370"/>
    <s v="OTRO"/>
    <s v="SUBSIDIO NACIONAL AL TRANSPORTE PUBLICO-LA SAUCERA-RINCON LAS CHILCAS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626"/>
    <s v="24.01.512.CTA0398"/>
    <s v="OTRO"/>
    <s v="SUBSIDIO NACIONAL AL TRANSPORTE PUBLICO-LA RINCONADA-PUNITAQUI"/>
    <s v=""/>
    <s v="Al Sector Privado (24.01)"/>
    <x v="0"/>
    <x v="0"/>
    <s v="Comunal"/>
    <s v=""/>
    <s v="Punitaqui"/>
    <s v=""/>
    <s v="TRANSPORTE"/>
    <x v="30"/>
    <x v="11"/>
    <s v="Seremi de Transportes y Telecomunicaciones"/>
    <s v="Prov.Ley Nro 20.378 Transantiago"/>
    <x v="17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627"/>
    <s v="24.01.512.CTA0399"/>
    <s v="OTRO"/>
    <s v="SUBSIDIO NACIONAL AL TRANSPORTE PUBLICO-CARCAMO-MONTE PATRIA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628"/>
    <s v="24.01.512.CTA0421"/>
    <s v="OTRO"/>
    <s v="SUBSIDIO NACIONAL AL TRANSPORTE PUBLICO-CALETA EL TORO-CALETA TALQUILL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629"/>
    <s v="24.01.512.CTA0478"/>
    <s v="OTRO"/>
    <s v="SUBSIDIO NACIONAL AL TRANSPORTE PUBLICO-GUANTA-VICUÑ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630"/>
    <s v="24.01.512.CTA0479"/>
    <s v="OTRO"/>
    <s v="SUBSIDIO NACIONAL AL TRANSPORTE PUBLICO-VIÑITA ALTA-MARQUES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631"/>
    <s v="24.01.512.CTA0495"/>
    <s v="OTRO"/>
    <s v="SUBSIDIO NACIONAL AL TRANSPORTE PUBLICO-ALMIRANTE LATORRE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632"/>
    <s v="24.01.512.CTA0509"/>
    <s v="OTRO"/>
    <s v="SUBSIDIO NACIONAL AL TRANSPORTE PUBLICO-CHUNGUNGO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633"/>
    <s v="24.01.512.CTA0529"/>
    <s v="OTRO"/>
    <s v="SUBSIDIO NACIONAL AL TRANSPORTE PUBLICO-PLACI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634"/>
    <s v="24.01.512.CTA0530"/>
    <s v="OTRO"/>
    <s v="SUBSIDIO NACIONAL AL TRANSPORTE PUBLICO-LOS RULOS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635"/>
    <s v="24.01.512.CTE0060"/>
    <s v="OTRO"/>
    <s v="SUBSIDIO NACIONAL AL TRANSPORTE ESCOLAR-Colegio Camilo Henriquez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636"/>
    <s v="24.01.512.CTE0068"/>
    <s v="OTRO"/>
    <s v="SUBSIDIO NACIONAL AL TRANSPORTE ESCOLAR-Liceo Samuel Roma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637"/>
    <s v="24.01.512.CTE0070"/>
    <s v="OTRO"/>
    <s v="SUBSIDIO NACIONAL AL TRANSPORTE ESCOLAR-Liceo Municipal Diego Portales Palazuel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638"/>
    <s v="24.01.512.CTE0071"/>
    <s v="OTRO"/>
    <s v="SUBSIDIO NACIONAL AL TRANSPORTE ESCOLAR-Instituto Israel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639"/>
    <s v="24.01.512.CTE0758"/>
    <s v="OTRO"/>
    <s v="SUBSIDIO NACIONAL AL TRANSPORTE ESCOLAR-Liceo Federico Lohse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640"/>
    <s v="24.01.512.CTE0910"/>
    <s v="OTRO"/>
    <s v="SUBSIDIO NACIONAL AL TRANSPORTE PUBLICO-ESCUELA PABLO BARRIOLHET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641"/>
    <s v="24.01.512.CTE0917"/>
    <s v="OTRO"/>
    <s v="SUBSIDIO NACIONAL AL TRANSPORTE ESCOLAR-Escuela Basica 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642"/>
    <s v="24.01.512.CTE0918"/>
    <s v="OTRO"/>
    <s v="SUBSIDIO NACIONAL AL TRANSPORTE ESCOLAR-Liceo Jorge Ir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643"/>
    <s v="24.01.512.CTE0922"/>
    <s v="OTRO"/>
    <s v="SUBSIDIO NACIONAL AL TRANSPORTE ESCOLAR-Instituto Superior de Comerci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644"/>
    <s v="24.01.512.CTE1276"/>
    <s v="OTRO"/>
    <s v="SUBSIDIO NACIONAL AL TRANSPORTE ESCOLAR-Escuela Amanecer-Liceo Jorge I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645"/>
    <s v="24.01.512.CTE1290"/>
    <s v="OTRO"/>
    <s v="SUBSIDIO NACIONAL AL TRANSPORTE ESCOLAR-Escuela Pichasca- 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646"/>
    <s v="24.01.512.CTE1349"/>
    <s v="OTRO"/>
    <s v="SUBSIDIO NACIONAL AL TRANSPORTE ESCOLAR-CTE1349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647"/>
    <s v="24.01.512.CTE1621"/>
    <s v="OTRO"/>
    <s v="SUBSIDIO NACIONAL AL TRANSPORTE ESCOLAR-CTE1621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648"/>
    <s v="24.01.512.CTE1688"/>
    <s v="OTRO"/>
    <s v="SUBSIDIO NACIONAL AL TRANSPORTE PUBLICO-ESCUELA ESPECIAL LOS PENSAMIENTOS DE JUAN XXIII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649"/>
    <s v="24.01.512.CTE1689"/>
    <s v="OTRO"/>
    <s v="SUBSIDIO NACIONAL AL TRANSPORTE PUBLICO-ESCUELA DIFERENCIAL JUAN SANDOVAL CARRASC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650"/>
    <s v="24.01.512.CTE1768"/>
    <s v="OTRO"/>
    <s v="SUBSIDIO NACIONAL AL TRANSPORTE PUBLICO-Liceo Industrial José Tomas de Urmeneta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651"/>
    <s v="24.01.512.CTE1769"/>
    <s v="OTRO"/>
    <s v="SUBSIDIO NACIONAL AL TRANSPORTE PUBLICO-Liceo Industrial Fernando Binvignat Marín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652"/>
    <s v="24.01.512.CTE1770"/>
    <s v="OTRO"/>
    <s v="SUBSIDIO NACIONAL AL TRANSPORTE PUBLICO-Colegio Coquimbito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Sectorial Transporte y Telecomunicaciones"/>
    <x v="17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653"/>
    <s v="24.01.512.CTE1772"/>
    <s v="OTRO"/>
    <s v="SUBSIDIO NACIONAL AL TRANSPORTE PUBLICO-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654"/>
    <s v="24.01.512.CTE1774"/>
    <s v="OTRO"/>
    <s v="SUBSIDIO NACIONAL AL TRANSPORTE PUBLICO-Escuela Básica América/Liceo Samuel Román Rojas COMBARB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Sectorial Transporte y Telecomunicaciones"/>
    <x v="17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655"/>
    <s v="24.01.512.CTE1775"/>
    <s v="OTRO"/>
    <s v="SUBSIDIO NACIONAL AL TRANSPORTE PUBLICO-Escuela Básica América/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656"/>
    <s v="24.01.512.CTE1850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657"/>
    <s v="24.01.512.CTE1851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658"/>
    <s v="24.01.512.CTE1852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659"/>
    <s v="24.01.512.CTE1853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660"/>
    <s v="24.01.512.CTR0017"/>
    <s v="OTRO"/>
    <s v="SUBSIDIO NACIONAL AL TRANSPORTE PUBLICO-LA HIGUERA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661"/>
    <s v="24.01.512.CTR0018"/>
    <s v="OTRO"/>
    <s v="SUBSIDIO NACIONAL AL TRANSPORTE PUBLICO-CALETA HORNOS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662"/>
    <s v="24.01.512.CTR0019"/>
    <s v="OTRO"/>
    <s v="SUBSIDIO NACIONAL AL TRANSPORTE PUBLICO-AJIAL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663"/>
    <s v="24.01.512.CTR0020"/>
    <s v="OTRO"/>
    <s v="SUBSIDIO NACIONAL AL TRANSPORTE PUBLICO-LA HIGUERA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664"/>
    <s v="24.01.512.CTR0021"/>
    <s v="OTRO"/>
    <s v="SUBSIDIO NACIONAL AL TRANSPORTE PUBLICO-RINCON DE LA CALE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665"/>
    <s v="24.01.512.CTR0022"/>
    <s v="OTRO"/>
    <s v="SUBSIDIO NACIONAL AL TRANSPORTE PUBLICO-ESPIRITU SANTO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666"/>
    <s v="24.01.512.CTR0023"/>
    <s v="OTRO"/>
    <s v="SUBSIDIO NACIONAL AL TRANSPORTE PUBLICO-JABONERIA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667"/>
    <s v="24.01.512.CTR0024"/>
    <s v="OTRO"/>
    <s v="SUBSIDIO NACIONAL AL TRANSPORTE PUBLICO-CANELA BAJA-LOS VILOS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668"/>
    <s v="24.01.512.CTR0025"/>
    <s v="OTRO"/>
    <s v="SUBSIDIO NACIONAL AL TRANSPORTE PUBLICO-SANTA ELISA-CAJON EL ROMER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669"/>
    <s v="24.01.512.CTR0031"/>
    <s v="OTRO"/>
    <s v="SUBSIDIO NACIONAL AL TRANSPORTE PUBLICO-PUNTA COLORADA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670"/>
    <s v="24.01.512.CTR0056"/>
    <s v="OTRO"/>
    <s v="SUBSIDIO NACIONAL AL TRANSPORTE PUBLICO-TONGOY-COQUIMBO-LA SERENA"/>
    <s v=""/>
    <s v="Al Sector Privado (24.01)"/>
    <x v="0"/>
    <x v="0"/>
    <s v="Comunal"/>
    <s v=""/>
    <s v="Coquimbo,La Serena"/>
    <s v=""/>
    <s v="TRANSPORTE"/>
    <x v="30"/>
    <x v="11"/>
    <s v="Seremi de Transportes y Telecomunicaciones"/>
    <s v="Prov.Ley Nro 20.378 Transantiago"/>
    <x v="17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671"/>
    <s v="24.01.512.CTR0074"/>
    <s v="OTRO"/>
    <s v="SUBSIDIO NACIONAL AL TRANSPORTE PUBLICO-QUELEN ALTO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672"/>
    <s v="24.01.512.CTR0075"/>
    <s v="OTRO"/>
    <s v="SUBSIDIO NACIONAL AL TRANSPORTE PUBLICO-ZAPALLAR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673"/>
    <s v="24.01.512.CTR0099"/>
    <s v="OTRO"/>
    <s v="SUBSIDIO NACIONAL AL TRANSPORTE PUBLICO-LAS BARRANCAS-TAMBILLOS-COQUIMB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Sectorial Transporte y Telecomunicaciones"/>
    <x v="17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674"/>
    <s v="24.01.512.CTR0111"/>
    <s v="OTRO"/>
    <s v="SUBSIDIO NACIONAL AL TRANSPORTE PUBLICO-INFIERNILLO-QUI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675"/>
    <s v="24.01.512.CTR0112"/>
    <s v="OTRO"/>
    <s v="SUBSIDIO NACIONAL AL TRANSPORTE PUBLICO-EL LLANIT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676"/>
    <s v="24.01.512.CTR0113"/>
    <s v="OTRO"/>
    <s v="SUBSIDIO NACIONAL AL TRANSPORTE PUBLICO-LA LAJ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Sectorial Transporte y Telecomunicaciones"/>
    <x v="17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677"/>
    <s v="24.01.512.CTR0114"/>
    <s v="OTRO"/>
    <s v="SUBSIDIO NACIONAL AL TRANSPORTE PUBLICO-LAS TRANQUITAS-CAREN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678"/>
    <s v="24.01.512.CTR0115"/>
    <s v="OTRO"/>
    <s v="SUBSIDIO NACIONAL AL TRANSPORTE PUBLICO-MINCHA NORTE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679"/>
    <s v="24.01.512.CTR0116"/>
    <s v="OTRO"/>
    <s v="SUBSIDIO NACIONAL AL TRANSPORTE PUBLICO-MINCHA SUR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680"/>
    <s v="24.01.512.CTR0151"/>
    <s v="OTRO"/>
    <s v="SUBSIDIO NACIONAL AL TRANSPORTE PUBLICO-EL DURAZN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681"/>
    <s v="24.01.512.CTR0152"/>
    <s v="OTRO"/>
    <s v="SUBSIDIO NACIONAL AL TRANSPORTE PUBLICO-ALTAR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682"/>
    <s v="24.01.512.CTR0171"/>
    <s v="OTRO"/>
    <s v="SUBSIDIO NACIONAL AL TRANSPORTE PUBLICO-RELOJ(POTRERILLOS BAJOS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683"/>
    <s v="24.01.512.CTR0208"/>
    <s v="OTRO"/>
    <s v="SUBSIDIO NACIONAL AL TRANSPORTE PUBLICO-HUINTIL NORTE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684"/>
    <s v="24.01.512.CTR0209"/>
    <s v="OTRO"/>
    <s v="SUBSIDIO NACIONAL AL TRANSPORTE PUBLICO-LAS RAMADAS DE TULAHUEN-TULA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85"/>
    <s v="24.01.512.CTR0210"/>
    <s v="OTRO"/>
    <s v="SUBSIDIO NACIONAL AL TRANSPORTE PUBLICO-LOS POROTITOS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686"/>
    <s v="24.01.512.CTR0211"/>
    <s v="OTRO"/>
    <s v="SUBSIDIO NACIONAL AL TRANSPORTE PUBLICO-EL CESPED-PERALES DE CESPED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87"/>
    <s v="24.01.512.CTR0216"/>
    <s v="OTRO"/>
    <s v="SUBSIDIO NACIONAL AL TRANSPORTE PUBLICO-CANELILLA ALT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688"/>
    <s v="24.01.512.CTR0218"/>
    <s v="OTRO"/>
    <s v="SUBSIDIO NACIONAL AL TRANSPORTE PUBLICO-LAS JARILLAS- 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689"/>
    <s v="24.01.512.CTR0219"/>
    <s v="OTRO"/>
    <s v="SUBSIDIO NACIONAL AL TRANSPORTE PUBLICO-LA ESTRE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690"/>
    <s v="24.01.512.CTR0220"/>
    <s v="OTRO"/>
    <s v="SUBSIDIO NACIONAL AL TRANSPORTE PUBLICO-MEDIA LUNA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691"/>
    <s v="30364298"/>
    <s v="BIP"/>
    <s v="CONSERVACION SISTEMA DE CONTROL DE TRANSITO REGION DE COQUIMBO II"/>
    <s v="Sin Rate"/>
    <s v="Proyectos (31.02)"/>
    <x v="3"/>
    <x v="0"/>
    <s v="Comunal"/>
    <s v=""/>
    <s v="Coquimbo,La Serena"/>
    <s v=""/>
    <s v="TRANSPORTE"/>
    <x v="30"/>
    <x v="11"/>
    <s v="Seremi de Transportes y Telecomunicaciones"/>
    <s v="Sectorial Transporte y Telecomunicaciones"/>
    <x v="0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692"/>
    <s v="30482526"/>
    <s v="BIP"/>
    <s v="CONSERVACION INFRAESTRUCTURA MENOR PARA EL TRANSPORTE PÚBLICO REGIÓN DE COQUIMBO"/>
    <s v="Sin Rate"/>
    <s v="Proyectos (31.02)"/>
    <x v="3"/>
    <x v="0"/>
    <s v="Comunal"/>
    <s v=""/>
    <s v="Coquimbo"/>
    <s v=""/>
    <s v="TRANSPORTE"/>
    <x v="30"/>
    <x v="11"/>
    <s v="Seremi de Transportes y Telecomunicaciones"/>
    <s v="Sectorial Transporte y Telecomunicaciones"/>
    <x v="18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693"/>
    <s v="23.01.009.001"/>
    <s v="OTRO"/>
    <s v="VENTA LIBRE ELECCIÓN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4"/>
    <s v="23.01.009.14"/>
    <s v="OTRO"/>
    <s v="Déficit CCAF - SUBSIDIO POR INCAPACIDAD LABORAL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695"/>
    <s v="32.05"/>
    <s v="OTRO"/>
    <s v="Prestamos Medicos Fonasa"/>
    <s v=""/>
    <s v="Médicos (32.05)"/>
    <x v="5"/>
    <x v="0"/>
    <s v="Regional"/>
    <s v=""/>
    <s v=""/>
    <s v=""/>
    <s v="SALUD"/>
    <x v="31"/>
    <x v="12"/>
    <s v="Fondo Nacional de Salud"/>
    <s v="Sectorial Salud"/>
    <x v="0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696"/>
    <s v="20133773"/>
    <s v="BIP"/>
    <s v="NORMALIZACION                  HOSPITAL OVALLE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697"/>
    <s v="20158342"/>
    <s v="BIP"/>
    <s v="NORMALIZACION HOSPITAL DE LA SERENA (CDT)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19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698"/>
    <s v="29"/>
    <s v="OTRO"/>
    <s v="PABELLÓN A PUNTO HOSPITAL DE ANDACOLLO"/>
    <s v=""/>
    <s v="ADQUISICIÓN DE ACTIVOS NO FINANCIEROS (29)"/>
    <x v="6"/>
    <x v="0"/>
    <s v="Comunal"/>
    <s v=""/>
    <s v="Andacollo"/>
    <s v=""/>
    <s v="SALUD"/>
    <x v="32"/>
    <x v="12"/>
    <s v="Servicio de Salud Coquimbo"/>
    <s v="Sectorial Salud"/>
    <x v="20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699"/>
    <s v="29"/>
    <s v="OTRO"/>
    <s v="PABELLÓN A PUNTO HOSPITAL DE COMBARBALÁ"/>
    <s v=""/>
    <s v="ADQUISICIÓN DE ACTIVOS NO FINANCIEROS (29)"/>
    <x v="6"/>
    <x v="0"/>
    <s v="Comunal"/>
    <s v=""/>
    <s v="Combarbala"/>
    <s v=""/>
    <s v="SALUD"/>
    <x v="32"/>
    <x v="12"/>
    <s v="Servicio de Salud Coquimbo"/>
    <s v="Sectorial Salud"/>
    <x v="20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700"/>
    <s v="29"/>
    <s v="OTRO"/>
    <s v="PABELLÓN A PUNTO HOSPITAL DE COQUIMBO"/>
    <s v=""/>
    <s v="ADQUISICIÓN DE ACTIVOS NO FINANCIEROS (29)"/>
    <x v="6"/>
    <x v="0"/>
    <s v="Comunal"/>
    <s v=""/>
    <s v="Coquimbo"/>
    <s v=""/>
    <s v="SALUD"/>
    <x v="32"/>
    <x v="12"/>
    <s v="Servicio de Salud Coquimbo"/>
    <s v="Sectorial Salud"/>
    <x v="2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701"/>
    <s v="29"/>
    <s v="OTRO"/>
    <s v="PABELLÓN A PUNTO HOSPITAL DE ILLAPEL"/>
    <s v=""/>
    <s v="ADQUISICIÓN DE ACTIVOS NO FINANCIEROS (29)"/>
    <x v="6"/>
    <x v="0"/>
    <s v="Comunal"/>
    <s v=""/>
    <s v="Illapel"/>
    <s v=""/>
    <s v="SALUD"/>
    <x v="32"/>
    <x v="12"/>
    <s v="Servicio de Salud Coquimbo"/>
    <s v="Sectorial Salud"/>
    <x v="20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702"/>
    <s v="29"/>
    <s v="OTRO"/>
    <s v="PABELLÓN A PUNTO HOSPITAL DE LA SERENA"/>
    <s v=""/>
    <s v="ADQUISICIÓN DE ACTIVOS NO FINANCIEROS (29)"/>
    <x v="6"/>
    <x v="0"/>
    <s v="Comunal"/>
    <s v=""/>
    <s v="La Serena"/>
    <s v=""/>
    <s v="SALUD"/>
    <x v="32"/>
    <x v="12"/>
    <s v="Servicio de Salud Coquimbo"/>
    <s v="Sectorial Salud"/>
    <x v="2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703"/>
    <s v="29"/>
    <s v="OTRO"/>
    <s v="PABELLÓN A PUNTO HOSPITAL DE LOS VILOS"/>
    <s v=""/>
    <s v="ADQUISICIÓN DE ACTIVOS NO FINANCIEROS (29)"/>
    <x v="6"/>
    <x v="0"/>
    <s v="Comunal"/>
    <s v=""/>
    <s v="Los Vilos"/>
    <s v=""/>
    <s v="SALUD"/>
    <x v="32"/>
    <x v="12"/>
    <s v="Servicio de Salud Coquimbo"/>
    <s v="Sectorial Salud"/>
    <x v="20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704"/>
    <s v="29.03.298"/>
    <s v="OTRO"/>
    <s v="TRANSFERENCIAS MUNICIPALES  RIO HURTAD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705"/>
    <s v="29.03.298"/>
    <s v="OTRO"/>
    <s v="TRANSFERENCIAS MUNICIPALES  SALAMANC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706"/>
    <s v="29.03.298"/>
    <s v="OTRO"/>
    <s v="TRANSFERENCIAS MUNICIPALES CANE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707"/>
    <s v="29.03.298"/>
    <s v="OTRO"/>
    <s v="TRANSFERENCIAS MUNICIPALES COMBARBA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708"/>
    <s v="29.03.298"/>
    <s v="OTRO"/>
    <s v="TRANSFERENCIAS MUNICIPALES COQUIMB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709"/>
    <s v="29.03.298"/>
    <s v="OTRO"/>
    <s v="TRANSFERENCIAS MUNICIPALES ILLAPEL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710"/>
    <s v="29.03.298"/>
    <s v="OTRO"/>
    <s v="TRANSFERENCIAS MUNICIPALES LA HIGUER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711"/>
    <s v="29.03.298"/>
    <s v="OTRO"/>
    <s v="TRANSFERENCIAS MUNICIPALES LA SEREN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712"/>
    <s v="29.03.298"/>
    <s v="OTRO"/>
    <s v="TRANSFERENCIAS MUNICIPALES LOS VILOS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713"/>
    <s v="29.03.298"/>
    <s v="OTRO"/>
    <s v="TRANSFERENCIAS MUNICIPALES MONTE PATRI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714"/>
    <s v="29.03.298"/>
    <s v="OTRO"/>
    <s v="TRANSFERENCIAS MUNICIPALES OVALLE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715"/>
    <s v="29.03.298"/>
    <s v="OTRO"/>
    <s v="TRANSFERENCIAS MUNICIPALES PAIHUAN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716"/>
    <s v="29.03.298"/>
    <s v="OTRO"/>
    <s v="TRANSFERENCIAS MUNICIPALES PUNITAQUI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717"/>
    <s v="29.03.298"/>
    <s v="OTRO"/>
    <s v="TRANSFERENCIAS MUNICIPALES VICUÑ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718"/>
    <s v="30400382"/>
    <s v="BIP"/>
    <s v="REPOSICION CESFAM EMILIO SCHAFFHAUSER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719"/>
    <s v="30433830"/>
    <s v="BIP"/>
    <s v="CONSERVACION POST-TERREMOTO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0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720"/>
    <s v="30449172"/>
    <s v="BIP"/>
    <s v="CONSERVACION INFRAESTRUCTURA CIERRE DE BRECHAS HOSPITAL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721"/>
    <s v="30458624"/>
    <s v="BIP"/>
    <s v="CONSTRUCCION SAR MARCOS MACUADA, OVALLE.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722"/>
    <s v="30458627"/>
    <s v="BIP"/>
    <s v="CONSTRUCCION SAR MONTE PATRIA, COMUNA DE MONTE PATRIA"/>
    <s v="RS"/>
    <s v="Proyectos (31.02)"/>
    <x v="3"/>
    <x v="0"/>
    <s v="Comunal"/>
    <s v=""/>
    <s v="Monte Patria"/>
    <s v=""/>
    <s v="SALUD"/>
    <x v="32"/>
    <x v="12"/>
    <s v="Servicio de Salud Coquimbo"/>
    <s v="Sectorial Salud"/>
    <x v="0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723"/>
    <s v="30458648"/>
    <s v="BIP"/>
    <s v="CONSTRUCCION SAR CARDENAL  RAÚL SILVA HENRÍQUEZ, LAS CÍAS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724"/>
    <s v="40002659"/>
    <s v="BIP"/>
    <s v="HABILITACION UNIDAD DE MEDICINA HIPERBARICA, HOSPITAL DE COQUIMBO"/>
    <s v="RS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725"/>
    <s v="40004576"/>
    <s v="BIP"/>
    <s v="CONSERVACION INFRAESTRUCTURA HOSPITAL DE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2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726"/>
    <s v="40004577"/>
    <s v="BIP"/>
    <s v="CONSERVACION  INFRAESTRUCTURA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727"/>
    <s v="23.01.011"/>
    <s v="OTRO"/>
    <s v="Subsidio de Enfermedad y Medicina Curativa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728"/>
    <s v="23.01.012"/>
    <s v="OTRO"/>
    <s v="Subsidios por Accidentes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729"/>
    <s v="23.01.013"/>
    <s v="OTRO"/>
    <s v="Subsidio de Reposo Maternal, Art. 196, Código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730"/>
    <s v="23.02.005"/>
    <s v="OTRO"/>
    <s v="Subsidio de Reposo Maternal y Cuidados del Niño"/>
    <s v=""/>
    <s v="Prestaciones de Asistencia Social (23.02)"/>
    <x v="4"/>
    <x v="0"/>
    <s v="Regional"/>
    <s v=""/>
    <s v=""/>
    <s v=""/>
    <s v="SALUD"/>
    <x v="33"/>
    <x v="12"/>
    <s v="Seremi  de Salud"/>
    <s v="Sectorial Salud"/>
    <x v="0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731"/>
    <s v="24.01.003"/>
    <s v="OTRO"/>
    <s v="Programa Nacional de Alimentación Complementaria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732"/>
    <s v="24.01.004"/>
    <s v="OTRO"/>
    <s v="Programa Ampliado de Inmunizaciones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733"/>
    <s v="24.01.007"/>
    <s v="OTRO"/>
    <s v="Programa de Alimentación Complementaria para el Adulto Mayor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734"/>
    <s v="24.03.299"/>
    <s v="OTRO"/>
    <s v="Promoción de la Salud, Atención Primaria Ley N° 19.378"/>
    <s v=""/>
    <s v="A Otras Entidades Públicas (24.03)"/>
    <x v="0"/>
    <x v="0"/>
    <s v="Regional"/>
    <s v=""/>
    <s v=""/>
    <s v=""/>
    <s v="SALUD"/>
    <x v="33"/>
    <x v="12"/>
    <s v="Seremi  de Salud"/>
    <s v="Sectorial Salud"/>
    <x v="0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735"/>
    <s v="24.01.011"/>
    <s v="OTRO"/>
    <s v="Programa de Apoyo al Recién Nacido"/>
    <s v=""/>
    <s v="Al Sector Privado (24.01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24.03.396"/>
    <s v="OTRO"/>
    <s v="Programa Campaña de Invierno"/>
    <s v=""/>
    <s v="A Otras Entidades Públicas (24.03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29"/>
    <s v="OTRO"/>
    <s v="adquisición de activos no financieros"/>
    <s v=""/>
    <s v="ADQUISICIÓN DE ACTIVOS NO FINANCIEROS (29)"/>
    <x v="6"/>
    <x v="0"/>
    <s v="Regional"/>
    <s v=""/>
    <s v=""/>
    <s v=""/>
    <s v="VIVIENDA Y DESARROLLO URBANO"/>
    <x v="35"/>
    <x v="13"/>
    <s v="Servicio de Vivienda y Urbanismo"/>
    <s v="Sectorial Minvu"/>
    <x v="22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738"/>
    <s v="30003943"/>
    <s v="BIP"/>
    <s v="CONSTRUCCION AV JUAN CISTERNAS -LAS TORRES- ACCS NORTE A COQUI"/>
    <s v="RS"/>
    <s v="Proyectos (31.02)"/>
    <x v="3"/>
    <x v="0"/>
    <s v="Comunal"/>
    <s v=""/>
    <s v="Coquimbo,La Serena"/>
    <s v=""/>
    <s v="TRANSPORTE"/>
    <x v="35"/>
    <x v="13"/>
    <s v="Servicio de Vivienda y Urbanismo"/>
    <s v="Sectorial Minvu"/>
    <x v="18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739"/>
    <s v="30071084"/>
    <s v="BIP"/>
    <s v="MEJORAMIENTO AVENIDA LAS TORRES DE OVALLE"/>
    <s v="RS"/>
    <s v="Proyectos (31.02)"/>
    <x v="3"/>
    <x v="1"/>
    <s v="Comunal"/>
    <s v=""/>
    <s v="Ovalle"/>
    <s v=""/>
    <s v="TRANSPORTE"/>
    <x v="35"/>
    <x v="13"/>
    <s v="Servicio de Vivienda y Urbanismo"/>
    <s v="Sectorial, Sectorial Minvu"/>
    <x v="18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740"/>
    <s v="30074297"/>
    <s v="BIP"/>
    <s v="ASISTENCIA TÉCNICA DE OBRAS, PROGRAMA QUIERO MI BARRIO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3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741"/>
    <s v="30075875"/>
    <s v="BIP"/>
    <s v="MEJORAMIENTO AVDAS. PEDRO PABLO MUÑOZ, EL SANTO, LAS GARZAS, LS.-COQ"/>
    <s v="RS"/>
    <s v="Proyectos (31.02)"/>
    <x v="3"/>
    <x v="1"/>
    <s v="Comunal"/>
    <s v=""/>
    <s v="Coquimbo,La Serena"/>
    <s v=""/>
    <s v="TRANSPORTE"/>
    <x v="35"/>
    <x v="13"/>
    <s v="Servicio de Vivienda y Urbanismo"/>
    <s v="Sectorial Minvu"/>
    <x v="18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742"/>
    <s v="30082413"/>
    <s v="BIP"/>
    <s v="MEJORAMIENTO DE PLAZA PUEBLO VIEJO, PUNITAQUI"/>
    <s v="RS"/>
    <s v="Proyectos (31.02)"/>
    <x v="3"/>
    <x v="1"/>
    <s v="Comunal"/>
    <s v=""/>
    <s v="Punitaqui"/>
    <s v=""/>
    <s v="MULTISECTORIAL"/>
    <x v="35"/>
    <x v="13"/>
    <s v="Servicio de Vivienda y Urbanismo"/>
    <s v="Provisiones, Sectorial Minvu"/>
    <x v="0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743"/>
    <s v="30084244"/>
    <s v="BIP"/>
    <s v="REPOSICION PLAZA  CERRILLOS DE TAMAYA, OVALLE"/>
    <s v="RS"/>
    <s v="Proyectos (31.02)"/>
    <x v="3"/>
    <x v="0"/>
    <s v="Comunal"/>
    <s v=""/>
    <s v="Ovalle"/>
    <s v=""/>
    <s v="MULTISECTORIAL"/>
    <x v="35"/>
    <x v="13"/>
    <s v="Servicio de Vivienda y Urbanismo"/>
    <s v="Sectorial Minvu"/>
    <x v="24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744"/>
    <s v="30095966"/>
    <s v="BIP"/>
    <s v="MEJORAMIENTO AVENIDA CUATRO ESQUINAS, LA SEREN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745"/>
    <s v="30109271"/>
    <s v="BIP"/>
    <s v="MEJORAMIENTO PLAZA PUBLICA DE QUILITAPIA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746"/>
    <s v="30117629"/>
    <s v="BIP"/>
    <s v="MEJORAMIENTO Y AMPLIACION DEL EJE AV. LA PAZ - SAN LUIS, OVALLE"/>
    <s v="RS"/>
    <s v="Proyectos (31.02)"/>
    <x v="3"/>
    <x v="0"/>
    <s v="Comunal"/>
    <s v=""/>
    <s v="Ovalle"/>
    <s v=""/>
    <s v="TRANSPORTE"/>
    <x v="35"/>
    <x v="13"/>
    <s v="Servicio de Vivienda y Urbanismo"/>
    <s v="Sectorial Minvu"/>
    <x v="18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17989"/>
    <s v="BIP"/>
    <s v="CONSTRUCCION ESPACIO PUBLICO ROSA VICENCIO, CANELA ALTA, CANELA"/>
    <s v="RS"/>
    <s v="Proyectos (31.02)"/>
    <x v="3"/>
    <x v="0"/>
    <s v="Comunal"/>
    <s v=""/>
    <s v="Canela"/>
    <s v=""/>
    <s v="MULTISECTORIAL"/>
    <x v="35"/>
    <x v="13"/>
    <s v="Servicio de Vivienda y Urbanismo"/>
    <s v="Fndr, Sectorial Minvu"/>
    <x v="26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748"/>
    <s v="30131318"/>
    <s v="BIP"/>
    <s v="CONSTRUCCION RED DE CICLOVIAS EN LA SERENA, PRIMERA ETAPA"/>
    <s v="RS"/>
    <s v="Proyectos (31.02)"/>
    <x v="3"/>
    <x v="0"/>
    <s v="Comunal"/>
    <s v=""/>
    <s v="La Serena"/>
    <s v=""/>
    <s v="TRANSPORTE"/>
    <x v="35"/>
    <x v="13"/>
    <s v="Servicio de Vivienda y Urbanismo"/>
    <s v="Sectorial Minvu"/>
    <x v="0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749"/>
    <s v="30134269"/>
    <s v="BIP"/>
    <s v="MEJORAMIENTO PLAZA DIAGUITAS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4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750"/>
    <s v="30277373"/>
    <s v="BIP"/>
    <s v="MEJORAMIENTO PLAZA DE ARMAS DE COMBARBALÁ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751"/>
    <s v="30292472"/>
    <s v="BIP"/>
    <s v="CONSTRUCCION PUENTE NUEVO LA COMPAÑIA-LA SERENA, REGION DE COQUIMBO"/>
    <s v="RS"/>
    <s v="Proyectos (31.02)"/>
    <x v="3"/>
    <x v="2"/>
    <s v="Comunal"/>
    <s v=""/>
    <s v="La Serena"/>
    <s v=""/>
    <s v="TRANSPORTE"/>
    <x v="35"/>
    <x v="13"/>
    <s v="Servicio de Vivienda y Urbanismo"/>
    <s v="Sectorial Minvu"/>
    <x v="18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752"/>
    <s v="30347124"/>
    <s v="BIP"/>
    <s v="CONSTRUCCION EDIFICIO INSTITUCIONAL SEREMI - SERVIU REG DE COQUIMBO"/>
    <s v="RS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7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353322"/>
    <s v="BIP"/>
    <s v="CONSTRUCCION ESTABLECIMIENTO DE LARGA ESTADÍA LA SERENA"/>
    <s v="RS"/>
    <s v="Proyectos (31.02)"/>
    <x v="3"/>
    <x v="1"/>
    <s v="Comunal"/>
    <s v=""/>
    <s v="La Serena"/>
    <s v=""/>
    <s v="VIVIENDA Y DESARROLLO URBANO"/>
    <x v="35"/>
    <x v="13"/>
    <s v="Servicio de Vivienda y Urbanismo"/>
    <s v="Sectorial Minvu"/>
    <x v="19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754"/>
    <s v="30383472"/>
    <s v="BIP"/>
    <s v="MEJORAMIENTO PARQUE LA PAMPILLA DE SAN ISIDRO DE VICUÑA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8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755"/>
    <s v="30385123"/>
    <s v="BIP"/>
    <s v="CONSTRUCCION PARQUE CERRO GRANDE COMUNA DE LA SERENA"/>
    <s v="Sin Rate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4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756"/>
    <s v="30392334"/>
    <s v="BIP"/>
    <s v="MEJORAMIENTO VIAS DE EVACUACIÓN LOCALIDADES COSTERAS REGION COQUIMBO"/>
    <s v="RS"/>
    <s v="Proyectos (31.02)"/>
    <x v="3"/>
    <x v="1"/>
    <s v="Regional"/>
    <s v=""/>
    <s v=""/>
    <s v=""/>
    <s v="MULTISECTORIAL"/>
    <x v="35"/>
    <x v="13"/>
    <s v="Servicio de Vivienda y Urbanismo"/>
    <s v="Sectorial Minvu"/>
    <x v="29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757"/>
    <s v="30393002"/>
    <s v="BIP"/>
    <s v="MEJORAMIENTO AVENIDA PACIFICO R.FLORES - COSTANER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758"/>
    <s v="30425976"/>
    <s v="OTRO"/>
    <s v="REPOSICION AVENIDA COSTANERA DE COQUIMBO"/>
    <s v="RS"/>
    <s v="Proyectos (31.02)"/>
    <x v="3"/>
    <x v="1"/>
    <s v="Comunal"/>
    <s v=""/>
    <s v="Coquimbo"/>
    <s v=""/>
    <s v="MULTISECTORIAL"/>
    <x v="35"/>
    <x v="13"/>
    <s v="Servicio de Vivienda y Urbanismo"/>
    <s v="Provisiones, Sectorial Minvu"/>
    <x v="29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759"/>
    <s v="30443674-0"/>
    <s v="OTRO"/>
    <s v="CONSERVACIÓN MANTENCIÓN Y SEGURIDAD PARQUE DEPORTIVO LOS LLANOS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5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760"/>
    <s v="30460052"/>
    <s v="BIP"/>
    <s v="CONSERVACION DE MUROS DE PLATAFORMA VIAL REGION DE COQUIMBO"/>
    <s v="Sin Rate"/>
    <s v="Proyectos (31.02)"/>
    <x v="3"/>
    <x v="0"/>
    <s v="Regional"/>
    <s v=""/>
    <s v=""/>
    <s v=""/>
    <s v="MULTISECTORIAL"/>
    <x v="35"/>
    <x v="13"/>
    <s v="Servicio de Vivienda y Urbanismo"/>
    <s v="Sectorial Minvu"/>
    <x v="30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761"/>
    <s v="30460171"/>
    <s v="BIP"/>
    <s v="REPOSICION PLAZA DE ACCESO, LOS VILOS"/>
    <s v="RS"/>
    <s v="Proyectos (31.02)"/>
    <x v="3"/>
    <x v="1"/>
    <s v="Comunal"/>
    <s v=""/>
    <s v="Los Vilos"/>
    <s v=""/>
    <s v="MULTISECTORIAL"/>
    <x v="35"/>
    <x v="13"/>
    <s v="Servicio de Vivienda y Urbanismo"/>
    <s v="Sectorial Minvu"/>
    <x v="24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762"/>
    <s v="30461222"/>
    <s v="BIP"/>
    <s v="MEJORAMIENTO PLAZA EL TAMBO, COMUNA DE VICUÑA"/>
    <s v="RS"/>
    <s v="Proyectos (31.02)"/>
    <x v="3"/>
    <x v="1"/>
    <s v="Comunal"/>
    <s v=""/>
    <s v="Vicuña"/>
    <s v=""/>
    <s v="MULTISECTORIAL"/>
    <x v="35"/>
    <x v="13"/>
    <s v="Servicio de Vivienda y Urbanismo"/>
    <s v="Sectorial Minvu"/>
    <x v="24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763"/>
    <s v="30462577"/>
    <s v="BIP"/>
    <s v="CONSTRUCCIÓN PASEO CALETA DE PEÑUELAS, COQUIMBO"/>
    <s v="Sin Rate"/>
    <s v="Proyectos (31.02)"/>
    <x v="3"/>
    <x v="1"/>
    <s v="Comunal"/>
    <s v=""/>
    <s v="Coquimbo,La Serena"/>
    <s v=""/>
    <s v="MULTISECTORIAL"/>
    <x v="35"/>
    <x v="13"/>
    <s v="Servicio de Vivienda y Urbanismo"/>
    <s v="Sectorial Minvu"/>
    <x v="24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764"/>
    <s v="30464126"/>
    <s v="BIP"/>
    <s v="MEJORAMIENTO PAVIMENTOS PARTICIPATIVOS 26 LLAMADO IV REGION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31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765"/>
    <s v="30464650"/>
    <s v="BIP"/>
    <s v="CONSERVACION MUROS INTERVIVIENDAS PROVINCIA DEL CHOAPA"/>
    <s v="RS"/>
    <s v="Proyectos (31.02)"/>
    <x v="3"/>
    <x v="0"/>
    <s v="Provincial"/>
    <s v="CHOAPA"/>
    <s v=""/>
    <s v=""/>
    <s v="VIVIENDA Y DESARROLLO URBANO"/>
    <x v="35"/>
    <x v="13"/>
    <s v="Servicio de Vivienda y Urbanismo"/>
    <s v="Sectorial Minvu"/>
    <x v="29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766"/>
    <s v="30464688"/>
    <s v="BIP"/>
    <s v="REPOSICION PASEO PEATONAL LOS VILOS"/>
    <s v="Sin Rate"/>
    <s v="Proyectos (31.02)"/>
    <x v="3"/>
    <x v="0"/>
    <s v="Comunal"/>
    <s v=""/>
    <s v="Los Vilos"/>
    <s v=""/>
    <s v="MULTISECTORIAL"/>
    <x v="35"/>
    <x v="13"/>
    <s v="Servicio de Vivienda y Urbanismo"/>
    <s v="Sectorial Minvu"/>
    <x v="24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767"/>
    <s v="30464690"/>
    <s v="BIP"/>
    <s v="CONSTRUCCION PASEO PEATONAL COSTANERA RIO CHOAPA"/>
    <s v="Sin Rate"/>
    <s v="Proyectos (31.02)"/>
    <x v="3"/>
    <x v="0"/>
    <s v="Comunal"/>
    <s v=""/>
    <s v="Salamanca"/>
    <s v=""/>
    <s v="VIVIENDA Y DESARROLLO URBANO"/>
    <x v="35"/>
    <x v="13"/>
    <s v="Servicio de Vivienda y Urbanismo"/>
    <s v="Sectorial Minvu"/>
    <x v="24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768"/>
    <s v="30480674"/>
    <s v="BIP"/>
    <s v="MEJORAMIENTO GESTION SECTOR CENTRO DE COQUIMBO"/>
    <s v="RS"/>
    <s v="Proyectos (31.02)"/>
    <x v="3"/>
    <x v="0"/>
    <s v="Comunal"/>
    <s v=""/>
    <s v="Coquimbo"/>
    <s v=""/>
    <s v="TRANSPORTE"/>
    <x v="35"/>
    <x v="13"/>
    <s v="Servicio de Vivienda y Urbanismo"/>
    <s v="Sectorial Minvu"/>
    <x v="18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769"/>
    <s v="30484167"/>
    <s v="BIP"/>
    <s v="CONSTRUCCIÓN PARQUE URBANO DEL ENCUENTRO COMUNITARIO, DE LA COMUAN DE PUNITAQUI"/>
    <s v="Sin Rate"/>
    <s v="Proyectos (31.02)"/>
    <x v="3"/>
    <x v="1"/>
    <s v="Comunal"/>
    <s v=""/>
    <s v="Punitaqui"/>
    <s v=""/>
    <s v="MULTISECTORIAL"/>
    <x v="35"/>
    <x v="13"/>
    <s v="Servicio de Vivienda y Urbanismo"/>
    <s v="Fndr, Sectorial Minvu"/>
    <x v="24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770"/>
    <s v="30484338"/>
    <s v="BIP"/>
    <s v="PAVIEMENTOS PARTICIPATIVOS 27 LLAMADO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18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771"/>
    <s v="30484353"/>
    <s v="BIP"/>
    <s v="REPOSICIÓN AVENIDA COSTANERA COQUIMBO ETAPA II"/>
    <s v="Sin Rate"/>
    <s v="Proyectos (31.02)"/>
    <x v="3"/>
    <x v="0"/>
    <s v="Comunal"/>
    <s v=""/>
    <s v="Coquimbo"/>
    <s v=""/>
    <s v="MULTISECTORIAL"/>
    <x v="35"/>
    <x v="13"/>
    <s v="Servicio de Vivienda y Urbanismo"/>
    <s v="Sectorial Minvu"/>
    <x v="24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484767"/>
    <s v="BIP"/>
    <s v="CONSERVACIÓN VIVIENDA ADULTO MAYOR AÑO 2017 REGIÓN DE COQUIMBO"/>
    <s v="Sin Rate"/>
    <s v="Proyectos (31.02)"/>
    <x v="3"/>
    <x v="0"/>
    <s v="Provincial"/>
    <s v="CHOAPA,ELQUI,LIMARI"/>
    <s v=""/>
    <s v=""/>
    <s v="VIVIENDA Y DESARROLLO URBANO"/>
    <x v="35"/>
    <x v="13"/>
    <s v="Servicio de Vivienda y Urbanismo"/>
    <s v="Sectorial Minvu"/>
    <x v="32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773"/>
    <s v="32.02"/>
    <s v="OTRO"/>
    <s v="PRESTAMOS SUBSIDIOS HABITACIONALES"/>
    <s v=""/>
    <s v="Hipotecarios (32.02)"/>
    <x v="5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774"/>
    <s v="33.01.028"/>
    <s v="OTRO"/>
    <s v="Subsidio de Proteccion al Patrimonio Familiar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775"/>
    <s v="33.01.127"/>
    <s v="OTRO"/>
    <s v="subsidios leasing habitacion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776"/>
    <s v="33.01.132"/>
    <s v="OTRO"/>
    <s v="Sistema Integrado de Subsidio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777"/>
    <s v="33.01.133"/>
    <s v="OTRO"/>
    <s v="Fondo Solidario de Elección de Vivienda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778"/>
    <s v="33.01.136"/>
    <s v="OTRO"/>
    <s v="Programa Habitabilidad Rur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779"/>
    <s v="33.01.137"/>
    <s v="OTRO"/>
    <s v="Subsidio Extraordinario de Reactivación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780"/>
    <s v="33.01.138"/>
    <s v="OTRO"/>
    <s v="PROGRAMA DE INTEGRACIÓN SOCIA Y TERRITORI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781"/>
    <s v="33.03.102"/>
    <s v="OTRO"/>
    <s v="MUNICIPALIDADES PARA EL PROGRAMA RECUPERACIÓN DE BARRIOS"/>
    <s v=""/>
    <s v="A otras entidades Publicas (33.03)"/>
    <x v="1"/>
    <x v="0"/>
    <s v="Regional"/>
    <s v=""/>
    <s v=""/>
    <s v=""/>
    <s v="VIVIENDA Y DESARROLLO URBANO"/>
    <x v="35"/>
    <x v="13"/>
    <s v="Servicio de Vivienda y Urbanismo"/>
    <s v="Sectorial Minvu"/>
    <x v="24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782"/>
    <s v="40003821"/>
    <s v="BIP"/>
    <s v="CONSERVACION MUROS PLATAFORMA VIAL, RECONSTRUCCION LLUVIAS"/>
    <s v="Sin Rate"/>
    <s v="Proyectos (31.02)"/>
    <x v="3"/>
    <x v="0"/>
    <s v="Regional"/>
    <s v=""/>
    <s v=""/>
    <s v=""/>
    <s v="VIVIENDA Y DESARROLLO URBANO"/>
    <x v="35"/>
    <x v="13"/>
    <s v="Servicio de Vivienda y Urbanismo"/>
    <s v="Sectorial Minvu"/>
    <x v="24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783"/>
    <s v="30100749"/>
    <s v="OTRO"/>
    <s v="DIAGNOSTICO CATASTRO SUBDIVISIONES Y CAMBIOS DE USO DE SUELO, COQUIMBO"/>
    <s v=""/>
    <s v="Servicios Técnicos y Profesionales (22.11)"/>
    <x v="2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784"/>
    <s v="30291474"/>
    <s v="BIP"/>
    <s v="ACTUALIZACION ADECUACIÓN FORMULACIÓN PLAN REGULADOR COMUNAL DE RIO HURTADO"/>
    <s v=""/>
    <s v="Servicios Técnicos y Profesionales (22.11)"/>
    <x v="2"/>
    <x v="0"/>
    <s v="Comunal"/>
    <s v=""/>
    <s v="Rio Hurtado"/>
    <s v=""/>
    <s v="VIVIENDA Y DESARROLLO URBANO"/>
    <x v="36"/>
    <x v="13"/>
    <s v="Seremi de Vivienda y Urbanismo"/>
    <s v="Sectorial Minvu"/>
    <x v="0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785"/>
    <s v="30462590"/>
    <s v="BIP"/>
    <s v="ACTUALIZACION PLAN REGULADOR INTERCOMUNAL DE LA PROVINCIA DE LIMARI"/>
    <s v=""/>
    <s v="Servicios Técnicos y Profesionales (22.11)"/>
    <x v="2"/>
    <x v="0"/>
    <s v="Provincial"/>
    <s v="LIMARI"/>
    <s v=""/>
    <s v=""/>
    <s v="VIVIENDA Y DESARROLLO URBANO"/>
    <x v="36"/>
    <x v="13"/>
    <s v="Seremi de Vivienda y Urbanismo"/>
    <s v="Sectorial Minvu"/>
    <x v="0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786"/>
    <s v="30466238"/>
    <s v="BIP"/>
    <s v="ACTUALIZACION ADECUACION PRC DE LOS VILOS PICHIDANGUI"/>
    <s v=""/>
    <s v="Servicios Técnicos y Profesionales (22.11)"/>
    <x v="2"/>
    <x v="0"/>
    <s v="Comunal"/>
    <s v=""/>
    <s v="Los Vilos"/>
    <s v=""/>
    <s v="VIVIENDA Y DESARROLLO URBANO"/>
    <x v="36"/>
    <x v="13"/>
    <s v="Seremi de Vivienda y Urbanismo"/>
    <s v="Sectorial Minvu"/>
    <x v="0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787"/>
    <s v="30484090"/>
    <s v="BIP"/>
    <s v="Plan Seccional ZCH Comuna de Monte Patria"/>
    <s v=""/>
    <s v="Servicios Técnicos y Profesionales (22.11)"/>
    <x v="2"/>
    <x v="0"/>
    <s v="Comunal"/>
    <s v=""/>
    <s v="Monte Patria"/>
    <s v=""/>
    <s v="VIVIENDA Y DESARROLLO URBANO"/>
    <x v="36"/>
    <x v="13"/>
    <s v="Seremi de Vivienda y Urbanismo"/>
    <s v="Sectorial Minvu"/>
    <x v="0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788"/>
    <s v="33.03.002"/>
    <s v="OTRO"/>
    <s v="Municipalidades Para El Programa Recuperación De Barri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789"/>
    <s v="33.03.003"/>
    <s v="OTRO"/>
    <s v="Municipalidades para el Programa Aldeas y Campament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790"/>
    <s v="40003236"/>
    <s v="BIP"/>
    <s v="DIAGNOSTICO PLAN MAESTRO  BARRIO BAQUEDANO, COQUIMBO"/>
    <s v="RS"/>
    <s v="Estudios Básicos (31.01)"/>
    <x v="3"/>
    <x v="0"/>
    <s v="Comunal"/>
    <s v=""/>
    <s v="Coquimbo"/>
    <s v=""/>
    <s v="VIVIENDA Y DESARROLLO URBANO"/>
    <x v="36"/>
    <x v="13"/>
    <s v="Seremi de Vivienda y Urbanismo"/>
    <s v="Sectorial Minvu"/>
    <x v="33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24.01.002"/>
    <s v="OTRO"/>
    <s v="Gestión y Normalización de Inmuebles fiscales.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792"/>
    <s v="24.01.003"/>
    <s v="OTRO"/>
    <s v="Normalización de la cartera de postulaciones a propiedad fiscal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793"/>
    <s v="24.01.004"/>
    <s v="OTRO"/>
    <s v="Programa de gestión de la propiedad fiscal en relación a los pueblos indígenas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794"/>
    <s v="24.01.007"/>
    <s v="OTRO"/>
    <s v="Programa Regularización Rezago de la Pequeña Propiedad Raíz"/>
    <s v=""/>
    <s v="Al Sector Privado (24.01)"/>
    <x v="0"/>
    <x v="0"/>
    <s v="Regional"/>
    <s v=""/>
    <s v=""/>
    <s v=""/>
    <s v="VIVIENDA Y DESARROLLO URBANO"/>
    <x v="37"/>
    <x v="14"/>
    <s v="Seremi de Bienes Nacionales"/>
    <s v="Sectorial Bienes Nacionales"/>
    <x v="0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795"/>
    <s v="24.01.079"/>
    <s v="OTRO"/>
    <s v="Apoyo Actividades Pesca Artesanal"/>
    <s v=""/>
    <s v="Al Sector Privado (24.01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24.03.002"/>
    <s v="OTRO"/>
    <s v="Cumplimiento Art. 173 Ley Nro 18.892 - Fondo Administración Pesquero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797"/>
    <s v="24.03.054"/>
    <s v="OTRO"/>
    <s v="Fondo de Investigación Pesquera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798"/>
    <s v="24.03.475"/>
    <s v="OTRO"/>
    <s v="Bonificación cultivo y repoblamiento de algas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3.01.008"/>
    <s v="OTRO"/>
    <s v="ADQUISICIÓN DE EQUIPAMIENTO PARA LA OPERACIÓN DE CENTROS DE DESEMBARQUE ARTESANAL, ID 5186-91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800"/>
    <s v="33.01.008"/>
    <s v="OTRO"/>
    <s v="ADQUISICIÓN DE LINTERNAS PARA EL CULTIVO DEL RECURSO OSTIÓN DEL NORTE, EN LA BAHÍA DE TONGOY, REGIÓN DE COQUIMBO ID 5186-92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801"/>
    <s v="33.01.008"/>
    <s v="OTRO"/>
    <s v="ADQUISICIÓN DE RADIOBALIZAS DE EMERGENCIA EPIRB PARA PESCADORES ARTESANALES DE LA MACROZONA CENTRO DEL PAÍS ID 5186-97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802"/>
    <s v="33.01.008"/>
    <s v="OTRO"/>
    <s v="ADQUISICIÓN DE UN CAMIÓN JAC URBAN HFC1061 E5, CON CAPACIDAD DE CARGA DE 5.560 KG, OC 5186-202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803"/>
    <s v="33.01.008"/>
    <s v="OTRO"/>
    <s v="ASISTENCIA TÉCNICA PARA EL DESARROLLO DE ACTIVIDADES DE COMPLEMENTO A LA FIESTA DE SAN PEDRO EN NUEVE CALETAS DE CHILE, ID 5186-14-L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804"/>
    <s v="33.01.008"/>
    <s v="OTRO"/>
    <s v="CONTRATACIÓN CONSULTORÍAS DIAGNÓSTICO Y CARACTERIZACIÓN FORMULACIÓN PLANES DESARROLLO ÁREAS DE MANEJO ID 5186-82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805"/>
    <s v="33.01.008"/>
    <s v="OTRO"/>
    <s v="FERIA DEL PESCADO 2018, “YO COMO PESCA’O” , OC 5186-135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806"/>
    <s v="33.01.008"/>
    <s v="OTRO"/>
    <s v="Fondo de Fomento de la Pesca Artesanal  Gastos de Operación 20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807"/>
    <s v="33.01.008"/>
    <s v="OTRO"/>
    <s v="PARTICIPACIÓN FESTIVAL ÑAM SANTIAGO DE COCINA, CERRO SANTA LUCÍA SANTIAGO, OC 5186-97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808"/>
    <s v="33.01.008"/>
    <s v="OTRO"/>
    <s v="SERVICIOS EXTENSIONISMO ACUÍCOLA PARA IDENTIFICACIÓN NECESIDADES PRESENTES EN DESARROLLO DE ACTIVIDADES ACUICULTURA SECTOR ARTESANAL, OC 5186-76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809"/>
    <s v="33.01.008"/>
    <s v="OTRO"/>
    <s v="SERVICIOS PROFESIONALES ESPECIALIZADOS 6099-2-IN18 OC 5186-33-SE19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810"/>
    <s v="33.01.008"/>
    <s v="OTRO"/>
    <s v="SERVICIOS PROFESIONALES ESPECIALIZADOS IDENTIFICACIÓN NECESIDADES EN EL DESARROLLO ACTIVIDADES DE ACUICULTURA PARA EL SECTOR ARTESANAL OC 5186-68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811"/>
    <s v="33.01.008"/>
    <s v="OTRO"/>
    <s v="SUSCRIPCIÓN CONTRATO SUMINISTRO ADQUISICIÓN EQUIP. BUCEO PARA PESCADORES MACRO ZONA CENTRO ID 5186-54-LR17(OC 2018 5186-130-SE18 y 5186-165-SE18)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812"/>
    <s v="33.01.008"/>
    <s v="OTRO"/>
    <s v="SUSCRIPCIÓN CONTRATO SUMINISTRO PARA REALIZACIÓN DE ESTUDIOS DE SEGUIMIENTO EN ÁREAS DE MANEJO Y EXPLOTACIÓN DE RECURSOS BENTÓNICOS, ID 5186-88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813"/>
    <s v="33.01.008"/>
    <s v="OTRO"/>
    <s v="SUSCRIPCIÓN DE UN CONTRATO DE SUMINISTRO PARA ADQUISICIÓN RADIOBALIZAS DE EMERGENCIA (EPIRB) PESCADORES ARTESANALES MACROZONA CENTRO ID 5186-57-LR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814"/>
    <s v="33.01.008"/>
    <s v="OTRO"/>
    <s v="“YO COMPRO PESCA ARTESANAL” - FERIA GASTRONÓMICA  AÑO 2018, OC 5186-103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815"/>
    <s v="24.01.132"/>
    <s v="OTRO"/>
    <s v="Programa Vacaciones Tercera Edad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816"/>
    <s v="24.01.133"/>
    <s v="OTRO"/>
    <s v="Programa Gira de Estudio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817"/>
    <s v="24.01.135"/>
    <s v="OTRO"/>
    <s v="Programa Turismo Familiar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818"/>
    <s v="24.03.477"/>
    <s v="OTRO"/>
    <s v="Indice de Costo al Transporte Terrestre (ICCT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819"/>
    <s v="24.03.492"/>
    <s v="OTRO"/>
    <s v="Programa de estadísticas económ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820"/>
    <s v="24.03.493"/>
    <s v="OTRO"/>
    <s v="Programa de Infraestructura Estadíst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821"/>
    <s v="24.03.494"/>
    <s v="OTRO"/>
    <s v="Programa de Estadísticas de Hogare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822"/>
    <s v="24.03.502"/>
    <s v="OTRO"/>
    <s v="ENCUESTA NACIONAL URBANA DE SEGURIDAD CIUDADANA (ENUSC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823"/>
    <s v="24.03.608"/>
    <s v="OTRO"/>
    <s v="Estudios Población General - SENDA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824"/>
    <s v="24.01.090"/>
    <s v="OTRO"/>
    <s v="ESTUDIO DE SEGUIMIENTO AREA DE MANEJO &quot;LA PENA&quot; (SINDICATO DE TRABAJADORES  LA PENA DL) LA HIGUERA 17PIAM1-89383"/>
    <s v=""/>
    <s v="Al Sector Privado (24.01)"/>
    <x v="0"/>
    <x v="0"/>
    <s v="Comunal"/>
    <s v=""/>
    <s v="La Higuera"/>
    <s v=""/>
    <s v="PESCA"/>
    <x v="42"/>
    <x v="15"/>
    <s v="Corporación de Fomento de la Producción"/>
    <s v="Sectorial Economía, Fomento y Reconstrucción"/>
    <x v="0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825"/>
    <s v="24.01.090"/>
    <s v="OTRO"/>
    <s v="INICIATIVAS DE FOMENTO INTEGRADOS  IFI MEJORAMIENTO DE LA COMPETITIVIDAD DEL ASTROTURISMO REGION DE COQUIMBO (ASOEX JS) 17IFI-86863 FIC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6"/>
    <s v="24.01.090"/>
    <s v="OTRO"/>
    <s v="PROGRAMA DE DESARROLLO DE PROVEEDORES PDP COMPETITIVO PARA EMPRESAS LOCALES DE ANDACOLLO (ASOEX EV) ANDACOLLO 16PDP-63731-3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827"/>
    <s v="24.01.090"/>
    <s v="OTRO"/>
    <s v="PROGRAMA DE FOMENTO DE LA CALIDAD Y LA PRODUCTIVIDAD FOCAL ALFATOUR, SELLO Q (ASOEX JS) COQUIMBO 18FOAVI-98363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828"/>
    <s v="24.01.090"/>
    <s v="OTRO"/>
    <s v="PROGRAMA DE FOMENTO DE LA CALIDAD Y LA PRODUCTIVIDAD FOCAL CERTIFICACION ISO MYC (COPEVAL JS) LA SERENA 18FOAVI-98917"/>
    <s v=""/>
    <s v="Al Sector Privado (24.01)"/>
    <x v="0"/>
    <x v="0"/>
    <s v="Comunal"/>
    <s v=""/>
    <s v="La Serena"/>
    <s v=""/>
    <s v="VIVIENDA Y DESARROLLO URBANO"/>
    <x v="42"/>
    <x v="15"/>
    <s v="Corporación de Fomento de la Producción"/>
    <s v="Sectorial Economía, Fomento y Reconstrucción"/>
    <x v="0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24.01.090"/>
    <s v="OTRO"/>
    <s v="PROGRAMA DE FOMENTO DE LA CALIDAD Y LA PRODUCTIVIDAD FOCAL CONSTRUCCION ALIG (ASOEX JS) COQUIMBO 18FOAVI-97866"/>
    <s v=""/>
    <s v="Al Sector Privado (24.01)"/>
    <x v="0"/>
    <x v="0"/>
    <s v="Comunal"/>
    <s v=""/>
    <s v="Coquimb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0"/>
    <s v="24.01.090"/>
    <s v="OTRO"/>
    <s v="PROGRAMA DE FOMENTO DE LA CALIDAD Y LA PRODUCTIVIDAD FOCAL DE CALIDAD ISO 9001:2015, DIMAJOL (ASOEX JS) COQUIMBO 18FOAVI-98366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831"/>
    <s v="24.01.090"/>
    <s v="OTRO"/>
    <s v="PROGRAMA DE FOMENTO DE LA CALIDAD Y LA PRODUCTIVIDAD FOCAL DISTRIBUIDORA DE PRODUCTOS PARA LA MINERÍA (COPEVAL JS) REGION DE COQUIMBO 18FOAVI-98930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832"/>
    <s v="24.01.090"/>
    <s v="OTRO"/>
    <s v="PROGRAMA DE FOMENTO DE LA CALIDAD Y LA PRODUCTIVIDAD FOCAL GREGORIO ROJAS (ASOEX JS) ANDACOLLO 18FOAVI-97856"/>
    <s v=""/>
    <s v="Al Sector Privado (24.01)"/>
    <x v="0"/>
    <x v="0"/>
    <s v="Comunal"/>
    <s v=""/>
    <s v="Andacoll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3"/>
    <s v="24.01.090"/>
    <s v="OTRO"/>
    <s v="PROGRAMA DE FOMENTO DE LA CALIDAD Y LA PRODUCTIVIDAD FOCAL INGENIERIA CARRIZO LTDA.Q (ASOEX JS) ANDACOLLO 18FOAVI-98382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4"/>
    <s v="24.01.090"/>
    <s v="OTRO"/>
    <s v="PROGRAMA DE FOMENTO DE LA CALIDAD Y LA PRODUCTIVIDAD FOCAL SERVICIO DE MANTENCION Y ASEO (ASOEX JS) LA SERENA 18FOAVI-97894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835"/>
    <s v="24.01.090"/>
    <s v="OTRO"/>
    <s v="PROGRAMA DE FOMENTO DE LA CALIDAD Y LA PRODUCTIVIDAD FOCAL SISTEMA DE GESTIÓN DE CALIDAD METALMOR SPA (CODESSER JS) COQUIMBO 18FOAVI-98920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836"/>
    <s v="24.01.090"/>
    <s v="OTRO"/>
    <s v="PROGRAMA DE FORMACION PARA LA COMPETITIVIDAD PFC COMPETENCIAS EN ASTROTURISMO (ASOEX BL) REGION DE COQUIMBO 18PFC-97241"/>
    <s v=""/>
    <s v="Al Sector Privado (24.01)"/>
    <x v="0"/>
    <x v="0"/>
    <s v="Regional"/>
    <s v=""/>
    <s v=""/>
    <s v=""/>
    <s v="TURISMO Y COMERCIO"/>
    <x v="42"/>
    <x v="15"/>
    <s v="Corporación de Fomento de la Producción"/>
    <s v="Sectorial Economía, Fomento y Reconstrucción"/>
    <x v="0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837"/>
    <s v="24.01.090"/>
    <s v="OTRO"/>
    <s v="PROGRAMA DE FORMACION PARA LA COMPETITIVIDAD PFC DATA SCIENCE EN EL CAMPO DE LA ASTROINFORMÁTICA (ASOEX FC) SERENA 18PFC-94047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838"/>
    <s v="24.01.090"/>
    <s v="OTRO"/>
    <s v="PROGRAMA DE FORMACION PARA LA COMPETITIVIDAD PFC MODELACIÓN Y REVISIÓN DE PROYECTOS EN BIM DE LA CONSTRUCCIÓN (ASOEX EV) 18PFC-93190 REGIONAL"/>
    <s v=""/>
    <s v="Al Sector Privado (24.01)"/>
    <x v="0"/>
    <x v="0"/>
    <s v="Regional"/>
    <s v=""/>
    <s v=""/>
    <s v=""/>
    <s v="VIVIENDA Y DESARROLLO URBANO"/>
    <x v="42"/>
    <x v="15"/>
    <s v="Corporación de Fomento de la Producción"/>
    <s v="Sectorial Economía, Fomento y Reconstrucción"/>
    <x v="0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839"/>
    <s v="24.01.090"/>
    <s v="OTRO"/>
    <s v="Programas de Fomento (Saldo por Ejecutar)"/>
    <s v=""/>
    <s v="Al Sector Privado (24.01)"/>
    <x v="0"/>
    <x v="0"/>
    <s v="Regional"/>
    <s v=""/>
    <s v=""/>
    <s v=""/>
    <s v="MULTISECTORIAL"/>
    <x v="42"/>
    <x v="15"/>
    <s v="Corporación de Fomento de la Producción"/>
    <s v="Sectorial Economía, Fomento y Reconstrucción"/>
    <x v="0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0"/>
    <s v="24.01.090"/>
    <s v="OTRO"/>
    <s v="PROYECTO DE FOMENTO PROFO CLUSTER COMERCIAL Y DEPORTIVO PUCLARO (CODESSER BL)  VICUÑA 17PROFO-84789-2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841"/>
    <s v="24.01.090"/>
    <s v="OTRO"/>
    <s v="PROYECTO DE FOMENTO PROFO CONSORCIO ACL (ARQUITECTURA, CONSTRUCCION Y LOGISTICA) (CODESSER DL) VICUNA Y LA SERENA 15PROF-46463-3"/>
    <s v=""/>
    <s v="Al Sector Privado (24.01)"/>
    <x v="0"/>
    <x v="0"/>
    <s v="Comunal"/>
    <s v=""/>
    <s v="Vicuña,La Serena"/>
    <s v=""/>
    <s v="VIVIENDA Y DESARROLLO URBANO"/>
    <x v="42"/>
    <x v="15"/>
    <s v="Corporación de Fomento de la Producción"/>
    <s v="Sectorial Economía, Fomento y Reconstrucción"/>
    <x v="0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842"/>
    <s v="24.01.090"/>
    <s v="OTRO"/>
    <s v="PROYECTO DE FOMENTO PROFO DISFRUTA COQUIMBO (ASOEX JS)  LA SERENA 17PROFO-81441-2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843"/>
    <s v="24.01.090"/>
    <s v="OTRO"/>
    <s v="PROYECTO DE FOMENTO PROFO ELQUI, DESTINO ASTRONÓMICO INTERNACIONAL (CODESSER JS)  PAIHUANO 17PROFO-80877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4"/>
    <s v="24.01.090"/>
    <s v="OTRO"/>
    <s v="PROYECTO DE FOMENTO PROFO EXPANSIÓN DE SERVICIOS INDUSTRIALES Y MINERÍA (CODESSER FC) ANDACOLLO Y LA SERENA 17PROFO-72999-2"/>
    <s v=""/>
    <s v="Al Sector Privado (24.01)"/>
    <x v="0"/>
    <x v="0"/>
    <s v="Comunal"/>
    <s v=""/>
    <s v="Andacollo,La Serena"/>
    <s v=""/>
    <s v="MINERIA"/>
    <x v="42"/>
    <x v="15"/>
    <s v="Corporación de Fomento de la Producción"/>
    <s v="Sectorial Economía, Fomento y Reconstrucción"/>
    <x v="0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845"/>
    <s v="24.01.090"/>
    <s v="OTRO"/>
    <s v="PROYECTO DE FOMENTO PROFO EXPORTACION DE ALGAS PARDAS (ASOEX. BL) COQUIMBO OVALLE Y LA LIGUA 15PROF-43655-4"/>
    <s v=""/>
    <s v="Al Sector Privado (24.01)"/>
    <x v="0"/>
    <x v="0"/>
    <s v="Comunal"/>
    <s v=""/>
    <s v="Ovalle,Coquimbo"/>
    <s v=""/>
    <s v="PESCA"/>
    <x v="42"/>
    <x v="15"/>
    <s v="Corporación de Fomento de la Producción"/>
    <s v="Sectorial Economía, Fomento y Reconstrucción"/>
    <x v="0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846"/>
    <s v="24.01.090"/>
    <s v="OTRO"/>
    <s v="PROYECTO DE FOMENTO PROFO SOLUCIONES HIDRICAS Y ENERGETICAS (CODESSER AV)  LA SERENA 17PROFO-86835-2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847"/>
    <s v="24.01.095"/>
    <s v="OTRO"/>
    <s v="AGRÍCOLA PROGRAMA DE PREINVERSION EN RIEGO PIR REPARACIÓN CANAL VENADO  (CODESSER DL) RÍO HURTADO 18PIRN-97366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48"/>
    <s v="24.01.095"/>
    <s v="OTRO"/>
    <s v="Fomento Productivo Agropecuari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24.01.095"/>
    <s v="OTRO"/>
    <s v="NODO FORTALECIMIENTO PYMES UVA DE MESA - VALLE DEL ELQUI (ASOEX FC) PROVINCIA DEL ELQUI 17NODO-89091-2"/>
    <s v=""/>
    <s v="Al Sector Privado (24.01)"/>
    <x v="0"/>
    <x v="0"/>
    <s v="Provincial"/>
    <s v="ELQUI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850"/>
    <s v="24.01.095"/>
    <s v="OTRO"/>
    <s v="PROGRAMA DE DESARROLLO DE PROVEEDORES PDP APOYO MANEJO HIDRICO PARA AGRICOLAS CAPEL (ASOEX DG) MONTE PATRIA, PUNITAQUI, OVALLE 16PDP-67678-3"/>
    <s v=""/>
    <s v="Al Sector Privado (24.01)"/>
    <x v="0"/>
    <x v="0"/>
    <s v="Comunal"/>
    <s v=""/>
    <s v="Ovalle,Punitaqui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851"/>
    <s v="24.01.095"/>
    <s v="OTRO"/>
    <s v="PROGRAMA DE DESARROLLO DE PROVEEDORES PDP CHOAPA WALNUTS (CODESSER DG) SALAMANCA, ILLAPEL Y LOS VILOS 16PDP-57789-3"/>
    <s v=""/>
    <s v="Al Sector Privado (24.01)"/>
    <x v="0"/>
    <x v="0"/>
    <s v="Comunal"/>
    <s v=""/>
    <s v="Salamanca,Illapel,Los Vilos"/>
    <s v=""/>
    <s v="RECURSOS NATURALES Y MEDIO AMBIENTE"/>
    <x v="42"/>
    <x v="15"/>
    <s v="Corporación de Fomento de la Producción"/>
    <s v="Sectorial Economía, Fomento y Reconstrucción"/>
    <x v="0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852"/>
    <s v="24.01.095"/>
    <s v="OTRO"/>
    <s v="PROGRAMA DE DESARROLLO DE PROVEEDORES PDP EXSER NORTE INOCUIDAD Y RECAMBIO VARIETAL (GEDES AV) PAIHUANO, MONTEPATRIA Y VICUÑA 17PDP-88312-2"/>
    <s v=""/>
    <s v="Al Sector Privado (24.01)"/>
    <x v="0"/>
    <x v="0"/>
    <s v="Comunal"/>
    <s v=""/>
    <s v="Paihuano,Vicuñ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853"/>
    <s v="24.01.095"/>
    <s v="OTRO"/>
    <s v="PROGRAMA DE FOMENTO DE LA CALIDAD Y LA PRODUCTIVIDAD FOCAL CERTIFICACIÓN ORGANICA PARA ARANDANOS - AGRI PARAISO (GEDES JS) PUNITAQUI 18FOAVI-97091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854"/>
    <s v="24.01.095"/>
    <s v="OTRO"/>
    <s v="PROGRAMA DE FOMENTO DE LA CALIDAD Y LA PRODUCTIVIDAD FOCAL CLEMENTINA -  UVA DE MESA JOSE VALENZUELA (GEDES JS) MONTE PATRIA 18FOAVI-9707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5"/>
    <s v="24.01.095"/>
    <s v="OTRO"/>
    <s v="PROGRAMA DE FOMENTO DE LA CALIDAD Y LA PRODUCTIVIDAD FOCAL GLOBALGAP  CÍTRICOS - AGRÍCOLA VALLE SANTA INÉS (GEDES JS) COQUIMBO 18FOAVI-97082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6"/>
    <s v="24.01.095"/>
    <s v="OTRO"/>
    <s v="PROGRAMA DE FOMENTO DE LA CALIDAD Y LA PRODUCTIVIDAD FOCAL GLOBALGAP ARANDANOS - JAIME ROBLES ESPINOZA (GEDES JS) OVALLE 18FOAVI-9709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7"/>
    <s v="24.01.095"/>
    <s v="OTRO"/>
    <s v="PROGRAMA DE FOMENTO DE LA CALIDAD Y LA PRODUCTIVIDAD FOCAL GLOBALGAP ARANDANOS AGRICOLA Y COMERCIAL PARAISO (GEDES JS) PUNITAQUI 18FOAVI-97085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8"/>
    <s v="24.01.095"/>
    <s v="OTRO"/>
    <s v="PROGRAMA DE FOMENTO DE LA CALIDAD Y LA PRODUCTIVIDAD FOCAL GLOBALGAP CÍTRICOS  AGRÍCOLA CALLEGARI S.A. (GEDES JS) LA SERENA 18FOAVI-97086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9"/>
    <s v="24.01.095"/>
    <s v="OTRO"/>
    <s v="PROGRAMA DE FOMENTO DE LA CALIDAD Y LA PRODUCTIVIDAD FOCAL GLOBALGAP UVA DE MESA - CLARA CARMONA (GEDES JS) MONTE PATRIA 18FOAVI-97088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0"/>
    <s v="24.01.095"/>
    <s v="OTRO"/>
    <s v="PROGRAMA DE FOMENTO DE LA CALIDAD Y LA PRODUCTIVIDAD FOCAL GLOBALGAP UVA DE MESA - GONZALO CARMONA JOPIA (GEDES JS) MONTE PATRIA 18FOAVI-9709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1"/>
    <s v="24.01.095"/>
    <s v="OTRO"/>
    <s v="PROGRAMA DE FOMENTO DE LA CALIDAD Y LA PRODUCTIVIDAD FOCAL GLOBALGAP UVA DE MESA - MISAEL HERRERA CASTIZAGA (GEDES JS) MONTE PATRIA 18FOAVI-9708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2"/>
    <s v="24.01.095"/>
    <s v="OTRO"/>
    <s v="PROGRAMA DE FOMENTO DE LA CALIDAD Y LA PRODUCTIVIDAD FOCAL GLOBALGAP V5.1 CLEMENTINAS - AGRÍCOLA CENTINELA (GEDES JS) COMBARBALÁ 18FOAVI-97081"/>
    <s v=""/>
    <s v="Al Sector Privado (24.01)"/>
    <x v="0"/>
    <x v="0"/>
    <s v="Comunal"/>
    <s v=""/>
    <s v="Combarbal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3"/>
    <s v="24.01.095"/>
    <s v="OTRO"/>
    <s v="PROGRAMA DE FOMENTO DE LA CALIDAD Y LA PRODUCTIVIDAD FOCAL IMPLEMENTACIÓN  GESTIÓN DE CALIDAD JUAN ANDRES (ASOEX JS) MONTE PATRIA  18FOAVI-931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864"/>
    <s v="24.01.095"/>
    <s v="OTRO"/>
    <s v="PROGRAMA DE FOMENTO DE LA CALIDAD Y LA PRODUCTIVIDAD FOCAL PROTOCOLO DE INOCUIDAD GLOBALGAP (GEDES JS) MONTE PATRIA 18FOAVI-97080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865"/>
    <s v="24.01.095"/>
    <s v="OTRO"/>
    <s v="PROGRAMA DE FOMENTO DE LA CALIDAD Y LA PRODUCTIVIDAD FOCAL UVA DE MESA - AGRÍCOLA VILLANUEVA ARANCIBIA (GEDES JS) MONTE PATRIA 18FOAVI-9708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6"/>
    <s v="24.01.095"/>
    <s v="OTRO"/>
    <s v="PROGRAMA DE FOMENTO DE LA CALIDAD Y LA PRODUCTIVIDAD FOCAL UVA DE MESA - SOC. AGRÍCOLA LOS TURNOS (GEDES JS) MONTE PATRIA 18FOAVI-970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7"/>
    <s v="24.01.095"/>
    <s v="OTRO"/>
    <s v="PROGRAMA DE PREINVERSION EN RIEGO PIR  ENTUBACIÓN PARCIAL CANAL LOS LEICES, (CODESSER DL) OVALLE 18PIRN-9736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68"/>
    <s v="24.01.095"/>
    <s v="OTRO"/>
    <s v="PROGRAMA DE PREINVERSION EN RIEGO PIR  REPARACIÓN CANAL VERTIENTE (CODESSER DL) RÍO HURTADO 18PIRN-9736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69"/>
    <s v="24.01.095"/>
    <s v="OTRO"/>
    <s v="PROGRAMA DE PREINVERSION EN RIEGO PIR CANAL TEBAL, ETAPA Nº 4, RIO CHALINGA (CODESSER DG) SALAMANCA 18PIRN-9701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0"/>
    <s v="24.01.095"/>
    <s v="OTRO"/>
    <s v="PROGRAMA DE PREINVERSION EN RIEGO PIR CONSTRUCCIÓN DE COMPUERTAS Y AFORADORES (ASOEX DL) MONTE PATRIA 18PIRN-9764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871"/>
    <s v="24.01.095"/>
    <s v="OTRO"/>
    <s v="PROGRAMA DE PREINVERSION EN RIEGO PIR ENTUBACIÓN CANAL SAUCE (CODESSER DL) RIO HURTADO 18PIRN-97371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872"/>
    <s v="24.01.095"/>
    <s v="OTRO"/>
    <s v="PROGRAMA DE PREINVERSION EN RIEGO PIR ENTUBACIÓN PARCIAL CANAL ARENAL (CODESSER DL) MONTE PATRIA 18PIRN-9834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3"/>
    <s v="24.01.095"/>
    <s v="OTRO"/>
    <s v="PROGRAMA DE PREINVERSION EN RIEGO PIR ENTUBACIÓN PARCIAL CANAL II (CODESSER DL) OVALLE 18PIRN-9736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4"/>
    <s v="24.01.095"/>
    <s v="OTRO"/>
    <s v="PROGRAMA DE PREINVERSION EN RIEGO PIR ENTUBACIÓN PARCIAL CANAL MOLLAR (CODESSER DL) MONTE PATRIA 18PIRN-98343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5"/>
    <s v="24.01.095"/>
    <s v="OTRO"/>
    <s v="PROGRAMA DE PREINVERSION EN RIEGO PIR ENTUBACIÓN PARCIAL CANAL SANTA ROSA (CODESSER DL) OVALLE 18PIRN-97667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6"/>
    <s v="24.01.095"/>
    <s v="OTRO"/>
    <s v="PROGRAMA DE PREINVERSION EN RIEGO PIR ENTUBACION TUBERIA DE HDPE CORRUGADA CANAL  MARAVILLAL (CODESSER DG) SALAMANCA 18PIRN-97023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7"/>
    <s v="24.01.095"/>
    <s v="OTRO"/>
    <s v="PROGRAMA DE PREINVERSION EN RIEGO PIR INSTALACION DE COMPUERTAS PREDIALES, CANAL BATUCO DE CHALINGA (CODESSER DG)  18PIRN-9699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878"/>
    <s v="24.01.095"/>
    <s v="OTRO"/>
    <s v="PROGRAMA DE PREINVERSION EN RIEGO PIR INSTALACION DE COMPUERTAS PREDIALES, CANAL CHILCAS (CODESSER DG) SALAMANCA 18PIRN-9702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9"/>
    <s v="24.01.095"/>
    <s v="OTRO"/>
    <s v="PROGRAMA DE PREINVERSION EN RIEGO PIR INSTALACION SISTEMA TELEMETRICO DE MEDICION DE CAUDALES (ASOEX JS) PAIHUANO 18PIRN-10040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80"/>
    <s v="24.01.095"/>
    <s v="OTRO"/>
    <s v="PROGRAMA DE PREINVERSION EN RIEGO PIR MEJORAMIENTO CANAL ESPANTA LA VIRGEN (CODESER JS) VICUÑA 18PIRN-98327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881"/>
    <s v="24.01.095"/>
    <s v="OTRO"/>
    <s v="PROGRAMA DE PREINVERSION EN RIEGO PIR MEJORAMIENTO CANAL SAN CARLOS Y LA HIGUERA ETAPA 1 (COPEVAL JS) VICUNA 18PIRN-97500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882"/>
    <s v="24.01.095"/>
    <s v="OTRO"/>
    <s v="PROGRAMA DE PREINVERSION EN RIEGO PIR MEJORAMIENTO PARCIAL CANAL COCINERA (ASOEX DG) ILLAPEL 18PIRN-97280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883"/>
    <s v="24.01.095"/>
    <s v="OTRO"/>
    <s v="PROGRAMA DE PREINVERSION EN RIEGO PIR MEJORAMIENTO PARCIAL CANAL COQUIMBITO (ASOEX JS) LA SERENA 18PIRN-99029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884"/>
    <s v="24.01.095"/>
    <s v="OTRO"/>
    <s v="PROGRAMA DE PREINVERSION EN RIEGO PIR MEJORAMIENTO PARCIAL CANAL PUNTILLA (COPEVAL JS) VICUÑA 18PIRN-97498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5"/>
    <s v="24.01.095"/>
    <s v="OTRO"/>
    <s v="PROGRAMA DE PREINVERSION EN RIEGO PIR MEJORAMIENTO PARCIAL CANAL VARILLAR ALTO (COPEVAL JS) VICUNA 18PIRN-97499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6"/>
    <s v="24.01.095"/>
    <s v="OTRO"/>
    <s v="PROGRAMA DE PREINVERSION EN RIEGO PIR REHABILITACIÓN E IMPERMEABILIZACIÓN DE TRANQUES (ASOEX JS) COQUIMBO 18PIRN-97648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887"/>
    <s v="24.01.095"/>
    <s v="OTRO"/>
    <s v="PROGRAMA DE PREINVERSION EN RIEGO PIR REPARACIÓN CANAL ALGARROBO ALTO (COPEVAL DL) OVALLE 18PIRN-9830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8"/>
    <s v="24.01.095"/>
    <s v="OTRO"/>
    <s v="PROGRAMA DE PREINVERSION EN RIEGO PIR REPARACIÓN CANAL ALGARROBO BAJO Y PIZARRINA (COPEVAL DL) OVALLE 18PIRN-98304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9"/>
    <s v="24.01.095"/>
    <s v="OTRO"/>
    <s v="PROGRAMA DE PREINVERSION EN RIEGO PIR REPARACIÓN CANAL CANUTAL  (CODESSER DL) RÍO HURTADO 18PIRN-9736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0"/>
    <s v="24.01.095"/>
    <s v="OTRO"/>
    <s v="PROGRAMA DE PREINVERSION EN RIEGO PIR REPARACION CANAL DERIVADO CAMPO LINDO (CODESSER DL) OVALLE 18PIRN-9832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1"/>
    <s v="24.01.095"/>
    <s v="OTRO"/>
    <s v="PROGRAMA DE PREINVERSION EN RIEGO PIR REPARACION CANAL DERIVADO GRANEROS (CODESER DL) OVALLE 18PIRN-98308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892"/>
    <s v="24.01.095"/>
    <s v="OTRO"/>
    <s v="PROGRAMA DE PREINVERSION EN RIEGO PIR REPARACIÓN CANAL DERIVADO LOUERDES (CODESSER DL) OVALLE 18PIRN-9832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3"/>
    <s v="24.01.095"/>
    <s v="OTRO"/>
    <s v="PROGRAMA DE PREINVERSION EN RIEGO PIR REPARACION CANAL LOS LEONES (CODESSER DL) RIO HURTADO 18PIRN-9737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4"/>
    <s v="24.01.095"/>
    <s v="OTRO"/>
    <s v="PROGRAMA DE PREINVERSION EN RIEGO PIR REPARACIÓN CANAL MOLLACAS (ASOEX DL) MONTE PATRIA 18PIRN-9764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895"/>
    <s v="24.01.095"/>
    <s v="OTRO"/>
    <s v="PROGRAMA DE PREINVERSION EN RIEGO PIR REPARACIÓN CANAL PANTEÓN (CODESSER DL) RIO HURTADO 18PIRN-9737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6"/>
    <s v="24.01.095"/>
    <s v="OTRO"/>
    <s v="PROGRAMA DE PREINVERSION EN RIEGO PIR REPARACION CANAL SANTA GERTRUDIS (COPEVAL DL) PAIHUANO 18PIRN-9749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897"/>
    <s v="24.01.095"/>
    <s v="OTRO"/>
    <s v="PROGRAMA DE PREINVERSION EN RIEGO PIR REPARACION CANAL TABALI (COPEVAL DL) OVALLE 18PIRN-9830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8"/>
    <s v="24.01.095"/>
    <s v="OTRO"/>
    <s v="PROGRAMA DE PREINVERSION EN RIEGO PIR REPARACION CANAL TOMESITO (COPEVAL DL) OVALLE 18PIRN-9830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9"/>
    <s v="24.01.095"/>
    <s v="OTRO"/>
    <s v="PROGRAMA DE PREINVERSION EN RIEGO PIR REPARACIÓN Y CONSTRUCCIÓN DE AFORADORES (ASOEX DG) ILLAPEL 18PIRN-97258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900"/>
    <s v="24.01.095"/>
    <s v="OTRO"/>
    <s v="PROGRAMA DE PREINVERSION EN RIEGO PIR REVESTIMIENTO DE COMPUERTAS , CANAL MOLINO DE TRANQUILLA (CODESSER DG) SALAMANCA 18PIRN-96991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1"/>
    <s v="24.01.095"/>
    <s v="OTRO"/>
    <s v="PROGRAMA DE PREINVERSION EN RIEGO PIR REVESTIMIENTO DE COMPUERTAS, CANAL ARBOLEDA GRANDE (CODESSER DG) SALAMANCA 18PIRN-9701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902"/>
    <s v="24.01.095"/>
    <s v="OTRO"/>
    <s v="PROGRAMA DE PREINVERSION EN RIEGO PIR REVESTIMIENTO E INSTALACION DE COMPUERTAS PREDIALES, CANAL MINCHA SUR (CODESSER DG) CANELA 18PIRN-97025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3"/>
    <s v="24.01.095"/>
    <s v="OTRO"/>
    <s v="PROGRAMA DE PREINVERSION EN RIEGO PIR REVESTIMIENTO E INSTALACION DE COMPUERTAS, CANAL RODADERO (CODESSER DG) SALAMANCA 18PIRN-969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4"/>
    <s v="24.01.095"/>
    <s v="OTRO"/>
    <s v="PROGRAMA DE PREINVERSION EN RIEGO PIR REVESTIMIENTO EN HORMIGON ARMADO, CANAL SAN PEDRO (CODESSER DG) SALAMANCA 18PIRN-9702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5"/>
    <s v="24.01.095"/>
    <s v="OTRO"/>
    <s v="PROGRAMA DE PREINVERSION EN RIEGO PIR REVESTIMIENTO PARCIAL CANAL MILLAHUE (CODESSER DG) CANELA 18PIRN-97568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906"/>
    <s v="24.01.095"/>
    <s v="OTRO"/>
    <s v="PROGRAMA DE PREINVERSION EN RIEGO PIR REVESTIMIENTO PARCIAL EN HORMIGON ARMADO CANAL SILVANO (CODESSER DG) SALAMANCA 18PIRN-97024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7"/>
    <s v="24.01.095"/>
    <s v="OTRO"/>
    <s v="PROGRAMA DE PREINVERSION EN RIEGO PIR SISTEMA DE MONITOREO DE LA CALIDAD DE AGUAS (CODESSER DG) SALAMANCA 18PIRN-975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908"/>
    <s v="24.01.095"/>
    <s v="OTRO"/>
    <s v="PROYECTO DE FOMENTO PROFO EXPORTADORA PEDREGAL (CODESER DG) MONTEPATRIA Y OVALLE 17PROFO-74613-2"/>
    <s v=""/>
    <s v="Al Sector Privado (24.01)"/>
    <x v="0"/>
    <x v="0"/>
    <s v="Comunal"/>
    <s v=""/>
    <s v="Ovalle,Monte Patria"/>
    <s v=""/>
    <s v="TURISMO Y COMERCIO"/>
    <x v="42"/>
    <x v="15"/>
    <s v="Corporación de Fomento de la Producción"/>
    <s v="Sectorial Economía, Fomento y Reconstrucción"/>
    <x v="0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909"/>
    <s v="24.01.095"/>
    <s v="OTRO"/>
    <s v="PROYECTO DE FOMENTO PROFO FORTALECIMIENTO DE LA COMERCIALIZACIÓN PISCO  (CODESSER JS)  REGION DE COQUIMBO 16PROFO-70956-3"/>
    <s v=""/>
    <s v="Al Sector Privado (24.01)"/>
    <x v="0"/>
    <x v="0"/>
    <s v="Regional"/>
    <s v="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910"/>
    <s v="24.01.095"/>
    <s v="OTRO"/>
    <s v="PROYECTO DE FOMENTO PROFO PARA LA EXPORTACION (COPEVAL DG)  MONTE PATRIA 17PROFO-80894-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911"/>
    <s v="24.01.095"/>
    <s v="OTRO"/>
    <s v="PROYECTO DE FOMENTO PROFO PRODUCCION Y COMERCIALIZACION DE AJIES Y OTRAS ESPECIES GOURMET (ASOEX AV)  PAIHUANO 17PROFO-87751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2"/>
    <s v="24.01.122"/>
    <s v="OTRO"/>
    <s v="NODO DE EXPORTACION PARA PROVEEDORES DE LA INDUSTRIA MINERA (COPEVAL EV) LA SERENA Y COQUIMBO 17NODO-87287-2"/>
    <s v=""/>
    <s v="Al Sector Privado (24.01)"/>
    <x v="0"/>
    <x v="0"/>
    <s v="Comunal"/>
    <s v=""/>
    <s v="Coquimbo,La Serena"/>
    <s v=""/>
    <s v="MINERIA"/>
    <x v="42"/>
    <x v="15"/>
    <s v="Corporación de Fomento de la Producción"/>
    <s v="Sectorial Economía, Fomento y Reconstrucción"/>
    <x v="0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913"/>
    <s v="24.01.122"/>
    <s v="OTRO"/>
    <s v="NODO LOCACIONES FILMICAS REGION DE COQUIMBO (CODESSER DL) LA SERENA OVALLE  PAIHUANO MONTE PATRIA Y COMBARBALA 17NODO-89124-2"/>
    <s v=""/>
    <s v="Al Sector Privado (24.01)"/>
    <x v="0"/>
    <x v="0"/>
    <s v="Comunal"/>
    <s v=""/>
    <s v="Ovalle,Paihuano,Combarbala,La Serena,Monte Patria"/>
    <s v=""/>
    <s v="TURISMO Y COMERCIO"/>
    <x v="42"/>
    <x v="15"/>
    <s v="Corporación de Fomento de la Producción"/>
    <s v="Sectorial Economía, Fomento y Reconstrucción"/>
    <x v="0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914"/>
    <s v="24.01.122"/>
    <s v="OTRO"/>
    <s v="NODO POSICIONAMIENTO INTERNACIONAL DE DESTINO VALLE DE ELQUI (CODESSER BL) VICUNA Y PAIHUANO 18NODO-89860"/>
    <s v=""/>
    <s v="Al Sector Privado (24.01)"/>
    <x v="0"/>
    <x v="0"/>
    <s v="Comunal"/>
    <s v=""/>
    <s v="Paihuano,Vicuña"/>
    <s v=""/>
    <s v="TURISMO Y COMERCIO"/>
    <x v="42"/>
    <x v="15"/>
    <s v="Corporación de Fomento de la Producción"/>
    <s v="Sectorial Economía, Fomento y Reconstrucción"/>
    <x v="0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915"/>
    <s v="24.01.122"/>
    <s v="OTRO"/>
    <s v="NODO TURISMO WELLNESS 2017 (COPEVAL JS) (LA SERENA, COQUIMBO, VICUÑA, PAIHUANO) 17NODO-88708-2"/>
    <s v=""/>
    <s v="Al Sector Privado (24.01)"/>
    <x v="0"/>
    <x v="0"/>
    <s v="Comunal"/>
    <s v=""/>
    <s v="Paihuano,Vicuña,Coquimbo,La Serena"/>
    <s v=""/>
    <s v="TURISMO Y COMERCIO"/>
    <x v="42"/>
    <x v="15"/>
    <s v="Corporación de Fomento de la Producción"/>
    <s v="Sectorial Economía, Fomento y Reconstrucción"/>
    <x v="0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916"/>
    <s v="24.01/03"/>
    <s v="OTRO"/>
    <s v="ALAMBIQUE ELECTRICO PARA INDUSTRIA PISCO (SOCIEDAD DE INVERSIONES Y SERVICIOS EL SANTO LTDA FJ) LA SERENA 17PIREL-88507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917"/>
    <s v="24.01/03"/>
    <s v="OTRO"/>
    <s v="BIENES PUBLICOS PARA LA COMPETITIVIDAD REGIONAL ANALISIS HIDROGEOLOGICO PARA POZOS EN CUENCA DE LIMARI (HIDROGESTION FJ) LIMARI 17BPCR-89146 FIC"/>
    <s v=""/>
    <s v="Al Sector Privado (24.01)"/>
    <x v="0"/>
    <x v="0"/>
    <s v="Provincial"/>
    <s v="LIMARI"/>
    <s v=""/>
    <s v=""/>
    <s v="RECURSOS HIDRICOS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8"/>
    <s v="24.01/03"/>
    <s v="OTRO"/>
    <s v="BIENES PUBLICOS PARA LA COMPETITIVIDAD REGIONAL OPORTUNIDADES Y POTENCIAL DE DESECHOS DE JIBIA Y OSTION (FUNDACION CHILE FJ) REGIONAL 17BPCR-81497 FIC"/>
    <s v=""/>
    <s v="Al Sector Privado (24.01)"/>
    <x v="0"/>
    <x v="0"/>
    <s v="Comunal"/>
    <s v=""/>
    <s v="Canela,Coquimbo,La Higuera,La Serena,Los Vilos"/>
    <s v=""/>
    <s v="RECURSOS NATURALES Y MEDIO AMBIENTE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9"/>
    <s v="24.01/03"/>
    <s v="OTRO"/>
    <s v="CENTROS TECNOLOGICOS PARA LA INNOVACION: CENTRO DE INNOVACION Y DESARROLLO PARA UNA ACUICULTURA SOSTENIBLE (CINNDAS) REGIONAL 15PCTI-46284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920"/>
    <s v="24.01/03"/>
    <s v="OTRO"/>
    <s v="CONTRATOS TECNOLÓGICOS DESARROLLO DE MEMBRANAS POLIMÉRICAS (MINERA MONTE ALTO CG) COMBARBALA 18COTE-89637"/>
    <s v=""/>
    <s v="Al Sector Privado (24.01)"/>
    <x v="0"/>
    <x v="0"/>
    <s v="Comunal"/>
    <s v=""/>
    <s v="Combarbala"/>
    <s v=""/>
    <s v="MINERIA"/>
    <x v="42"/>
    <x v="15"/>
    <s v="Corporación de Fomento de la Producción"/>
    <s v="Sectorial Economía, Fomento y Reconstrucción"/>
    <x v="0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921"/>
    <s v="24.01/03"/>
    <s v="OTRO"/>
    <s v="CONTRATOS TECNOLOGICOS GENERACION DE RECUBRIMIENTO COMESTIBLE DE LANGOSTINOS Y CAMARONES (WYS EXPORTS S.P.A. SL)COQUIMBO 18COTE-89737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922"/>
    <s v="24.01/03"/>
    <s v="OTRO"/>
    <s v="DESARROLLO DE PROCESO DE TRATAMIENTO DE RESIDUO DE UVA PISQUERA PARA REUTILIZAR AGUA EN USO INDUSTRIAL Y/O USO HUMANO (CAPEL FJ)  VICUÑA 18ITE1-90709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923"/>
    <s v="24.01/03"/>
    <s v="OTRO"/>
    <s v="DESARROLLO DE UN PROTOTIPO DE SOPA MARINA READY TO COOK (SOCIEDAD DISTRIBUIDORA PRODUCTOS DEL MAR LIMITADA) COQUIMBO 17VIP-87850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924"/>
    <s v="24.01/03"/>
    <s v="OTRO"/>
    <s v="DESARROLLO DE UNA PASTA CON ANTIOXIDANTES MICROENCAPSULADOS DEL PELON Y/O HOJAS DEL NOGAL (NUECES DEL CHOAPA) SALAMANCA 18COTE-8958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925"/>
    <s v="24.01/03"/>
    <s v="OTRO"/>
    <s v="MEJORAMIENTO DE LA ACTIVIDAD BACTERIANA (FAKU SPA) LA SERENA 17VIP-87971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926"/>
    <s v="24.01/03"/>
    <s v="OTRO"/>
    <s v="MITIGACION DE POLVO EN DESCARGA DE MINERAL (GOLDEN WEST INDUSTRIES FJ) LA SERENA 17PIREL-88521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927"/>
    <s v="24.01/03"/>
    <s v="OTRO"/>
    <s v="PROGRAMA DE DIFUSION TECNOLOGICA PDT CULTIVO COJINOBA DEL NORTE (UNIVERSIDAD CATOLICA DEL NORTE AV) COQUIMBO, LA HIGUERA Y  LOS VILOS 17PDT2-88940"/>
    <s v=""/>
    <s v="Al Sector Privado (24.01)"/>
    <x v="0"/>
    <x v="0"/>
    <s v="Comunal"/>
    <s v=""/>
    <s v="Coquimbo,La Higuera,Los Vilos"/>
    <s v=""/>
    <s v="PESCA"/>
    <x v="42"/>
    <x v="15"/>
    <s v="Corporación de Fomento de la Producción"/>
    <s v="Sectorial Economía, Fomento y Reconstrucción"/>
    <x v="0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928"/>
    <s v="24.01/03"/>
    <s v="OTRO"/>
    <s v="PROGRAMA DE DIFUSION TECNOLOGICA PDT DESARROLLO DE PANADERIA INTELIGENTE (INNOVATIVA DESARROLLO EMPRESARIAL FJ) COQUIMBO Y LA SERENA 17PDT2-88840"/>
    <s v=""/>
    <s v="Al Sector Privado (24.01)"/>
    <x v="0"/>
    <x v="0"/>
    <s v="Comunal"/>
    <s v=""/>
    <s v="Coquimbo,La Serena"/>
    <s v=""/>
    <s v="TURISMO Y COMERCIO"/>
    <x v="42"/>
    <x v="15"/>
    <s v="Corporación de Fomento de la Producción"/>
    <s v="Sectorial Economía, Fomento y Reconstrucción"/>
    <x v="0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929"/>
    <s v="24.01/03"/>
    <s v="OTRO"/>
    <s v="PROGRAMA DE DIFUSION TECNOLOGICA PDT DIGITALIZACION PARA GESTION Y DESARROLLO AGRICOLA (J.VIGILANCIA RIO HURTADO FJ) OVALLE Y RIO HURTADO 17PDT2-88928"/>
    <s v=""/>
    <s v="Al Sector Privado (24.01)"/>
    <x v="0"/>
    <x v="0"/>
    <s v="Comunal"/>
    <s v=""/>
    <s v="Ovalle,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930"/>
    <s v="24.01/03"/>
    <s v="OTRO"/>
    <s v="PROGRAMA DE DIFUSION TECNOLOGICA PDT MODELO DE RECAMBIO VARIETAL (ASOEX FJ) PUNITAQUI VICUÑA PAIHUANO MONTEPATRIA OVALLE Y COMBARBALA 17PDT2-88941"/>
    <s v=""/>
    <s v="Al Sector Privado (24.01)"/>
    <x v="0"/>
    <x v="0"/>
    <s v="Comunal"/>
    <s v=""/>
    <s v="Ovalle,Paihuano,Punitaqui,Vicuña,Combarbal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931"/>
    <s v="24.01/03"/>
    <s v="OTRO"/>
    <s v="PROGRAMA DE DIFUSION TECNOLOGICA PDT PARA AUMENTO DE CAPACIDAD EXTRACTIVA DE FAENAS PEQUEÑA MINERIA (IDEA GROUP FC) ANDACOLLO MONTEPATRIA 17PDT2-88948"/>
    <s v=""/>
    <s v="Al Sector Privado (24.01)"/>
    <x v="0"/>
    <x v="0"/>
    <s v="Comunal"/>
    <s v=""/>
    <s v="Andacollo,Monte Patria"/>
    <s v=""/>
    <s v="MINERIA"/>
    <x v="42"/>
    <x v="15"/>
    <s v="Corporación de Fomento de la Producción"/>
    <s v="Sectorial Economía, Fomento y Reconstrucción"/>
    <x v="0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932"/>
    <s v="24.01/03"/>
    <s v="OTRO"/>
    <s v="Programa de Innovación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33"/>
    <s v="24.01/03"/>
    <s v="OTRO"/>
    <s v="PROGRAMA TECNOLÓGICO COMPLEMENTARIO A PDACH CULTIVO DE CORVINA (CILUS GILBERTI) (FUNDACIÓN CHILE) REGIONAL 15PTEC-45862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934"/>
    <s v="24.01/03"/>
    <s v="OTRO"/>
    <s v="PROGRAMA TECNOLOGICO ESTRATEGICO (PTEC) EN CONGRIO COLORADO Y DORADO (COLORADO CHILE) REGIONAL 15PTEC-47381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935"/>
    <s v="24.01/03"/>
    <s v="OTRO"/>
    <s v="PROTOTIPO TRATAMIENTO DE AGUA RESIDUAL CON TECNOLOGIA BIOTEXTIL (CDH INGENIERIA LIMITADA FC) LA SERENA 17PIREL-88570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936"/>
    <s v="24.01/03"/>
    <s v="OTRO"/>
    <s v="SISTEMA EXPERTO DE MONITOREO DE SISTEMAS CONTRA INCENDIO (ARTICULOS DE SEGURIDAD WILUG AV) COQUIMBO 17PIREL-88572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937"/>
    <s v="24.01/03E"/>
    <s v="OTRO"/>
    <s v="CAPITAL SEMILLA DAPI (IGNACIO JAVIER GARAFULICH ROJAS CJ) COQUIMBO, 17CS-86063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8"/>
    <s v="24.01/03E"/>
    <s v="OTRO"/>
    <s v="CAPITAL SEMILLA PEG IT (GUILLERMO PATRICIO MUÑOZ SOTO PC) COQUIMBO 17CS-78064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9"/>
    <s v="24.01/03E"/>
    <s v="OTRO"/>
    <s v="CAPITAL SEMILLA REDUBICUA (REDUBICUA SPA JD) LA SERENA 18CS-95958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940"/>
    <s v="24.01/03E"/>
    <s v="OTRO"/>
    <s v="CAPITAL SEMILLA WIBBOT (NICOLAS MAURICIO ALFARO QUINTEROS CJ) LA SERENA, 17CS-85978"/>
    <s v=""/>
    <s v="Al Sector Privado (24.01)"/>
    <x v="0"/>
    <x v="0"/>
    <s v="Comunal"/>
    <s v=""/>
    <s v="La Serena"/>
    <s v=""/>
    <s v="EDUCACION, CULTURA Y PATRIMON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41"/>
    <s v="24.01/03E"/>
    <s v="OTRO"/>
    <s v="PROGRAMA DE APOYO AL ENTORNO PARA EL EMPRENDIMIENTO INNOVADOR REGIONAL EMPRENDE ROBOTICO (EMPRENDEJOVEN CJ) COQUIMBO 17PAEI-86870"/>
    <s v=""/>
    <s v="Al Sector Privado (24.01)"/>
    <x v="0"/>
    <x v="0"/>
    <s v="Comunal"/>
    <s v=""/>
    <s v="Coquimbo"/>
    <s v=""/>
    <s v="EDUCACION, CULTURA Y PATRIMONIO"/>
    <x v="42"/>
    <x v="15"/>
    <s v="Corporación de Fomento de la Producción"/>
    <s v="Sectorial Economía, Fomento y Reconstrucción"/>
    <x v="0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942"/>
    <s v="24.01/03E"/>
    <s v="OTRO"/>
    <s v="PROGRAMA DE APOYO AL ENTORNO PARA EMPRENDIMIENTO INNOVADOR REGIONAL SUMMIT PAIS DIGITAL 2018 (FUNDACIÓN PAIS DIGITAL EG) COQUIMBO 18PAEI-91635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943"/>
    <s v="24.01/03E"/>
    <s v="OTRO"/>
    <s v="Programa de Emprendimient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24.01.131"/>
    <s v="OTRO"/>
    <s v="CRECE, Fondo de desarrollo de negoci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945"/>
    <s v="24.01.131"/>
    <s v="OTRO"/>
    <s v="Almacenes de Chile Coquimbo"/>
    <s v=""/>
    <s v="Al Sector Privado (24.01)"/>
    <x v="0"/>
    <x v="0"/>
    <s v="Regional"/>
    <s v=""/>
    <s v=""/>
    <s v=""/>
    <s v="TURISMO Y COMERCIO"/>
    <x v="43"/>
    <x v="15"/>
    <s v="Servicio de Cooperación Técnica"/>
    <s v="Sectorial Economía, Fomento y Reconstrucción"/>
    <x v="0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946"/>
    <s v="24.01.131"/>
    <s v="OTRO"/>
    <s v="Mejora Negocios, asesorías empresarial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947"/>
    <s v="24.01.131"/>
    <s v="OTRO"/>
    <s v="Redes de Oportunidades de negocio"/>
    <s v=""/>
    <s v="Al Sector Privado (24.01)"/>
    <x v="0"/>
    <x v="0"/>
    <s v="Provincial"/>
    <s v="CHOAPA,ELQUI,LIMARI"/>
    <s v=""/>
    <s v=""/>
    <s v="MULTISECTORIAL"/>
    <x v="43"/>
    <x v="15"/>
    <s v="Servicio de Cooperación Técnica"/>
    <s v="Sectorial Economía, Fomento y Reconstrucción"/>
    <x v="0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948"/>
    <s v="24.01.132"/>
    <s v="OTRO"/>
    <s v="EMPRENDE, Capital Semilla y Abeja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949"/>
    <s v="24.01.132"/>
    <s v="OTRO"/>
    <s v="Punto Mipe Región de Coquimbo"/>
    <s v=""/>
    <s v="Al Sector Privado (24.01)"/>
    <x v="0"/>
    <x v="0"/>
    <s v="Comunal"/>
    <s v=""/>
    <s v="La Serena"/>
    <s v=""/>
    <s v="MULTISECTORIAL"/>
    <x v="43"/>
    <x v="15"/>
    <s v="Servicio de Cooperación Técnica"/>
    <s v="Sectorial Economía, Fomento y Reconstrucción"/>
    <x v="0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950"/>
    <s v="24.01.133"/>
    <s v="OTRO"/>
    <s v="Fondo de ferias libr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951"/>
    <s v="24.01.133"/>
    <s v="OTRO"/>
    <s v="Juntos, fondo para negocios asociativ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952"/>
    <s v="24.01.133"/>
    <s v="OTRO"/>
    <s v="Programa de Fortalecimiento Gremial y Cooperativo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953"/>
    <s v="30415525"/>
    <s v="BIP"/>
    <s v="AMPLIACION ESCUELA FORMACION DE CARABINEROS, GRUPO OVALLE"/>
    <s v="RS"/>
    <s v="Proyectos (31.02)"/>
    <x v="3"/>
    <x v="0"/>
    <s v="Comunal"/>
    <s v=""/>
    <s v="Ovalle"/>
    <s v=""/>
    <s v="SEGURIDAD PUBLICA"/>
    <x v="44"/>
    <x v="16"/>
    <s v="Carabineros de Chile"/>
    <s v="Sectorial Interior"/>
    <x v="35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54"/>
    <s v="30420652"/>
    <s v="BIP"/>
    <s v="REPOSICION 5Âª COMISARÃ�A VICUÃ‘A, PLAN CUADRANTE VICUÃ‘A"/>
    <s v="RS"/>
    <s v="Proyectos (31.02)"/>
    <x v="3"/>
    <x v="0"/>
    <s v="Comunal"/>
    <s v=""/>
    <s v="Vicuña"/>
    <s v=""/>
    <s v="SEGURIDAD PUBLICA"/>
    <x v="44"/>
    <x v="16"/>
    <s v="Carabineros de Chile"/>
    <s v="Sectorial, Sectorial Interior"/>
    <x v="36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955"/>
    <s v="1"/>
    <s v="OTRO"/>
    <s v="Pagos a Concesionario Aeroportuario La Florida"/>
    <s v=""/>
    <s v="Al Sector Privado (33.01)"/>
    <x v="1"/>
    <x v="0"/>
    <s v="Comunal"/>
    <s v=""/>
    <s v="La Serena"/>
    <s v=""/>
    <s v="SEGURIDAD PUBLICA"/>
    <x v="45"/>
    <x v="16"/>
    <s v="Direccion General de Aeronautica Civil"/>
    <s v="Sectorial Defensa"/>
    <x v="0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956"/>
    <s v="30125721"/>
    <s v="BIP"/>
    <s v="Mejoramiento Uso y Regulación de Recursos Hídricos en el Río Mostazal, Comuna de Monte Patria, IV Región."/>
    <s v="RS"/>
    <s v="Proyectos (31.02)"/>
    <x v="3"/>
    <x v="2"/>
    <s v="Comunal"/>
    <s v=""/>
    <s v="Monte Patria"/>
    <s v=""/>
    <s v="RECURSOS NATURALES Y MEDIO AMBIENTE"/>
    <x v="46"/>
    <x v="17"/>
    <s v="Comisión Nacional de Riego"/>
    <s v="Sectorial Agricultura"/>
    <x v="0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957"/>
    <s v="30460071"/>
    <s v="BIP"/>
    <s v="TRANSFERENCIA PARA MEJORAR GESTIÓN DEL RECURSO HÍDRICO RÍO CHALINGA"/>
    <s v="RS"/>
    <s v="Programas de Inversión (31.03)"/>
    <x v="3"/>
    <x v="0"/>
    <s v="Comunal"/>
    <s v=""/>
    <s v="Salamanca"/>
    <s v=""/>
    <s v="RECURSOS NATURALES Y MEDIO AMBIENTE"/>
    <x v="46"/>
    <x v="17"/>
    <s v="Comisión Nacional de Riego"/>
    <s v="Sectorial Agricultura"/>
    <x v="0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958"/>
    <s v="30468101"/>
    <s v="BIP"/>
    <s v="MEJORAMIENTO DE CONDUCCIÓN Y DISTRIBUCIÓN DE AGUA VALLE RIO PAMA"/>
    <s v="RS"/>
    <s v="Proyectos (31.02)"/>
    <x v="3"/>
    <x v="0"/>
    <s v="Comunal"/>
    <s v=""/>
    <s v="Combarbala"/>
    <s v=""/>
    <s v="RECURSOS NATURALES Y MEDIO AMBIENTE"/>
    <x v="46"/>
    <x v="17"/>
    <s v="Comisión Nacional de Riego"/>
    <s v="Sectorial Agricultura"/>
    <x v="0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959"/>
    <s v="30469144"/>
    <s v="BIP"/>
    <s v="Transferencia Tecnol para mejorar gestion del riego en Choapa Bajo"/>
    <s v="RS"/>
    <s v="Programas de Inversión (31.03)"/>
    <x v="3"/>
    <x v="0"/>
    <s v="Comunal"/>
    <s v=""/>
    <s v="Canela"/>
    <s v=""/>
    <s v="RECURSOS NATURALES Y MEDIO AMBIENTE"/>
    <x v="46"/>
    <x v="17"/>
    <s v="Comisión Nacional de Riego"/>
    <s v="Sectorial Agricultura"/>
    <x v="0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960"/>
    <s v="33.01.001"/>
    <s v="OTRO"/>
    <s v="Proyectos pagados Ley 18.450"/>
    <s v=""/>
    <s v="Al Sector Privado (33.01)"/>
    <x v="1"/>
    <x v="0"/>
    <s v="Regional"/>
    <s v=""/>
    <s v=""/>
    <s v=""/>
    <s v="RECURSOS NATURALES Y MEDIO AMBIENTE"/>
    <x v="46"/>
    <x v="17"/>
    <s v="Comisión Nacional de Riego"/>
    <s v="Tesoro Público (CNR)"/>
    <x v="0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961"/>
    <s v="18/2017"/>
    <s v="OTRO"/>
    <s v="METODOLOGÍA PARA LA CARACTERIZACIÓN Y RESTAURACIÓN DE FORMACIONES XEROFÍTICAS UTILIZANDO IMÁGENES ESPEJOS COMO ECOSISTEMAS DE REFERENCIA"/>
    <s v=""/>
    <s v="Al Sector Privado (24.01)"/>
    <x v="0"/>
    <x v="0"/>
    <s v="Comunal"/>
    <s v=""/>
    <s v="Andacollo,Ovalle,Paihuano,Punitaqui,Rio Hurtado,Salamanca,Vicuña,Canela,Combarbala,Coquimbo,Illapel,La Higuera,La Serena,Los Vilos,Monte Patria"/>
    <s v=""/>
    <s v="RECURSOS NATURALES Y MEDIO AMBIENTE"/>
    <x v="47"/>
    <x v="17"/>
    <s v="Corporación Nacional Forestal"/>
    <s v="Sectorial Agricultura"/>
    <x v="0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962"/>
    <s v="24.01.389"/>
    <s v="OTRO"/>
    <s v="Sistema De Incentivos Ley 20.412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963"/>
    <s v="24.01.404"/>
    <s v="OTRO"/>
    <s v="PROGRAMA DE EMERGENCIA"/>
    <s v=""/>
    <s v="Al Sector Privado (24.01)"/>
    <x v="0"/>
    <x v="0"/>
    <s v="Comunal"/>
    <s v=""/>
    <s v="Salamanca"/>
    <s v=""/>
    <s v="RECURSOS NATURALES Y MEDIO AMBIENTE"/>
    <x v="48"/>
    <x v="17"/>
    <s v="Instituto de Desarrollo Agropecuario"/>
    <s v="Sectorial Agricultura"/>
    <x v="0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964"/>
    <s v="24.01.407"/>
    <s v="OTRO"/>
    <s v="Servicio Desarrollo Capacidades Productivas y Empresariale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965"/>
    <s v="24.01.415"/>
    <s v="OTRO"/>
    <s v="Servicio de Asesoría Técnica - SAT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966"/>
    <s v="24.01.416"/>
    <s v="OTRO"/>
    <s v="Programa de Desarrollo de Acción Local - PRODESAL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967"/>
    <s v="24.01.419"/>
    <s v="OTRO"/>
    <s v="Desarrollo Integral de Pequeños Productores Campesinos del Secano-PADI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968"/>
    <s v="24.01.420"/>
    <s v="OTRO"/>
    <s v="Alianzas Productiva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969"/>
    <s v="24.01421"/>
    <s v="OTRO"/>
    <s v="Asesoría para Comercialización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70"/>
    <s v="32.04.004"/>
    <s v="OTRO"/>
    <s v="Prestamo de Fomento Cort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971"/>
    <s v="32.04.005"/>
    <s v="OTRO"/>
    <s v="Prestamos de Fomento Larg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972"/>
    <s v="32.04.006"/>
    <s v="OTRO"/>
    <s v="FONDO ROTATORIO LEY-18451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973"/>
    <s v="33.01.001"/>
    <s v="OTRO"/>
    <s v="Programa Riego tecnificad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974"/>
    <s v="33.01.002"/>
    <s v="OTRO"/>
    <s v="Programa Desarrollo Inversione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975"/>
    <s v="33.01.006"/>
    <s v="OTRO"/>
    <s v="Programa De Desarrollo De Acción Local Prodesal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976"/>
    <s v="33.01.008"/>
    <s v="OTRO"/>
    <s v="Programa Praderas Suplementari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977"/>
    <s v="33.01.009"/>
    <s v="OTRO"/>
    <s v="Alianzas Productiv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978"/>
    <s v="33.01.010"/>
    <s v="OTRO"/>
    <s v="Convenio INDAP-PRODEMU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979"/>
    <s v="33.01.011"/>
    <s v="OTRO"/>
    <s v="Programa desarrollo de integral de pequeños productores del Secan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980"/>
    <s v="24.01.404"/>
    <s v="OTRO"/>
    <s v="Sistema de Incentivos Ley N° 20.412 Región Coquimbo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981"/>
    <s v="24.01.404"/>
    <s v="OTRO"/>
    <s v="Sistema de Incentivos Ley N° 20.412 Región Coquimbo  Provincia de Choapa Comuna de Canela"/>
    <s v=""/>
    <s v="Al Sector Privado (24.01)"/>
    <x v="0"/>
    <x v="0"/>
    <s v="Comunal"/>
    <s v=""/>
    <s v="Canela"/>
    <s v=""/>
    <s v="RECURSOS NATURALES Y MEDIO AMBIENTE"/>
    <x v="49"/>
    <x v="17"/>
    <s v="Servicio Agrícola y Ganadero"/>
    <s v="Sectorial Agricultura"/>
    <x v="0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982"/>
    <s v="24.01.404"/>
    <s v="OTRO"/>
    <s v="Sistema de Incentivos Ley N° 20.412 Región Coquimbo  Provincia de Limarí Comuna Punitaqui"/>
    <s v=""/>
    <s v="Al Sector Privado (24.01)"/>
    <x v="0"/>
    <x v="0"/>
    <s v="Comunal"/>
    <s v=""/>
    <s v="Punitaqui"/>
    <s v=""/>
    <s v="RECURSOS NATURALES Y MEDIO AMBIENTE"/>
    <x v="49"/>
    <x v="17"/>
    <s v="Servicio Agrícola y Ganadero"/>
    <s v="Sectorial Agricultura"/>
    <x v="0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983"/>
    <s v="24.01.404"/>
    <s v="OTRO"/>
    <s v="Sistema de Incentivos Ley N° 20.412 Región Coquimbo Provincia de Limarí Comuna de Combarbalá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984"/>
    <s v="24.01.404"/>
    <s v="OTRO"/>
    <s v="Sistema de Incentivos Ley N° 20.412 Región Coquimbo Provincia de Limarí Comuna Ovalle"/>
    <s v=""/>
    <s v="Al Sector Privado (24.01)"/>
    <x v="0"/>
    <x v="0"/>
    <s v="Comunal"/>
    <s v=""/>
    <s v="Ovalle"/>
    <s v=""/>
    <s v="RECURSOS NATURALES Y MEDIO AMBIENTE"/>
    <x v="49"/>
    <x v="17"/>
    <s v="Servicio Agrícola y Ganadero"/>
    <s v="Sectorial Agricultura"/>
    <x v="0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985"/>
    <s v="sin codigo"/>
    <s v="OTRO"/>
    <s v="Emergencias Sanitarias Bagrada hilaris"/>
    <s v=""/>
    <s v="Al Sector Privado (24.01)"/>
    <x v="0"/>
    <x v="0"/>
    <s v="Provincial"/>
    <s v="CHOAPA,LIMARI"/>
    <s v=""/>
    <s v=""/>
    <s v="RECURSOS NATURALES Y MEDIO AMBIENTE"/>
    <x v="49"/>
    <x v="17"/>
    <s v="Servicio Agrícola y Ganadero"/>
    <s v="Sectorial Agricultura"/>
    <x v="29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986"/>
    <s v="24.01.371"/>
    <s v="OTRO"/>
    <s v="Instituto de Investigaciones Agropecuarias - IN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987"/>
    <s v="24.01.372"/>
    <s v="OTRO"/>
    <s v="Gestión de iniciativas de Arrastre - F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988"/>
    <s v="24.01.373"/>
    <s v="OTRO"/>
    <s v="Reporte 2018:Avances para la restauración con Geofroea decorticans, Pilgerodendron uviferum, y otras especies con vulnerabilidad ecológica: evaluación"/>
    <s v=""/>
    <s v="Al Sector Privado (24.01)"/>
    <x v="0"/>
    <x v="0"/>
    <s v="Comunal"/>
    <s v=""/>
    <s v="Coquimbo,La Serena"/>
    <s v=""/>
    <s v="RECURSOS NATURALES Y MEDIO AMBIENTE"/>
    <x v="50"/>
    <x v="17"/>
    <s v="Seremi de Agricultura"/>
    <s v="Sectorial Agricultura"/>
    <x v="0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989"/>
    <s v="24.01.373"/>
    <s v="OTRO"/>
    <s v="Reporte técnico de seguimiento de monitoreo en obras de cosecha de aguas lluvias y gestión del agua en zonas áridas y semiáridas.  Reporte 2018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990"/>
    <m/>
    <s v="OTRO"/>
    <s v="GASTOS OPERACION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991"/>
    <m/>
    <s v="OTRO"/>
    <s v="HONORARIO, VIATICOS Y REEMBOLSOS PTRAC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992"/>
    <s v="1-C-2014-788"/>
    <s v="OTRO"/>
    <s v="OBRA NUEVA SEDE VILLA LAS PALMAS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993"/>
    <s v="1-C-2015-185"/>
    <s v="OTRO"/>
    <s v="CONSTRUCCIÓN ESPACIO RECREATIVO EL DIVISADER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994"/>
    <s v="1-C-2015-2448"/>
    <s v="OTRO"/>
    <s v="OBRA MENOR MEJORAMIENTO DE ÁREA VERDE JUNTA DE VECINOS Nº 1 SAN FRANCISC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995"/>
    <s v="1-C-2016-1072"/>
    <s v="OTRO"/>
    <s v="CONSTRUCCIÓN MUROS DE CONTENCIÓN LOCALIDAD DE FUNDINA, COMUNA DE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996"/>
    <s v="1-C-2016-1207"/>
    <s v="OTRO"/>
    <s v="CONSTRUCCIÓN CIERRE PERIMETRAL CANCHA DE FÚTBOL SAN ISIDR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997"/>
    <s v="1-C-2016-1329"/>
    <s v="OTRO"/>
    <s v="CONSTRUCCIÓN MULTICANCHA LAS BARRANCAS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998"/>
    <s v="1-C-2016-1461"/>
    <s v="OTRO"/>
    <s v="REPOSICIÓN SEDE JUNTA DE VECINOS, LOS LLANOS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999"/>
    <s v="1-C-2016-160"/>
    <s v="OTRO"/>
    <s v="CONSTRUCCION SKATEPARK POBLACION LOS MOLIN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1000"/>
    <s v="1-C-2016-1614"/>
    <s v="OTRO"/>
    <s v="CONSTRUCCIÓN CENTRO DE TENENCIA RESPONSABLE DE ANIMALES DE COMPAÑÍ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1001"/>
    <s v="1-C-2016-1734"/>
    <s v="OTRO"/>
    <s v="CONSTRUCCIÓN ESCALERAS PEATONALES SECTOR ALTO 4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1002"/>
    <s v="1-C-2016-1776"/>
    <s v="OTRO"/>
    <s v="REMODELACIÓN CLUB SOCIAL Y DEPORTIVO HURACAN, SECTOR BARRIO NORTE, COMUNA DE ANACOLLO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1003"/>
    <s v="1-C-2016-258"/>
    <s v="OTRO"/>
    <s v="CONSTRUCCIÓN SEDE JUNTA DE VECINOS LAS TRES VILLA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1004"/>
    <s v="1-C-2016-271"/>
    <s v="OTRO"/>
    <s v="CONSTRUCCIÓN SEDE CIRCULO DE CAMPEONES Y CUEQUEROS DE CHILE, FILIAL PUNITAQUI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1005"/>
    <s v="1-C-2016-552"/>
    <s v="OTRO"/>
    <s v="CONSTRUCCIÓN SEDE LORD COCHRANE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1006"/>
    <s v="1-C-2016-573"/>
    <s v="OTRO"/>
    <s v="CONSTRUCCIÓN PLAZA VILLA LEÓN XIII, SINDEMPART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1007"/>
    <s v="1-C-2016-743"/>
    <s v="OTRO"/>
    <s v="CIERRE PERIMETRAL, COSTADO SUR, CANCHAS PARQUE COLL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1008"/>
    <s v="1-C-2016-90"/>
    <s v="OTRO"/>
    <s v="CONSTRUCCION PLAZA GERONIMO DE VIVAR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1009"/>
    <s v="1-C-2017-1162"/>
    <s v="OTRO"/>
    <s v="SEDE COMUNITARIA ALGARROBIT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1010"/>
    <s v="1-C-2017-1291"/>
    <s v="OTRO"/>
    <s v="ADQUISICIÓN E INSTALACIÓN DE JUEGOS MODULARES PARA NIÑOS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1011"/>
    <s v="1-C-2017-1479"/>
    <s v="OTRO"/>
    <s v="MEJORAMIENTO MEDIALUNA CLUB DE RODEO CANELA BAJ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1012"/>
    <s v="1-C-2017-1575"/>
    <s v="OTRO"/>
    <s v="REPOSICIÓN CAMARINES CLUB DEPORTIVO UNIÓN CENTRAL TRANQUILLA, SALAMANCA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1013"/>
    <s v="1-C-2017-315"/>
    <s v="OTRO"/>
    <s v="CONSTRUCCIÓN SEDE COMUNITARIA LUZ DE LUNA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1014"/>
    <s v="1-C-2017-674"/>
    <s v="OTRO"/>
    <s v="HABILITACIÓN EDIFICIO CONSISTORIAL, ESTRUCTURA CUBIERTA Y PAVIMENT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1015"/>
    <s v="1-C-2017-776"/>
    <s v="OTRO"/>
    <s v="HABILITACIÓN SISTEMAS DE AGUA POTABLE RURAL, VARIAS LOCALIDADES, COMUNA DE LA HIGUERA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1016"/>
    <s v="1-C-2017-984"/>
    <s v="OTRO"/>
    <s v="CONSTRUCCIÓN SEDE VECINAL VILLA SAN CARLO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1017"/>
    <s v="1-C-2018-142"/>
    <s v="OTRO"/>
    <s v="MEJORAMIENTO PLAZAS POBLACIONES GABRIEL MAURAT, P. NERUDA Y  V. HUIDOBRO, SECTOR RIO HUATULAME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1018"/>
    <s v="1-C-2018-143"/>
    <s v="OTRO"/>
    <s v="MEJORAMIENTO PLAZAS SECTOR EL PERALITO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1019"/>
    <s v="1-C-2018-225"/>
    <s v="OTRO"/>
    <s v="MEJORAMIENTO ESPACIO RECREATIVO CLUB PESCA Y CAZA RUBEN MOREN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1020"/>
    <s v="1-C-2018-61"/>
    <s v="OTRO"/>
    <s v="CONSTRUCCIÓN ESCALERAS PEATONALES SECTOR ALTO 5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1021"/>
    <s v="1-C-2018-73"/>
    <s v="OTRO"/>
    <s v="OBRA NUEVA SEDE VECINAL N° 14 VISTA HERMOS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1022"/>
    <s v="1-C-2018-79"/>
    <s v="OTRO"/>
    <s v="CONSTRUCCIÓN DE ACERAS DE HORMIGON, LOCALIDADES DE SERON Y HURTADO,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1023"/>
    <s v="24.03.026"/>
    <s v="OTRO"/>
    <s v="Programa Academia Capacitación Municipal y Regional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1024"/>
    <s v="24.03.031"/>
    <s v="OTRO"/>
    <s v="Programa de Apoyo a la Acreditación de Calidad de Servicios Municip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1025"/>
    <s v="24.03.033"/>
    <s v="OTRO"/>
    <s v="Programa Academia Capacitación Municipal y Regional (Fondo Becas)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1026"/>
    <s v="24.03.403"/>
    <s v="OTRO"/>
    <s v="Compensación Predios Exentos  ANDACOLLO"/>
    <s v="Otro"/>
    <s v="A Otras Entidades Públicas (24.03)"/>
    <x v="0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1027"/>
    <s v="24.03.403"/>
    <s v="OTRO"/>
    <s v="Compensación Predios Exentos  CANELA"/>
    <s v="Otro"/>
    <s v="A Otras Entidades Públicas (24.03)"/>
    <x v="0"/>
    <x v="0"/>
    <s v="Comunal"/>
    <s v=""/>
    <s v="Canela"/>
    <s v=""/>
    <s v="SOCIAL"/>
    <x v="51"/>
    <x v="4"/>
    <s v="Subsecretaria de Desarrollo Regional"/>
    <s v="Sectorial Interior"/>
    <x v="0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1028"/>
    <s v="24.03.403"/>
    <s v="OTRO"/>
    <s v="Compensación Predios Exentos  COMBARBALÁ"/>
    <s v="Otro"/>
    <s v="A Otras Entidades Públicas (24.03)"/>
    <x v="0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1029"/>
    <s v="24.03.403"/>
    <s v="OTRO"/>
    <s v="Compensación Predios Exentos  COQUIMBO"/>
    <s v="Otro"/>
    <s v="A Otras Entidades Públicas (24.03)"/>
    <x v="0"/>
    <x v="0"/>
    <s v="Comunal"/>
    <s v=""/>
    <s v="Coquimbo"/>
    <s v=""/>
    <s v="SOCIAL"/>
    <x v="51"/>
    <x v="4"/>
    <s v="Subsecretaria de Desarrollo Regional"/>
    <s v="Sectorial Interior"/>
    <x v="0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1030"/>
    <s v="24.03.403"/>
    <s v="OTRO"/>
    <s v="Compensación Predios Exentos  ILLAPEL"/>
    <s v="Otro"/>
    <s v="A Otras Entidades Públicas (24.03)"/>
    <x v="0"/>
    <x v="0"/>
    <s v="Comunal"/>
    <s v=""/>
    <s v="Illapel"/>
    <s v=""/>
    <s v="SOCIAL"/>
    <x v="51"/>
    <x v="4"/>
    <s v="Subsecretaria de Desarrollo Regional"/>
    <s v="Sectorial Interior"/>
    <x v="0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1031"/>
    <s v="24.03.403"/>
    <s v="OTRO"/>
    <s v="Compensación Predios Exentos  LA HIGUERA"/>
    <s v="Otro"/>
    <s v="A Otras Entidades Públicas (24.03)"/>
    <x v="0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1032"/>
    <s v="24.03.403"/>
    <s v="OTRO"/>
    <s v="Compensación Predios Exentos  LA SERENA"/>
    <s v="Otro"/>
    <s v="A Otras Entidades Públicas (24.03)"/>
    <x v="0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1033"/>
    <s v="24.03.403"/>
    <s v="OTRO"/>
    <s v="Compensación Predios Exentos  LOS VILOS"/>
    <s v="Otro"/>
    <s v="A Otras Entidades Públicas (24.03)"/>
    <x v="0"/>
    <x v="0"/>
    <s v="Comunal"/>
    <s v=""/>
    <s v="Los Vilos"/>
    <s v=""/>
    <s v="SOCIAL"/>
    <x v="51"/>
    <x v="4"/>
    <s v="Subsecretaria de Desarrollo Regional"/>
    <s v="Sectorial Interior"/>
    <x v="0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1034"/>
    <s v="24.03.403"/>
    <s v="OTRO"/>
    <s v="Compensación Predios Exentos  MONTE PATRIA"/>
    <s v="Otro"/>
    <s v="A Otras Entidades Públicas (24.03)"/>
    <x v="0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1035"/>
    <s v="24.03.403"/>
    <s v="OTRO"/>
    <s v="Compensación Predios Exentos  OVALLE"/>
    <s v="Otro"/>
    <s v="A Otras Entidades Públicas (24.03)"/>
    <x v="0"/>
    <x v="0"/>
    <s v="Comunal"/>
    <s v=""/>
    <s v="Ovalle"/>
    <s v=""/>
    <s v="SOCIAL"/>
    <x v="51"/>
    <x v="4"/>
    <s v="Subsecretaria de Desarrollo Regional"/>
    <s v="Sectorial Interior"/>
    <x v="0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1036"/>
    <s v="24.03.403"/>
    <s v="OTRO"/>
    <s v="Compensación Predios Exentos  PAIGUANO"/>
    <s v="Otro"/>
    <s v="A Otras Entidades Públicas (24.03)"/>
    <x v="0"/>
    <x v="0"/>
    <s v="Comunal"/>
    <s v=""/>
    <s v="Paihuano"/>
    <s v=""/>
    <s v="SOCIAL"/>
    <x v="51"/>
    <x v="4"/>
    <s v="Subsecretaria de Desarrollo Regional"/>
    <s v="Sectorial Interior"/>
    <x v="0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1037"/>
    <s v="24.03.403"/>
    <s v="OTRO"/>
    <s v="Compensación Predios Exentos  PUNITAQUI"/>
    <s v="Otro"/>
    <s v="A Otras Entidades Públicas (24.03)"/>
    <x v="0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1038"/>
    <s v="24.03.403"/>
    <s v="OTRO"/>
    <s v="Compensación Predios Exentos  RÍO HURTADO"/>
    <s v="Otro"/>
    <s v="A Otras Entidades Públicas (24.03)"/>
    <x v="0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1039"/>
    <s v="24.03.403"/>
    <s v="OTRO"/>
    <s v="Compensación Predios Exentos  SALAMANCA"/>
    <s v="Otro"/>
    <s v="A Otras Entidades Públicas (24.03)"/>
    <x v="0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1040"/>
    <s v="24.03.403"/>
    <s v="OTRO"/>
    <s v="Compensación Predios Exentos  VICUÑA"/>
    <s v="Otro"/>
    <s v="A Otras Entidades Públicas (24.03)"/>
    <x v="0"/>
    <x v="0"/>
    <s v="Comunal"/>
    <s v=""/>
    <s v="Vicuña"/>
    <s v=""/>
    <s v="SOCIAL"/>
    <x v="51"/>
    <x v="4"/>
    <s v="Subsecretaria de Desarrollo Regional"/>
    <s v="Sectorial Interior"/>
    <x v="0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1041"/>
    <s v="24.03.602"/>
    <s v="OTRO"/>
    <s v="Menicipalidades - Mejora en la gestión de provisión de servicios estandarizad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24.03.602"/>
    <s v="OTRO"/>
    <s v="Municipalidades - Participación Ciudadana Transparencia Municip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1043"/>
    <s v="24.03.602"/>
    <s v="OTRO"/>
    <s v="Municipalidades - Proyectos de Fortalecimiento Asocitivismo Municipal y Desarrollo Territori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1044"/>
    <s v="33.03.110"/>
    <s v="OTRO"/>
    <s v="Fondo de Incentivo al Mejoramiento de la Gestión Municipal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1045"/>
    <s v="33.03.110"/>
    <s v="OTRO"/>
    <s v="Fondo de Incentivo al Mejoramiento de la Gestión Municipal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1046"/>
    <s v="33.03.110"/>
    <s v="OTRO"/>
    <s v="Fondo de Incentivo al Mejoramiento de la Gestión Municipal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1047"/>
    <s v="33.03.110"/>
    <s v="OTRO"/>
    <s v="Fondo de Incentivo al Mejoramiento de la Gestión Municipal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1048"/>
    <s v="33.03.110"/>
    <s v="OTRO"/>
    <s v="Fondo de Incentivo al Mejoramiento de la Gestión Municipal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1049"/>
    <s v="33.03.110"/>
    <s v="OTRO"/>
    <s v="Fondo de Incentivo al Mejoramiento de la Gestión Municipal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1050"/>
    <s v="33.03.110"/>
    <s v="OTRO"/>
    <s v="Fondo de Incentivo al Mejoramiento de la Gestión Municipal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1051"/>
    <s v="33.03.602"/>
    <s v="OTRO"/>
    <s v="Actualización de Sistemas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1052"/>
    <s v="33.03.602"/>
    <s v="OTRO"/>
    <s v="Adquisiciones Varias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1053"/>
    <s v="33.03.602"/>
    <s v="OTRO"/>
    <s v="Asistencia técnica y equipamiento Computacional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1054"/>
    <s v="33.03.602"/>
    <s v="OTRO"/>
    <s v="Instalación red Eléctrica y adquisición de Equipamiento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1055"/>
    <s v="33.03.602"/>
    <s v="OTRO"/>
    <s v="Proyectos Incorporación de Nuevas Tecnologías de la Información(UGEL), comuna de Andacollo"/>
    <s v="Otro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6"/>
    <s v="33.03.602"/>
    <s v="OTRO"/>
    <s v="Proyectos Incorporación de Nuevas Tecnologías de la Información(UGEL), comuna de Canela"/>
    <s v="Otro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7"/>
    <s v="33.03.602"/>
    <s v="OTRO"/>
    <s v="Proyectos Incorporación de Nuevas Tecnologías de la Información(UGEL), comuna de Combarbalá"/>
    <s v="Otro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8"/>
    <s v="33.03.602"/>
    <s v="OTRO"/>
    <s v="Proyectos Incorporación de Nuevas Tecnologías de la Información(UGEL), comuna de Coquimbo"/>
    <s v="Otro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9"/>
    <s v="33.03.602"/>
    <s v="OTRO"/>
    <s v="Proyectos Incorporación de Nuevas Tecnologías de la Información(UGEL), comuna de Illapel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0"/>
    <s v="33.03.602"/>
    <s v="OTRO"/>
    <s v="Proyectos Incorporación de Nuevas Tecnologías de la Información(UGEL), comuna de La Higuera"/>
    <s v="Otro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1"/>
    <s v="33.03.602"/>
    <s v="OTRO"/>
    <s v="Proyectos Incorporación de Nuevas Tecnologías de la Información(UGEL), comuna de La Serena"/>
    <s v="Otro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2"/>
    <s v="33.03.602"/>
    <s v="OTRO"/>
    <s v="Proyectos Incorporación de Nuevas Tecnologías de la Información(UGEL), comuna de Los Vilos"/>
    <s v="Otro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3"/>
    <s v="33.03.602"/>
    <s v="OTRO"/>
    <s v="Proyectos Incorporación de Nuevas Tecnologías de la Información(UGEL), comuna de Monte Patria"/>
    <s v="Otro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4"/>
    <s v="33.03.602"/>
    <s v="OTRO"/>
    <s v="Proyectos Incorporación de Nuevas Tecnologías de la Información(UGEL), comuna de Ovalle"/>
    <s v="Otro"/>
    <s v="A Otras Entidades Públicas (33.03)"/>
    <x v="1"/>
    <x v="0"/>
    <s v="Comunal"/>
    <s v=""/>
    <s v="Ovalle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5"/>
    <s v="33.03.602"/>
    <s v="OTRO"/>
    <s v="Proyectos Incorporación de Nuevas Tecnologías de la Información(UGEL), comuna de Paiguano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6"/>
    <s v="33.03.602"/>
    <s v="OTRO"/>
    <s v="Proyectos Incorporación de Nuevas Tecnologías de la Información(UGEL), comuna de Punitaqui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7"/>
    <s v="33.03.602"/>
    <s v="OTRO"/>
    <s v="Proyectos Incorporación de Nuevas Tecnologías de la Información(UGEL), comuna de Río Hurtado"/>
    <s v="Otro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8"/>
    <s v="33.03.602"/>
    <s v="OTRO"/>
    <s v="Proyectos Incorporación de Nuevas Tecnologías de la Información(UGEL), comuna de Salamanca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9"/>
    <s v="33.03.602"/>
    <s v="OTRO"/>
    <s v="Proyectos Incorporación de Nuevas Tecnologías de la Información(UGEL), comuna de Vicuna"/>
    <s v="Otro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70"/>
    <s v="41010052"/>
    <s v="OTRO"/>
    <s v="IMPLEMENTACIÓN CENTRO DE TENENCIA RESPONSABLE COMUNA DE LA SEREN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1071"/>
    <s v="4101160705"/>
    <s v="OTRO"/>
    <s v="CONSTRUCCIÓN RED DE ALCANTARILLADO CALLE GABRIELA MISTRAL, SECTOR LAS COMPAÑÍAS, COMUN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1072"/>
    <s v="4101160706"/>
    <s v="OTRO"/>
    <s v="SUMINISTRO Y HABILITACION DE GRUPOS GENERADORES Y OBRAS CIVILES ASOCIADAS PARA SISTEMAS DE APR DE VARIAS LOCALIDADES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1073"/>
    <s v="4101181003"/>
    <s v="OTRO"/>
    <s v="ASISTENCIA TECNICA PARA DISPONER DE CARTERA DE PROYECTOS ESTRATÉGICOS COMUNA DE LA SERENA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1074"/>
    <s v="4102150403"/>
    <s v="OTRO"/>
    <s v="PLAN DE REVITALIZACIÓN DE GUAYACÁN, COMUN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5"/>
    <s v="4102151601"/>
    <s v="OTRO"/>
    <s v="ASISTENCIA TÉCNICA PROGRAMA DE REVITALIZACIÓN DE BARRIOS E INFRAESTRUCTURA PATRIMONIAL EMBLEMÁTIC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6"/>
    <s v="4102160703"/>
    <s v="OTRO"/>
    <s v="MEJORAMIENTO Y HABILITACIÓN PLAZOLETA MAXIMIANO ERRÁZURIZ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7"/>
    <s v="4102161601"/>
    <s v="OTRO"/>
    <s v="FORTALECIMIENTO MUNICIPAL PROGRAMA DE REVITALIZACIÓN DE BARRIOS E INFRAESTRUCTURA PATRIMONIAL EMBLEMÁTICA GUAYACÁ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8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9"/>
    <s v="4102171602"/>
    <s v="OTRO"/>
    <s v="FORTALECIMIENTO MUNICIPAL PROGRAMA DE REVITALIZACION DE BARRIOS E INFRAESTRUCTURA PATRIMONIAL EMBLEMATICA GUAYACA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0"/>
    <s v="4102180901"/>
    <s v="OTRO"/>
    <s v="SANEAMIENTO DE TÍTULOS DE DOMINIO, SECTOR LA PAMPILLA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1081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2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3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1084"/>
    <s v="41040063"/>
    <s v="OTRO"/>
    <s v="PLAN MÉDICO VETERINARIO EN TÚ MUNICIPIO 2018, COMUNA DE LA HIGUER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1085"/>
    <s v="4104171005"/>
    <s v="OTRO"/>
    <s v="ASISTENCIA TECNICA PARA GENERACIÓN DE PROYECTOS VARIAS LOCALIDADES DE LA COMUNA DE LA HIGUERA – PERIODO 2017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1086"/>
    <s v="41050061"/>
    <s v="OTRO"/>
    <s v="PLAN MEDICO VETERINARIO EN TU MUNICIPIO 2018 COMUNA DE PAIHUAN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1087"/>
    <s v="41060056"/>
    <s v="OTRO"/>
    <s v="PLAN MÉDICO VETERINARIO, COMUNA DE VICUÑ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1088"/>
    <s v="4106170709"/>
    <s v="OTRO"/>
    <s v="HABILITACIÓN DE PLANTA DE TRATAMIENTO DE MARQUESA - NUEVA TALCUNA, DAÑADA POR EVENTO HIDROMETEOROLÓGIC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1089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0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1"/>
    <s v="4201140601"/>
    <s v="OTRO"/>
    <s v="PASOS DE SERVIDUMBRE ALCANTARILLADO DE CUZ CUZ,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1092"/>
    <s v="4201150704"/>
    <s v="OTRO"/>
    <s v="CONSTRUCCIÓN CASETAS SANITARIAS, LIMAHUIDA.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1093"/>
    <s v="4201161002"/>
    <s v="OTRO"/>
    <s v="CONTRATACIÓN DE PROFESIONALES PARA LA FORMULACIÓN Y DESARROLLO DE PROYECTOS COMUNA DE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1094"/>
    <s v="42020066"/>
    <s v="OTRO"/>
    <s v="PLAN MEDICO VETERINARIO EN TU MUNICIPIO, COMUNA DE CANEL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1095"/>
    <s v="4202170404"/>
    <s v="OTRO"/>
    <s v="SOLUCIONES MEJORADAS DE AGUA DE BEBIDA EN CASERIOS Y VILLORRIOS SIN APR - CANELA.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1096"/>
    <s v="4202171008"/>
    <s v="OTRO"/>
    <s v="SANEAMIENTO SANITARIO Y AGUAS LLUVIA SECTOR LAS MANGAS, EL LLANO Y HUENTELAUQUEN NORTE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1097"/>
    <s v="42030064"/>
    <s v="OTRO"/>
    <s v="PLAN MÉDICO VETERINARIO EN TU MUNICIPIO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1098"/>
    <s v="42030069"/>
    <s v="OTRO"/>
    <s v="EDUCACIÓN EN TENENCIA RESPONSABLE DE ANIMALES DE COMPAÑÍA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1099"/>
    <s v="4203171007"/>
    <s v="OTRO"/>
    <s v="ASISTENCIA TÉCNICA PARA ELABORACIÓN DE PROYECTOS PMB Y OBRAS VARIA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1100"/>
    <s v="42040031"/>
    <s v="OTRO"/>
    <s v="PLAN NACIONAL DE ATENCIÓN VETERINARIA CANINA Y FELINA 2017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1101"/>
    <s v="42040065"/>
    <s v="OTRO"/>
    <s v="PLAN MEDICO VETERINARIO EN TU MUNICIPIO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1102"/>
    <s v="42040067"/>
    <s v="OTRO"/>
    <s v="PLAN NACIONAL DE ESTERILIZACIÓN RESPONSABILIDAD COMPARTIDA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1103"/>
    <s v="4204161002"/>
    <s v="OTRO"/>
    <s v="“ASISTENCIA TECNICA PARA LA GENERACIÓN DE PROYECTOS DE SOLUCIONES SANITARIAS, EN LAS LOCALIDADES DE LLIMPO Y SANTA ROSA, SALAMANCA&quot;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1104"/>
    <s v="4204170601"/>
    <s v="OTRO"/>
    <s v="ASISTENCIA LEGAL DE ADQUISICIÓN DE SERVIDUMBRE COMPLEMENTARIA CSS, PANGUESI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1105"/>
    <s v="43020058"/>
    <s v="OTRO"/>
    <s v="PLAN MÉDICO VETERINARIO EN TU MUNICIPIO 2018 COMUNA DE COMBARBALÁ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1106"/>
    <s v="4302171004"/>
    <s v="OTRO"/>
    <s v="ELABORACIÓN DE PROYECTOS DE ENERGIZACIÓN VARIOS SECTORES DE LA COMUNA DE COMBARBALÁ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1107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8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9"/>
    <s v="43030060"/>
    <s v="OTRO"/>
    <s v="PLAN MEDICO VETERINARIO EN TU MUNICIPIO  2018 (PVET), MONTE PATRI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1110"/>
    <s v="4303171003"/>
    <s v="OTRO"/>
    <s v="ASISTENCIA TÉCNICA PARA EL DESARROLLO DE PROYECTOS SANITARIOS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1111"/>
    <s v="43040053"/>
    <s v="OTRO"/>
    <s v="EDUCACIÓN EN TENENCIA RESPONSABLE DE ANIMALES DE COMPAÑÍA 2018 COMUNA DE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1112"/>
    <s v="43040059"/>
    <s v="OTRO"/>
    <s v="PLAN MÉDICO VETERINARIO EN TU MUNICIPIO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1113"/>
    <s v="4304161004"/>
    <s v="OTRO"/>
    <s v="CONTRATACIÓN DE PROFESIONALES PARA DISEÑOS DE SANEAMIENTO SANITARIO, VARIAS LOCALIDADES, COMUNA DE PUNITAQUI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1114"/>
    <s v="43050057"/>
    <s v="OTRO"/>
    <s v="PLAN MÉDICO VETERINARIO EN TU MUNICIPIO 2018 COMUNA DE RÍO HURTAD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1115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6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7"/>
    <s v="24.01"/>
    <s v="OTRO"/>
    <s v="PROGRAMA DE ASISTENCIA SOCIAL DEL MINISTERIO DE INTERIOR (ÁMBITO REGIONAL)"/>
    <s v=""/>
    <s v="Al Sector Privado (24.01)"/>
    <x v="0"/>
    <x v="0"/>
    <s v="Comunal"/>
    <s v=""/>
    <s v="Andacollo,Ovalle,Paihuano,Punitaqui,Rio Hurtado,Salamanca,Canela,Combarbala,Coquimbo,Illapel,La Higuera,La Serena,Los Vilos,Monte Patria"/>
    <s v=""/>
    <s v="SOCIAL"/>
    <x v="52"/>
    <x v="4"/>
    <s v="Servicio Gobierno del Interior"/>
    <s v="Sectorial Interior"/>
    <x v="0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1118"/>
    <s v="30370627"/>
    <s v="BIP"/>
    <s v="MEJORAMIENTO CONECTIVIDAD ORIENTE PONIENTE COQUIMBO"/>
    <s v="RS"/>
    <s v="Estudios Básicos (31.01)"/>
    <x v="3"/>
    <x v="0"/>
    <s v="Comunal"/>
    <s v=""/>
    <s v="Coquimbo"/>
    <s v=""/>
    <s v="TRANSPORTE"/>
    <x v="53"/>
    <x v="11"/>
    <s v="Secretaría de Transporte"/>
    <s v="Sectorial Transporte y Telecomunicaciones"/>
    <x v="0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1119"/>
    <s v="23 01 009"/>
    <s v="OTRO"/>
    <s v="PRESTACIONES DE SEGURIDAD SOCIAL - Prestaciones Previsionales - Bonificaciones de Salud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1120"/>
    <s v="23 01 012"/>
    <s v="OTRO"/>
    <s v="PRESTACIONES DE SEGURIDAD SOCIAL - Prestaciones Previsionales - Subsidios por Accidentes del Trabajo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1121"/>
    <s v="23.01.001"/>
    <s v="OTRO"/>
    <s v="PRESTACIONES DE SEGURIDAD SOCIAL - Prestaciones Previsionales - Jubilaciones, Pensiones y Montepíos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1122"/>
    <s v="001-13-12"/>
    <s v="OTRO"/>
    <s v="TANGO 360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1123"/>
    <s v="003-04-12"/>
    <s v="OTRO"/>
    <s v="CENTRO CULTURAL MANQUEHU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1124"/>
    <s v="006-13-12"/>
    <s v="OTRO"/>
    <s v="CORPORACION CARPE DIEM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1125"/>
    <s v="010-05-12"/>
    <s v="OTRO"/>
    <s v="CONSEJO COMUNAL PARA LA DISCAPACIDAD DE QUILPU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1126"/>
    <s v="013-13-12"/>
    <s v="OTRO"/>
    <s v="SINDICATO FERIAS LIBRES PUDAHUEL NORT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1127"/>
    <s v="021-13-12"/>
    <s v="OTRO"/>
    <s v="FUNDACION INSTITUTO DE ESTUDIOS LABORALES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1128"/>
    <s v="023-04-12"/>
    <s v="OTRO"/>
    <s v="OTEC CYS SP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1129"/>
    <s v="A007-13-10"/>
    <s v="OTRO"/>
    <s v="CENTRAL AUTÓNOMA DE TRABAJADORES DE CHILE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1130"/>
    <s v="A044-05-10"/>
    <s v="OTRO"/>
    <s v="INSTITUTO DE CAPACITACIÓN FUTURO Y DESARROLLO LTDA.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1131"/>
    <s v="A049-04-10"/>
    <s v="OTRO"/>
    <s v="Sociedad de Profesionales Navarrete y Rojas Ltda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1132"/>
    <s v="24.03.015.01"/>
    <s v="OTRO"/>
    <s v="Programa de Atención Integral Familiar 24 Horas"/>
    <s v=""/>
    <s v="A Otras Entidades Públicas (24.03)"/>
    <x v="0"/>
    <x v="0"/>
    <s v="Comunal"/>
    <s v=""/>
    <s v="Coquimbo"/>
    <s v=""/>
    <s v="SOCIAL"/>
    <x v="56"/>
    <x v="4"/>
    <s v="Subsecretaría de Prevención del Delito"/>
    <s v="Sectorial Interior"/>
    <x v="0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1133"/>
    <s v="24.03.107.01"/>
    <s v="OTRO"/>
    <s v="Plan Comunal de Seguridad Pública"/>
    <s v=""/>
    <s v="A Otras Entidades Públicas (24.03)"/>
    <x v="0"/>
    <x v="0"/>
    <s v="Comunal"/>
    <s v=""/>
    <s v="Ovalle,Coquimbo,La Serena"/>
    <s v=""/>
    <s v="SOCIAL"/>
    <x v="56"/>
    <x v="4"/>
    <s v="Subsecretaría de Prevención del Delito"/>
    <s v="Sectorial Interior"/>
    <x v="0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1134"/>
    <s v="30128636"/>
    <s v="BIP"/>
    <s v="CONSERVACION OBRAS POR SEQUÍA 2012- 2013 REGIÓN DE COQUIMBO"/>
    <s v="Sin Rate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35"/>
    <s v="30155927"/>
    <s v="BIP"/>
    <s v="MEJORAMIENTO Y AMPLIACIÓN SISTEMA DE APR CAÑAS UNO Y SUR, ILLAPEL"/>
    <s v="RS"/>
    <s v="Proyectos (31.02)"/>
    <x v="3"/>
    <x v="0"/>
    <s v="Comunal"/>
    <s v=""/>
    <s v="Illapel"/>
    <s v=""/>
    <s v="RECURSOS HIDRICOS"/>
    <x v="57"/>
    <x v="10"/>
    <s v="Agua Potable Rural"/>
    <s v="Sectorial Obras Publicas"/>
    <x v="0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1136"/>
    <s v="30354089"/>
    <s v="BIP"/>
    <s v="CONSTRUCCION SISTEMA APR HIGUERITAS UNIDA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1137"/>
    <s v="30356425"/>
    <s v="BIP"/>
    <s v="CONSTRUCCION SISTEMA APR LOS MAQUIS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1138"/>
    <s v="30356431"/>
    <s v="BIP"/>
    <s v="CONSTRUCCION SISTEMA APR BELLAVISTA CARÉN, COMUNA DE MONTE PATRIA"/>
    <s v="RS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1139"/>
    <s v="30392822"/>
    <s v="BIP"/>
    <s v="AMPLIACION SISTEMA APR PALOMA-TAMELCURA, COMUNA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1140"/>
    <s v="30393122"/>
    <s v="BIP"/>
    <s v="CONSTRUCCION SISTEMA APR PANGALILLO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1141"/>
    <s v="30393477"/>
    <s v="BIP"/>
    <s v="MEJORAMIENTO SISTEMA APR EL ISLON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42"/>
    <s v="30393673"/>
    <s v="BIP"/>
    <s v="MEJORAMIENTO SISTEMA APR JUNTAS-DOS RIOS, COMUNA DE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1143"/>
    <s v="30397322"/>
    <s v="BIP"/>
    <s v="MEJORAMIENTO SISTEMA APR QUEBRADA DE PAIHUANO PAIHUANO"/>
    <s v="RS"/>
    <s v="Proyectos (31.02)"/>
    <x v="3"/>
    <x v="0"/>
    <s v="Comunal"/>
    <s v=""/>
    <s v="Paihuano"/>
    <s v=""/>
    <s v="RECURSOS HIDRICOS"/>
    <x v="57"/>
    <x v="10"/>
    <s v="Agua Potable Rural"/>
    <s v="Sectorial Obras Publicas"/>
    <x v="0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1144"/>
    <s v="30401023"/>
    <s v="BIP"/>
    <s v="MEJORAMIENTO SAPR GABRIELA MISTRAL-EL ROSARIO, COMUNA DE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1145"/>
    <s v="30410974"/>
    <s v="BIP"/>
    <s v="MEJORAMIENTO SISTEMA AGUA POTABLE RURAL LA CALERA VICUÑA"/>
    <s v="RS"/>
    <s v="Proyectos (31.02)"/>
    <x v="3"/>
    <x v="0"/>
    <s v="Comunal"/>
    <s v=""/>
    <s v="Vicuña"/>
    <s v=""/>
    <s v="RECURSOS HIDRICOS"/>
    <x v="57"/>
    <x v="10"/>
    <s v="Agua Potable Rural"/>
    <s v="Sectorial Obras Publicas"/>
    <x v="0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1146"/>
    <s v="30434423"/>
    <s v="BIP"/>
    <s v="AMPLIACION SISTEMA APR SONORA LOS ACACIO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1147"/>
    <s v="30434583"/>
    <s v="BIP"/>
    <s v="MEJORAMIENTO SISTEMA APR PEDREGAL, COMUNA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1148"/>
    <s v="30434984"/>
    <s v="BIP"/>
    <s v="AMPLIACION SAPR VILLASECA, CANELILLA ALTO EL ESPINAL,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1149"/>
    <s v="30435074"/>
    <s v="BIP"/>
    <s v="MEJORAMIENTO SISTEMA APR CUNLAGUA,ARBOLEDA GRANDE,EL TEBAL SALAMANCA"/>
    <s v="RS"/>
    <s v="Proyectos (31.02)"/>
    <x v="3"/>
    <x v="0"/>
    <s v="Regional"/>
    <s v=""/>
    <s v=""/>
    <s v=""/>
    <s v="RECURSOS HIDRICOS"/>
    <x v="57"/>
    <x v="10"/>
    <s v="Agua Potable Rural"/>
    <s v="Sectorial Obras Publicas"/>
    <x v="0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50"/>
    <s v="30435224"/>
    <s v="BIP"/>
    <s v="MEJORAMIENTO SISTEMA APR CERRILLOS DE TAMAYA, COMUNA DE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1151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1152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1153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1154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1155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1156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58"/>
    <x v="18"/>
    <s v="Subsecretaría de las Culturas y Las Artes"/>
    <s v="Sectorial Cultura Artes y Patrimonio"/>
    <x v="1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1157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1158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1159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  <r>
    <n v="1"/>
    <n v="30106295"/>
    <m/>
    <s v="ACTUALIZACION PLAN REGULADOR COMUNAL DE COQUIMBO"/>
    <m/>
    <n v="22"/>
    <x v="2"/>
    <x v="0"/>
    <s v="COQUIMBO"/>
    <s v="COQUIMBO"/>
    <s v="COQUIMBO"/>
    <m/>
    <m/>
    <x v="59"/>
    <x v="4"/>
    <m/>
    <m/>
    <x v="37"/>
    <m/>
    <m/>
    <n v="176000000"/>
    <m/>
    <n v="0"/>
    <m/>
    <m/>
    <m/>
    <n v="0"/>
    <m/>
    <m/>
    <m/>
    <m/>
    <m/>
    <m/>
    <m/>
    <m/>
    <m/>
    <m/>
    <m/>
    <m/>
    <m/>
    <e v="#DIV/0!"/>
  </r>
  <r>
    <n v="2"/>
    <n v="30485526"/>
    <m/>
    <s v="DIAGNÓSTICO FORMULACIÓN DE LA POLÍTICA REGIONAL DEL BORDE COSTERO"/>
    <m/>
    <n v="22"/>
    <x v="2"/>
    <x v="0"/>
    <s v="Regional"/>
    <s v="REGIONAL"/>
    <s v="REGIONAL"/>
    <m/>
    <m/>
    <x v="59"/>
    <x v="4"/>
    <m/>
    <m/>
    <x v="37"/>
    <m/>
    <m/>
    <n v="60000000"/>
    <m/>
    <n v="0"/>
    <m/>
    <m/>
    <m/>
    <n v="0"/>
    <m/>
    <m/>
    <m/>
    <m/>
    <m/>
    <m/>
    <m/>
    <m/>
    <m/>
    <m/>
    <m/>
    <m/>
    <m/>
    <e v="#DIV/0!"/>
  </r>
  <r>
    <n v="3"/>
    <n v="30472085"/>
    <m/>
    <s v="ACTUALIZACION ESTUDIO DE RIESGOS DE TSUNAMI Y ADECUACIÓN DEL PLAN REG"/>
    <m/>
    <n v="22"/>
    <x v="2"/>
    <x v="0"/>
    <s v="LA SERENA"/>
    <s v="LA SERENA"/>
    <s v="LA SERENA"/>
    <m/>
    <m/>
    <x v="59"/>
    <x v="4"/>
    <m/>
    <m/>
    <x v="37"/>
    <m/>
    <m/>
    <n v="120000000"/>
    <m/>
    <n v="0"/>
    <m/>
    <m/>
    <m/>
    <n v="0"/>
    <m/>
    <m/>
    <m/>
    <m/>
    <m/>
    <m/>
    <m/>
    <m/>
    <m/>
    <m/>
    <m/>
    <m/>
    <m/>
    <e v="#DIV/0!"/>
  </r>
  <r>
    <n v="4"/>
    <n v="30473384"/>
    <m/>
    <s v="INVESTIGACION PARA LA IMPLE.DE LA POLÍTICA REGIONAL RURAL CAMPS."/>
    <m/>
    <n v="22"/>
    <x v="2"/>
    <x v="0"/>
    <s v="Regional"/>
    <s v="REGIONAL"/>
    <s v="REGIONAL"/>
    <m/>
    <m/>
    <x v="59"/>
    <x v="4"/>
    <m/>
    <m/>
    <x v="37"/>
    <m/>
    <m/>
    <n v="70950000"/>
    <m/>
    <n v="55668800"/>
    <m/>
    <m/>
    <m/>
    <n v="41751600.000000007"/>
    <m/>
    <m/>
    <m/>
    <m/>
    <m/>
    <m/>
    <m/>
    <m/>
    <m/>
    <m/>
    <m/>
    <m/>
    <m/>
    <n v="0.75000000000000011"/>
  </r>
  <r>
    <n v="5"/>
    <n v="30459964"/>
    <m/>
    <s v="REPOSICION ASCENSOR EDIFICIO CONSISTORIAL LA SERENA"/>
    <m/>
    <n v="22"/>
    <x v="2"/>
    <x v="0"/>
    <s v="LA SERENA"/>
    <s v="LA SERENA"/>
    <s v="LA SERENA"/>
    <m/>
    <m/>
    <x v="59"/>
    <x v="4"/>
    <m/>
    <m/>
    <x v="37"/>
    <m/>
    <m/>
    <n v="22724000"/>
    <m/>
    <n v="0"/>
    <m/>
    <m/>
    <m/>
    <n v="0"/>
    <m/>
    <m/>
    <m/>
    <m/>
    <m/>
    <m/>
    <m/>
    <m/>
    <m/>
    <m/>
    <m/>
    <m/>
    <m/>
    <e v="#DIV/0!"/>
  </r>
  <r>
    <n v="6"/>
    <n v="40001072"/>
    <m/>
    <s v="ACTUALIZACION ERD AL 2030 y PROPUESTA BASE PROT, REGIÓN DE COQUIMBO."/>
    <m/>
    <n v="22"/>
    <x v="2"/>
    <x v="0"/>
    <s v="Regional"/>
    <s v="REGIONAL"/>
    <s v="REGIONAL"/>
    <m/>
    <m/>
    <x v="59"/>
    <x v="4"/>
    <m/>
    <m/>
    <x v="37"/>
    <m/>
    <m/>
    <n v="258152000"/>
    <m/>
    <n v="0"/>
    <m/>
    <m/>
    <m/>
    <n v="0"/>
    <m/>
    <m/>
    <m/>
    <m/>
    <m/>
    <m/>
    <m/>
    <m/>
    <m/>
    <m/>
    <m/>
    <m/>
    <m/>
    <e v="#DIV/0!"/>
  </r>
  <r>
    <n v="7"/>
    <n v="2401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2656310000"/>
    <m/>
    <n v="2751153728"/>
    <m/>
    <m/>
    <m/>
    <n v="2479825085"/>
    <m/>
    <m/>
    <m/>
    <m/>
    <m/>
    <m/>
    <m/>
    <m/>
    <m/>
    <m/>
    <m/>
    <m/>
    <m/>
    <n v="0.90137641519681744"/>
  </r>
  <r>
    <n v="8"/>
    <n v="2401002"/>
    <m/>
    <s v="SUBSIDIOS PARA LA OPERACION DE PROYECTOS DE ENERGIA FOTOVOLTAICA (30080167-0)"/>
    <m/>
    <n v="24"/>
    <x v="0"/>
    <x v="0"/>
    <s v="Regional"/>
    <s v="REGIONAL"/>
    <s v="REGIONAL"/>
    <m/>
    <m/>
    <x v="59"/>
    <x v="4"/>
    <m/>
    <m/>
    <x v="37"/>
    <m/>
    <m/>
    <n v="4174819480.0000005"/>
    <m/>
    <n v="826401858"/>
    <m/>
    <m/>
    <m/>
    <n v="826401858"/>
    <m/>
    <m/>
    <m/>
    <m/>
    <m/>
    <m/>
    <m/>
    <m/>
    <m/>
    <m/>
    <m/>
    <m/>
    <m/>
    <n v="1"/>
  </r>
  <r>
    <n v="9"/>
    <n v="2401021"/>
    <m/>
    <s v="CEAZA - CORPORACIÓN CENTRO DE ESTUDIOS AVANZADOS EN ZONAS ÁRIDAS"/>
    <m/>
    <n v="24"/>
    <x v="0"/>
    <x v="0"/>
    <s v="Regional"/>
    <s v="REGIONAL"/>
    <s v="REGIONAL"/>
    <m/>
    <m/>
    <x v="59"/>
    <x v="4"/>
    <m/>
    <m/>
    <x v="37"/>
    <m/>
    <m/>
    <n v="2439870000"/>
    <m/>
    <n v="996149000"/>
    <m/>
    <m/>
    <m/>
    <n v="996148033"/>
    <m/>
    <m/>
    <m/>
    <m/>
    <m/>
    <m/>
    <m/>
    <m/>
    <m/>
    <m/>
    <m/>
    <m/>
    <m/>
    <n v="0.99999902926168671"/>
  </r>
  <r>
    <n v="10"/>
    <n v="2401006"/>
    <m/>
    <s v="CORPORACION REGIONA DE DESARROLLO PRODUCTIVO , REGION DE COQUIMBO (30465142-0)"/>
    <m/>
    <n v="24"/>
    <x v="0"/>
    <x v="0"/>
    <s v="Regional"/>
    <s v="REGIONAL"/>
    <s v="REGIONAL"/>
    <m/>
    <m/>
    <x v="59"/>
    <x v="4"/>
    <m/>
    <m/>
    <x v="37"/>
    <m/>
    <m/>
    <n v="1461300000"/>
    <m/>
    <n v="568776000"/>
    <m/>
    <m/>
    <m/>
    <n v="568775877"/>
    <m/>
    <m/>
    <m/>
    <m/>
    <m/>
    <m/>
    <m/>
    <m/>
    <m/>
    <m/>
    <m/>
    <m/>
    <m/>
    <n v="0.99999978374614962"/>
  </r>
  <r>
    <n v="11"/>
    <n v="2403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660973000"/>
    <m/>
    <n v="695356000"/>
    <m/>
    <m/>
    <m/>
    <n v="612285776"/>
    <m/>
    <m/>
    <m/>
    <m/>
    <m/>
    <m/>
    <m/>
    <m/>
    <m/>
    <m/>
    <m/>
    <m/>
    <m/>
    <n v="0.88053569107047325"/>
  </r>
  <r>
    <n v="12"/>
    <n v="2602"/>
    <m/>
    <s v="OTROS GASTOS CORRIENTES - COMPENSACIÓN POR DAÑOS A TERCEROS Y/O A L PROPIEDAD."/>
    <m/>
    <n v="26"/>
    <x v="7"/>
    <x v="0"/>
    <s v="Regional"/>
    <s v="REGIONAL"/>
    <s v="REGIONAL"/>
    <m/>
    <m/>
    <x v="59"/>
    <x v="4"/>
    <m/>
    <m/>
    <x v="37"/>
    <m/>
    <m/>
    <n v="410085382"/>
    <m/>
    <n v="410085000"/>
    <m/>
    <m/>
    <m/>
    <n v="410085000"/>
    <m/>
    <m/>
    <m/>
    <m/>
    <m/>
    <m/>
    <m/>
    <m/>
    <m/>
    <m/>
    <m/>
    <m/>
    <m/>
    <n v="1"/>
  </r>
  <r>
    <n v="13"/>
    <n v="30393725"/>
    <m/>
    <s v="REPOSICION VEHICULOS PDI IV REGIÓN POLICIAL DE COQUIMBO"/>
    <m/>
    <n v="29"/>
    <x v="6"/>
    <x v="0"/>
    <s v="Regional"/>
    <s v="REGIONAL"/>
    <s v="REGIONAL"/>
    <m/>
    <m/>
    <x v="59"/>
    <x v="4"/>
    <m/>
    <m/>
    <x v="37"/>
    <m/>
    <m/>
    <n v="1142922000"/>
    <m/>
    <n v="621036549"/>
    <m/>
    <m/>
    <m/>
    <n v="0"/>
    <m/>
    <m/>
    <m/>
    <m/>
    <m/>
    <m/>
    <m/>
    <m/>
    <m/>
    <m/>
    <m/>
    <m/>
    <m/>
    <n v="0"/>
  </r>
  <r>
    <n v="14"/>
    <n v="30430573"/>
    <m/>
    <s v="REPOSICION VEHÍCULOS PARA MANEJO DE RESIDUOS, CANELA"/>
    <m/>
    <n v="29"/>
    <x v="6"/>
    <x v="0"/>
    <s v="CANELA"/>
    <s v="CANELA"/>
    <s v="CANELA"/>
    <m/>
    <m/>
    <x v="59"/>
    <x v="4"/>
    <m/>
    <m/>
    <x v="37"/>
    <m/>
    <m/>
    <n v="372823000"/>
    <m/>
    <n v="93124731"/>
    <m/>
    <m/>
    <m/>
    <n v="0"/>
    <m/>
    <m/>
    <m/>
    <m/>
    <m/>
    <m/>
    <m/>
    <m/>
    <m/>
    <m/>
    <m/>
    <m/>
    <m/>
    <n v="0"/>
  </r>
  <r>
    <n v="15"/>
    <n v="30438276"/>
    <m/>
    <s v="ADQUISICION VEHÍCULOS Y CONTENEDORES PARA RECICLAJE EN LA SERENA (VEHÍCULO)"/>
    <m/>
    <n v="29"/>
    <x v="6"/>
    <x v="0"/>
    <s v="LA SERENA"/>
    <s v="LA SERENA"/>
    <s v="LA SERENA"/>
    <m/>
    <m/>
    <x v="59"/>
    <x v="4"/>
    <m/>
    <m/>
    <x v="37"/>
    <m/>
    <m/>
    <n v="141453000"/>
    <m/>
    <n v="0"/>
    <m/>
    <m/>
    <m/>
    <n v="0"/>
    <m/>
    <m/>
    <m/>
    <m/>
    <m/>
    <m/>
    <m/>
    <m/>
    <m/>
    <m/>
    <m/>
    <m/>
    <m/>
    <e v="#DIV/0!"/>
  </r>
  <r>
    <n v="16"/>
    <n v="30438276"/>
    <m/>
    <s v="ADQUISICION VEHÍCULOS Y CONTENEDORES PARA RECICLAJE EN LA SERENA (EQUIPOS)"/>
    <m/>
    <n v="29"/>
    <x v="6"/>
    <x v="0"/>
    <s v="LA SERENA"/>
    <s v="LA SERENA"/>
    <s v="LA SERENA"/>
    <m/>
    <m/>
    <x v="59"/>
    <x v="4"/>
    <m/>
    <m/>
    <x v="37"/>
    <m/>
    <m/>
    <n v="16344000"/>
    <m/>
    <n v="0"/>
    <m/>
    <m/>
    <m/>
    <n v="0"/>
    <m/>
    <m/>
    <m/>
    <m/>
    <m/>
    <m/>
    <m/>
    <m/>
    <m/>
    <m/>
    <m/>
    <m/>
    <m/>
    <e v="#DIV/0!"/>
  </r>
  <r>
    <n v="17"/>
    <n v="30331422"/>
    <m/>
    <s v="ADQUISICION 2 CAMIONES LIMPIA FOSAS 5.500 Y 9.000 LITROS ,OVALLE"/>
    <m/>
    <n v="29"/>
    <x v="6"/>
    <x v="0"/>
    <s v="OVALLE"/>
    <s v="OVALLE"/>
    <s v="OVALLE"/>
    <m/>
    <m/>
    <x v="59"/>
    <x v="4"/>
    <m/>
    <m/>
    <x v="37"/>
    <m/>
    <m/>
    <n v="109145000"/>
    <m/>
    <n v="109144000"/>
    <m/>
    <m/>
    <m/>
    <n v="0"/>
    <m/>
    <m/>
    <m/>
    <m/>
    <m/>
    <m/>
    <m/>
    <m/>
    <m/>
    <m/>
    <m/>
    <m/>
    <m/>
    <n v="0"/>
  </r>
  <r>
    <n v="18"/>
    <n v="30481636"/>
    <m/>
    <s v="ADQUISICION CAMIÓNES RECOLECTORES DE RESIDUOS SÓLIDOS ANDACOLLO"/>
    <m/>
    <n v="29"/>
    <x v="6"/>
    <x v="0"/>
    <s v="ANDACOLLO"/>
    <s v="ANDACOLLO"/>
    <s v="ANDACOLLO"/>
    <m/>
    <m/>
    <x v="59"/>
    <x v="4"/>
    <m/>
    <m/>
    <x v="37"/>
    <m/>
    <m/>
    <n v="232540000"/>
    <m/>
    <n v="226638081"/>
    <m/>
    <m/>
    <m/>
    <n v="0"/>
    <m/>
    <m/>
    <m/>
    <m/>
    <m/>
    <m/>
    <m/>
    <m/>
    <m/>
    <m/>
    <m/>
    <m/>
    <m/>
    <n v="0"/>
  </r>
  <r>
    <n v="19"/>
    <n v="30483345"/>
    <m/>
    <s v="ADQUISICION CAMIONES RECOLECTORES DE RESIDUOS SÓLIDOS DOMICILIARIOS, COMUNA DE SALAMANCA"/>
    <m/>
    <n v="29"/>
    <x v="6"/>
    <x v="0"/>
    <s v="SALAMANCA"/>
    <s v="SALAMANCA"/>
    <s v="SALAMANCA"/>
    <m/>
    <m/>
    <x v="59"/>
    <x v="4"/>
    <m/>
    <m/>
    <x v="37"/>
    <m/>
    <m/>
    <n v="159188000"/>
    <m/>
    <n v="0"/>
    <m/>
    <m/>
    <m/>
    <n v="0"/>
    <m/>
    <m/>
    <m/>
    <m/>
    <m/>
    <m/>
    <m/>
    <m/>
    <m/>
    <m/>
    <m/>
    <m/>
    <m/>
    <e v="#DIV/0!"/>
  </r>
  <r>
    <n v="20"/>
    <n v="30360773"/>
    <m/>
    <s v="ADQUISICION EQUIPOS Y EQUIPAMIENTO S.U.R. CESFAM CHILLEPIN,SALAMANCA (VEHÍCULO)"/>
    <m/>
    <n v="29"/>
    <x v="6"/>
    <x v="0"/>
    <s v="SALAMANCA"/>
    <s v="SALAMANCA"/>
    <s v="SALAMANCA"/>
    <m/>
    <m/>
    <x v="59"/>
    <x v="4"/>
    <m/>
    <m/>
    <x v="37"/>
    <m/>
    <m/>
    <n v="119067000"/>
    <m/>
    <n v="117690002.00000001"/>
    <m/>
    <m/>
    <m/>
    <n v="117690002.00000001"/>
    <m/>
    <m/>
    <m/>
    <m/>
    <m/>
    <m/>
    <m/>
    <m/>
    <m/>
    <m/>
    <m/>
    <m/>
    <m/>
    <n v="1"/>
  </r>
  <r>
    <n v="21"/>
    <n v="30360773"/>
    <m/>
    <s v="ADQUISICION EQUIPOS Y EQUIPAMIENTO S.U.R. CESFAM CHILLEPIN,SALAMANCA (EQUIPOS)"/>
    <m/>
    <n v="29"/>
    <x v="6"/>
    <x v="0"/>
    <s v="SALAMANCA"/>
    <s v="SALAMANCA"/>
    <s v="SALAMANCA"/>
    <m/>
    <m/>
    <x v="59"/>
    <x v="4"/>
    <m/>
    <m/>
    <x v="37"/>
    <m/>
    <m/>
    <n v="544604000"/>
    <m/>
    <n v="53550000"/>
    <m/>
    <m/>
    <m/>
    <n v="0"/>
    <m/>
    <m/>
    <m/>
    <m/>
    <m/>
    <m/>
    <m/>
    <m/>
    <m/>
    <m/>
    <m/>
    <m/>
    <m/>
    <n v="0"/>
  </r>
  <r>
    <n v="22"/>
    <n v="30482861"/>
    <m/>
    <s v="REPOSICION VEHICULOS POLICIALES PARA LA REGION DE COQUIMBO"/>
    <m/>
    <n v="29"/>
    <x v="6"/>
    <x v="0"/>
    <s v="Regional"/>
    <s v="REGIONAL"/>
    <s v="REGIONAL"/>
    <m/>
    <m/>
    <x v="59"/>
    <x v="4"/>
    <m/>
    <m/>
    <x v="37"/>
    <m/>
    <m/>
    <n v="495388000"/>
    <m/>
    <n v="45323097"/>
    <m/>
    <m/>
    <m/>
    <n v="0"/>
    <m/>
    <m/>
    <m/>
    <m/>
    <m/>
    <m/>
    <m/>
    <m/>
    <m/>
    <m/>
    <m/>
    <m/>
    <m/>
    <n v="0"/>
  </r>
  <r>
    <n v="23"/>
    <n v="30430873"/>
    <m/>
    <s v="ADQUISICIÓN DE CONTENEDORES DE RESIDUOS INTRADOMICILIARIOS"/>
    <m/>
    <n v="29"/>
    <x v="6"/>
    <x v="0"/>
    <s v="VICUÑA"/>
    <s v="VICUÑA"/>
    <s v="VICUÑA"/>
    <m/>
    <m/>
    <x v="59"/>
    <x v="4"/>
    <m/>
    <m/>
    <x v="37"/>
    <m/>
    <m/>
    <n v="287849000"/>
    <m/>
    <n v="0"/>
    <m/>
    <m/>
    <m/>
    <n v="0"/>
    <m/>
    <m/>
    <m/>
    <m/>
    <m/>
    <m/>
    <m/>
    <m/>
    <m/>
    <m/>
    <m/>
    <m/>
    <m/>
    <e v="#DIV/0!"/>
  </r>
  <r>
    <n v="24"/>
    <n v="30453423"/>
    <m/>
    <s v="ADQUISICION CÁMARAS DE FISCALIZACIÓN PARA TP, EJE COLON"/>
    <m/>
    <n v="29"/>
    <x v="6"/>
    <x v="0"/>
    <s v="LA SERENA"/>
    <s v="LA SERENA"/>
    <s v="LA SERENA"/>
    <m/>
    <m/>
    <x v="59"/>
    <x v="4"/>
    <m/>
    <m/>
    <x v="37"/>
    <m/>
    <m/>
    <n v="262233000"/>
    <m/>
    <n v="0"/>
    <m/>
    <m/>
    <m/>
    <n v="0"/>
    <m/>
    <m/>
    <m/>
    <m/>
    <m/>
    <m/>
    <m/>
    <m/>
    <m/>
    <m/>
    <m/>
    <m/>
    <m/>
    <e v="#DIV/0!"/>
  </r>
  <r>
    <n v="25"/>
    <n v="30367054"/>
    <m/>
    <s v="ADQUISICION EQUIPOS ESPECIALIZADOS SECCIÓN CRIMINALISTICA COQUIMBO"/>
    <m/>
    <n v="29"/>
    <x v="6"/>
    <x v="0"/>
    <s v="Regional"/>
    <s v="REGIONAL"/>
    <s v="REGIONAL"/>
    <m/>
    <m/>
    <x v="59"/>
    <x v="4"/>
    <m/>
    <m/>
    <x v="37"/>
    <m/>
    <m/>
    <n v="452022000"/>
    <m/>
    <n v="0"/>
    <m/>
    <m/>
    <m/>
    <n v="0"/>
    <m/>
    <m/>
    <m/>
    <m/>
    <m/>
    <m/>
    <m/>
    <m/>
    <m/>
    <m/>
    <m/>
    <m/>
    <m/>
    <e v="#DIV/0!"/>
  </r>
  <r>
    <n v="26"/>
    <n v="40002699"/>
    <m/>
    <s v="ADQUISICION DE BUS ONCOLÓGICO, COMUNA DE LA SERENA."/>
    <m/>
    <n v="29"/>
    <x v="6"/>
    <x v="0"/>
    <s v="LA SERENA"/>
    <s v="LA SERENA"/>
    <s v="LA SERENA"/>
    <m/>
    <m/>
    <x v="59"/>
    <x v="4"/>
    <m/>
    <m/>
    <x v="37"/>
    <m/>
    <m/>
    <n v="147000000"/>
    <m/>
    <n v="145521492"/>
    <m/>
    <m/>
    <m/>
    <n v="0"/>
    <m/>
    <m/>
    <m/>
    <m/>
    <m/>
    <m/>
    <m/>
    <m/>
    <m/>
    <m/>
    <m/>
    <m/>
    <m/>
    <n v="0"/>
  </r>
  <r>
    <n v="27"/>
    <n v="30484585"/>
    <m/>
    <s v="ADQUISICION CAMION IMPRIMADOR - CONSERVACION RED VIAL REGION DE_x000a_COQUIMBO"/>
    <m/>
    <n v="29"/>
    <x v="6"/>
    <x v="0"/>
    <s v="Regional"/>
    <s v="REGIONAL"/>
    <s v="REGIONAL"/>
    <m/>
    <m/>
    <x v="59"/>
    <x v="4"/>
    <m/>
    <m/>
    <x v="37"/>
    <m/>
    <m/>
    <n v="135664000"/>
    <m/>
    <n v="134253057"/>
    <m/>
    <m/>
    <m/>
    <n v="0"/>
    <m/>
    <m/>
    <m/>
    <m/>
    <m/>
    <m/>
    <m/>
    <m/>
    <m/>
    <m/>
    <m/>
    <m/>
    <m/>
    <n v="0"/>
  </r>
  <r>
    <n v="28"/>
    <n v="30149379"/>
    <m/>
    <s v="ADQUISICION DE BUS PARA TRANSPORTE DE ORGANIZACIONES"/>
    <m/>
    <n v="29"/>
    <x v="6"/>
    <x v="0"/>
    <s v="ANDACOLLO"/>
    <s v="ANDACOLLO"/>
    <s v="ANDACOLLO"/>
    <m/>
    <m/>
    <x v="59"/>
    <x v="4"/>
    <m/>
    <m/>
    <x v="37"/>
    <m/>
    <m/>
    <n v="183526000"/>
    <m/>
    <n v="0"/>
    <m/>
    <m/>
    <m/>
    <n v="0"/>
    <m/>
    <m/>
    <m/>
    <m/>
    <m/>
    <m/>
    <m/>
    <m/>
    <m/>
    <m/>
    <m/>
    <m/>
    <m/>
    <e v="#DIV/0!"/>
  </r>
  <r>
    <n v="29"/>
    <n v="30356023"/>
    <m/>
    <s v="ADQUISICION VEHÍCULOS PARA FUNCIONES ADMINISTRATIVAS, ILLAPEL"/>
    <m/>
    <n v="29"/>
    <x v="6"/>
    <x v="0"/>
    <s v="ILLAPEL"/>
    <s v="ILLAPEL"/>
    <s v="ILLAPEL"/>
    <m/>
    <m/>
    <x v="59"/>
    <x v="4"/>
    <m/>
    <m/>
    <x v="37"/>
    <m/>
    <m/>
    <n v="62049000"/>
    <m/>
    <n v="0"/>
    <m/>
    <m/>
    <m/>
    <n v="0"/>
    <m/>
    <m/>
    <m/>
    <m/>
    <m/>
    <m/>
    <m/>
    <m/>
    <m/>
    <m/>
    <m/>
    <m/>
    <m/>
    <e v="#DIV/0!"/>
  </r>
  <r>
    <n v="30"/>
    <n v="30361086"/>
    <m/>
    <s v="ADQUISICION DE VEHÍCULOS PARA LA MUNICIPALIDAD DE LOS VILOS"/>
    <m/>
    <n v="29"/>
    <x v="6"/>
    <x v="0"/>
    <s v="LOS VILOS"/>
    <s v="LOS VILOS"/>
    <s v="LOS VILOS"/>
    <m/>
    <m/>
    <x v="59"/>
    <x v="4"/>
    <m/>
    <m/>
    <x v="37"/>
    <m/>
    <m/>
    <n v="52770000"/>
    <m/>
    <n v="0"/>
    <m/>
    <m/>
    <m/>
    <n v="0"/>
    <m/>
    <m/>
    <m/>
    <m/>
    <m/>
    <m/>
    <m/>
    <m/>
    <m/>
    <m/>
    <m/>
    <m/>
    <m/>
    <e v="#DIV/0!"/>
  </r>
  <r>
    <n v="31"/>
    <n v="30465884"/>
    <m/>
    <s v="REPOSICION VEHÍCULOS OPERATIVOS IVª ZONA CARABINEROS COQUIMBO"/>
    <m/>
    <n v="29"/>
    <x v="6"/>
    <x v="0"/>
    <s v="Regional"/>
    <s v="REGIONAL"/>
    <s v="REGIONAL"/>
    <m/>
    <m/>
    <x v="59"/>
    <x v="4"/>
    <m/>
    <m/>
    <x v="37"/>
    <m/>
    <m/>
    <n v="500870000"/>
    <m/>
    <n v="0"/>
    <m/>
    <m/>
    <m/>
    <n v="0"/>
    <m/>
    <m/>
    <m/>
    <m/>
    <m/>
    <m/>
    <m/>
    <m/>
    <m/>
    <m/>
    <m/>
    <m/>
    <m/>
    <e v="#DIV/0!"/>
  </r>
  <r>
    <n v="32"/>
    <n v="30469936"/>
    <m/>
    <s v="ADQUISICION VEHÍCULOS PARA FUNCIONES ADMINISTRATIVAS, SALAMANCA."/>
    <m/>
    <n v="29"/>
    <x v="6"/>
    <x v="0"/>
    <s v="SALAMANCA"/>
    <s v="SALAMANCA"/>
    <s v="SALAMANCA"/>
    <m/>
    <m/>
    <x v="59"/>
    <x v="4"/>
    <m/>
    <m/>
    <x v="37"/>
    <m/>
    <m/>
    <n v="59450000"/>
    <m/>
    <n v="0"/>
    <m/>
    <m/>
    <m/>
    <n v="0"/>
    <m/>
    <m/>
    <m/>
    <m/>
    <m/>
    <m/>
    <m/>
    <m/>
    <m/>
    <m/>
    <m/>
    <m/>
    <m/>
    <e v="#DIV/0!"/>
  </r>
  <r>
    <n v="33"/>
    <n v="30486254"/>
    <m/>
    <s v="ADQUISICION DE VEHÌCULO PARA ARREGLO DE EVENTOS, COMUNA DE LA SERENA"/>
    <m/>
    <n v="29"/>
    <x v="6"/>
    <x v="0"/>
    <s v="LA SERENA"/>
    <s v="LA SERENA"/>
    <s v="LA SERENA"/>
    <m/>
    <m/>
    <x v="59"/>
    <x v="4"/>
    <m/>
    <m/>
    <x v="37"/>
    <m/>
    <m/>
    <n v="202241000"/>
    <m/>
    <n v="0"/>
    <m/>
    <m/>
    <m/>
    <n v="0"/>
    <m/>
    <m/>
    <m/>
    <m/>
    <m/>
    <m/>
    <m/>
    <m/>
    <m/>
    <m/>
    <m/>
    <m/>
    <m/>
    <e v="#DIV/0!"/>
  </r>
  <r>
    <n v="34"/>
    <n v="40002436"/>
    <m/>
    <s v="ADQUISICION DE EQUIPO Y VEHÍCULO PARA LIMPIEZA DE PLAYAS, LA SERENA. (VEHÍCULO)"/>
    <m/>
    <n v="29"/>
    <x v="6"/>
    <x v="0"/>
    <s v="LA SERENA"/>
    <s v="LA SERENA"/>
    <s v="LA SERENA"/>
    <m/>
    <m/>
    <x v="59"/>
    <x v="4"/>
    <m/>
    <m/>
    <x v="37"/>
    <m/>
    <m/>
    <n v="36296000"/>
    <m/>
    <n v="0"/>
    <m/>
    <m/>
    <m/>
    <n v="0"/>
    <m/>
    <m/>
    <m/>
    <m/>
    <m/>
    <m/>
    <m/>
    <m/>
    <m/>
    <m/>
    <m/>
    <m/>
    <m/>
    <e v="#DIV/0!"/>
  </r>
  <r>
    <n v="35"/>
    <n v="30484223"/>
    <m/>
    <s v="REPOSICION VEHÍCULOS MENORES MUNICIPALES"/>
    <m/>
    <n v="29"/>
    <x v="6"/>
    <x v="0"/>
    <s v="COMBARBALÁ"/>
    <s v="COMBARBALÁ"/>
    <s v="COMBARBALÁ"/>
    <m/>
    <m/>
    <x v="59"/>
    <x v="4"/>
    <m/>
    <m/>
    <x v="37"/>
    <m/>
    <m/>
    <n v="85380000"/>
    <m/>
    <n v="0"/>
    <m/>
    <m/>
    <m/>
    <n v="0"/>
    <m/>
    <m/>
    <m/>
    <m/>
    <m/>
    <m/>
    <m/>
    <m/>
    <m/>
    <m/>
    <m/>
    <m/>
    <m/>
    <e v="#DIV/0!"/>
  </r>
  <r>
    <n v="36"/>
    <n v="30459948"/>
    <m/>
    <s v="ADQUISICION CAMIÓN RECOLECTOR DE RESIDUOS SÓLIDOS COMUNA DE_x000a_ILLAPEL"/>
    <m/>
    <n v="29"/>
    <x v="6"/>
    <x v="0"/>
    <s v="ILLAPEL"/>
    <s v="ILLAPEL"/>
    <s v="ILLAPEL"/>
    <m/>
    <m/>
    <x v="59"/>
    <x v="4"/>
    <m/>
    <m/>
    <x v="37"/>
    <m/>
    <m/>
    <n v="72194000"/>
    <m/>
    <n v="0"/>
    <m/>
    <m/>
    <m/>
    <n v="0"/>
    <m/>
    <m/>
    <m/>
    <m/>
    <m/>
    <m/>
    <m/>
    <m/>
    <m/>
    <m/>
    <m/>
    <m/>
    <m/>
    <e v="#DIV/0!"/>
  </r>
  <r>
    <n v="37"/>
    <n v="40001296"/>
    <m/>
    <s v="ADQUISICION LUMINARIAS PÚBLICAS PARA LOCALIDADES RURALES, COMUNA DE LA SERENA_x000a_"/>
    <m/>
    <n v="29"/>
    <x v="6"/>
    <x v="0"/>
    <s v="LA SERENA"/>
    <s v="LA SERENA"/>
    <s v="LA SERENA"/>
    <m/>
    <m/>
    <x v="59"/>
    <x v="4"/>
    <m/>
    <m/>
    <x v="37"/>
    <m/>
    <m/>
    <n v="88628000"/>
    <m/>
    <n v="0"/>
    <m/>
    <m/>
    <m/>
    <n v="0"/>
    <m/>
    <m/>
    <m/>
    <m/>
    <m/>
    <m/>
    <m/>
    <m/>
    <m/>
    <m/>
    <m/>
    <m/>
    <m/>
    <e v="#DIV/0!"/>
  </r>
  <r>
    <n v="38"/>
    <n v="40002436"/>
    <m/>
    <s v="ADQUISICION DE EQUIPO Y VEHÍCULO PARA LIMPIEZA DE PLAYAS, LA SERENA. (EQUIPO)"/>
    <m/>
    <n v="29"/>
    <x v="6"/>
    <x v="0"/>
    <s v="LA SERENA"/>
    <s v="LA SERENA"/>
    <s v="LA SERENA"/>
    <m/>
    <m/>
    <x v="59"/>
    <x v="4"/>
    <m/>
    <m/>
    <x v="37"/>
    <m/>
    <m/>
    <n v="76041000"/>
    <m/>
    <n v="0"/>
    <m/>
    <m/>
    <m/>
    <n v="0"/>
    <m/>
    <m/>
    <m/>
    <m/>
    <m/>
    <m/>
    <m/>
    <m/>
    <m/>
    <m/>
    <m/>
    <m/>
    <m/>
    <e v="#DIV/0!"/>
  </r>
  <r>
    <n v="39"/>
    <n v="30459964"/>
    <m/>
    <s v="REPOSICION ASCENSOR EDIFICIO CONSISTORIAL LA SERENA"/>
    <m/>
    <n v="29"/>
    <x v="6"/>
    <x v="0"/>
    <s v="LA SERENA"/>
    <s v="LA SERENA"/>
    <s v="LA SERENA"/>
    <m/>
    <m/>
    <x v="59"/>
    <x v="4"/>
    <m/>
    <m/>
    <x v="37"/>
    <m/>
    <m/>
    <n v="53026000"/>
    <m/>
    <n v="0"/>
    <m/>
    <m/>
    <m/>
    <n v="0"/>
    <m/>
    <m/>
    <m/>
    <m/>
    <m/>
    <m/>
    <m/>
    <m/>
    <m/>
    <m/>
    <m/>
    <m/>
    <m/>
    <e v="#DIV/0!"/>
  </r>
  <r>
    <n v="40"/>
    <n v="30484142"/>
    <m/>
    <s v="REPOSICION VEHICULOS MUNICIPALES (MAQUINARIA) PUNITAQUI."/>
    <m/>
    <n v="29"/>
    <x v="6"/>
    <x v="0"/>
    <s v="PUNITAQUI"/>
    <s v="PUNITAQUI"/>
    <s v="PUNITAQUI"/>
    <m/>
    <m/>
    <x v="59"/>
    <x v="4"/>
    <m/>
    <m/>
    <x v="37"/>
    <m/>
    <m/>
    <n v="466747000"/>
    <m/>
    <n v="331929080"/>
    <m/>
    <m/>
    <m/>
    <n v="0"/>
    <m/>
    <m/>
    <m/>
    <m/>
    <m/>
    <m/>
    <m/>
    <m/>
    <m/>
    <m/>
    <m/>
    <m/>
    <m/>
    <n v="0"/>
  </r>
  <r>
    <n v="41"/>
    <n v="30393928"/>
    <m/>
    <s v="ADQUISICION ECOTOMÓGRAFOS, CESFAM MONTE PATRIA Y CESFAM EL PALQUI, MONTE PATRIA."/>
    <m/>
    <n v="29"/>
    <x v="6"/>
    <x v="0"/>
    <s v="MONTE PATRIA"/>
    <s v="MONTE PATRIA"/>
    <s v="MONTE PATRIA"/>
    <m/>
    <m/>
    <x v="59"/>
    <x v="4"/>
    <m/>
    <m/>
    <x v="37"/>
    <m/>
    <m/>
    <n v="41041000"/>
    <m/>
    <n v="0"/>
    <m/>
    <m/>
    <m/>
    <n v="0"/>
    <m/>
    <m/>
    <m/>
    <m/>
    <m/>
    <m/>
    <m/>
    <m/>
    <m/>
    <m/>
    <m/>
    <m/>
    <m/>
    <e v="#DIV/0!"/>
  </r>
  <r>
    <n v="42"/>
    <n v="30145173"/>
    <m/>
    <s v="REPOSICION DE VEHÍCULOS MUNICIPALES DEPARTAMENTO DE SALUD"/>
    <m/>
    <n v="29"/>
    <x v="6"/>
    <x v="0"/>
    <s v="RÍO HURTADO"/>
    <s v="RÍO HURTADO"/>
    <s v="RÍO HURTADO"/>
    <m/>
    <m/>
    <x v="59"/>
    <x v="4"/>
    <m/>
    <m/>
    <x v="37"/>
    <m/>
    <m/>
    <n v="47875000"/>
    <m/>
    <n v="0"/>
    <m/>
    <m/>
    <m/>
    <n v="0"/>
    <m/>
    <m/>
    <m/>
    <m/>
    <m/>
    <m/>
    <m/>
    <m/>
    <m/>
    <m/>
    <m/>
    <m/>
    <m/>
    <e v="#DIV/0!"/>
  </r>
  <r>
    <n v="43"/>
    <n v="30484101"/>
    <m/>
    <s v="ADQUISICION 2 CAMIONETAS TODO TERRENO PARA LA COMUNA DE RIO HURTADO."/>
    <m/>
    <n v="29"/>
    <x v="6"/>
    <x v="0"/>
    <s v="RÍO HURTADO"/>
    <s v="RÍO HURTADO"/>
    <s v="RÍO HURTADO"/>
    <m/>
    <m/>
    <x v="59"/>
    <x v="4"/>
    <m/>
    <m/>
    <x v="37"/>
    <m/>
    <m/>
    <n v="41226000"/>
    <m/>
    <n v="41114000"/>
    <m/>
    <m/>
    <m/>
    <n v="0"/>
    <m/>
    <m/>
    <m/>
    <m/>
    <m/>
    <m/>
    <m/>
    <m/>
    <m/>
    <m/>
    <m/>
    <m/>
    <m/>
    <n v="0"/>
  </r>
  <r>
    <n v="44"/>
    <n v="30484110"/>
    <m/>
    <s v="REPOSICION DE CAMIÓN TOLVA Y RETROEXCAVADORA PARA LA COMUNA DE RÍO HURTADO."/>
    <m/>
    <n v="29"/>
    <x v="6"/>
    <x v="0"/>
    <s v="RÍO HURTADO"/>
    <s v="RÍO HURTADO"/>
    <s v="RÍO HURTADO"/>
    <m/>
    <m/>
    <x v="59"/>
    <x v="4"/>
    <m/>
    <m/>
    <x v="37"/>
    <m/>
    <m/>
    <n v="225554000"/>
    <m/>
    <n v="85825656"/>
    <m/>
    <m/>
    <m/>
    <n v="0"/>
    <m/>
    <m/>
    <m/>
    <m/>
    <m/>
    <m/>
    <m/>
    <m/>
    <m/>
    <m/>
    <m/>
    <m/>
    <m/>
    <n v="0"/>
  </r>
  <r>
    <n v="45"/>
    <n v="30072038"/>
    <m/>
    <s v="RESTAURACION ESTRUCTURAL IGLESIA PARROQUIAL DE ANDACOLLO"/>
    <m/>
    <n v="31"/>
    <x v="3"/>
    <x v="0"/>
    <s v="ANDACOLLO"/>
    <s v="ANDACOLLO"/>
    <s v="ANDACOLLO"/>
    <m/>
    <m/>
    <x v="59"/>
    <x v="4"/>
    <m/>
    <m/>
    <x v="37"/>
    <m/>
    <m/>
    <n v="772601559"/>
    <m/>
    <n v="732633"/>
    <m/>
    <m/>
    <m/>
    <n v="732633"/>
    <m/>
    <m/>
    <m/>
    <m/>
    <m/>
    <m/>
    <m/>
    <m/>
    <m/>
    <m/>
    <m/>
    <m/>
    <m/>
    <n v="1"/>
  </r>
  <r>
    <n v="46"/>
    <n v="20145618"/>
    <m/>
    <s v="CONSTRUCCION VIVIENDAS PARA DOCENTES ESCUELA DE PICHASCA, R. HURTADO"/>
    <m/>
    <n v="31"/>
    <x v="3"/>
    <x v="0"/>
    <s v="RÍO HURTADO"/>
    <s v="RÍO HURTADO"/>
    <s v="RÍO HURTADO"/>
    <m/>
    <m/>
    <x v="59"/>
    <x v="4"/>
    <m/>
    <m/>
    <x v="37"/>
    <m/>
    <m/>
    <n v="109120726"/>
    <m/>
    <n v="1085875"/>
    <m/>
    <m/>
    <m/>
    <n v="1085875"/>
    <m/>
    <m/>
    <m/>
    <m/>
    <m/>
    <m/>
    <m/>
    <m/>
    <m/>
    <m/>
    <m/>
    <m/>
    <m/>
    <n v="1"/>
  </r>
  <r>
    <n v="47"/>
    <n v="30063630"/>
    <m/>
    <s v="REPOSICION GIMNASIO MUNICIPAL DE SALAMANCA"/>
    <m/>
    <n v="31"/>
    <x v="3"/>
    <x v="0"/>
    <s v="SALAMANCA"/>
    <s v="SALAMANCA"/>
    <s v="SALAMANCA"/>
    <m/>
    <m/>
    <x v="59"/>
    <x v="4"/>
    <m/>
    <m/>
    <x v="37"/>
    <m/>
    <m/>
    <n v="4098340110"/>
    <m/>
    <n v="11003000"/>
    <m/>
    <m/>
    <m/>
    <n v="11002579"/>
    <m/>
    <m/>
    <m/>
    <m/>
    <m/>
    <m/>
    <m/>
    <m/>
    <m/>
    <m/>
    <m/>
    <m/>
    <m/>
    <n v="0.99996173770789787"/>
  </r>
  <r>
    <n v="48"/>
    <n v="30082411"/>
    <m/>
    <s v="REPOSICION ESTADIO MUNICIPAL DE PUNITAQUI"/>
    <m/>
    <n v="31"/>
    <x v="3"/>
    <x v="0"/>
    <s v="PUNITAQUI"/>
    <s v="PUNITAQUI"/>
    <s v="PUNITAQUI"/>
    <m/>
    <m/>
    <x v="59"/>
    <x v="4"/>
    <m/>
    <m/>
    <x v="37"/>
    <m/>
    <m/>
    <n v="2496777199"/>
    <m/>
    <n v="3625845.0000000005"/>
    <m/>
    <m/>
    <m/>
    <n v="3625845.0000000005"/>
    <m/>
    <m/>
    <m/>
    <m/>
    <m/>
    <m/>
    <m/>
    <m/>
    <m/>
    <m/>
    <m/>
    <m/>
    <m/>
    <n v="1"/>
  </r>
  <r>
    <n v="49"/>
    <n v="30045318"/>
    <m/>
    <s v="CONSTRUCCION III CESFAM URBANO OVALLE"/>
    <m/>
    <n v="31"/>
    <x v="3"/>
    <x v="0"/>
    <s v="OVALLE"/>
    <s v="OVALLE"/>
    <s v="OVALLE"/>
    <m/>
    <m/>
    <x v="59"/>
    <x v="4"/>
    <m/>
    <m/>
    <x v="37"/>
    <m/>
    <m/>
    <n v="4722732000"/>
    <m/>
    <n v="669597875.99999988"/>
    <m/>
    <m/>
    <m/>
    <n v="469597875.99999994"/>
    <m/>
    <m/>
    <m/>
    <m/>
    <m/>
    <m/>
    <m/>
    <m/>
    <m/>
    <m/>
    <m/>
    <m/>
    <m/>
    <n v="0.70131326999609545"/>
  </r>
  <r>
    <n v="50"/>
    <n v="30071801"/>
    <m/>
    <s v="MEJORAMIENTO SISTEMA APR HUANTA VICUÑA"/>
    <m/>
    <n v="31"/>
    <x v="3"/>
    <x v="1"/>
    <s v="VICUÑA"/>
    <s v="VICUÑA"/>
    <s v="VICUÑA"/>
    <m/>
    <m/>
    <x v="59"/>
    <x v="4"/>
    <m/>
    <m/>
    <x v="37"/>
    <m/>
    <m/>
    <n v="12920000"/>
    <m/>
    <n v="0"/>
    <m/>
    <m/>
    <m/>
    <n v="0"/>
    <m/>
    <m/>
    <m/>
    <m/>
    <m/>
    <m/>
    <m/>
    <m/>
    <m/>
    <m/>
    <m/>
    <m/>
    <m/>
    <e v="#DIV/0!"/>
  </r>
  <r>
    <n v="51"/>
    <n v="30062448"/>
    <m/>
    <s v="MEJORAMIENTO ENLACE RUTA 5 AMUNATEGUI"/>
    <m/>
    <n v="31"/>
    <x v="3"/>
    <x v="1"/>
    <s v="Regional"/>
    <s v="REGIONAL"/>
    <s v="REGIONAL"/>
    <m/>
    <m/>
    <x v="59"/>
    <x v="4"/>
    <m/>
    <m/>
    <x v="37"/>
    <m/>
    <m/>
    <n v="630103000"/>
    <m/>
    <n v="0"/>
    <m/>
    <m/>
    <m/>
    <n v="0"/>
    <m/>
    <m/>
    <m/>
    <m/>
    <m/>
    <m/>
    <m/>
    <m/>
    <m/>
    <m/>
    <m/>
    <m/>
    <m/>
    <e v="#DIV/0!"/>
  </r>
  <r>
    <n v="52"/>
    <n v="30036305"/>
    <m/>
    <s v="REPOSICIÓN CENTRO SALUD PUNITAQUI "/>
    <m/>
    <n v="31"/>
    <x v="3"/>
    <x v="0"/>
    <s v="PUNITAQUI"/>
    <s v="PUNITAQUI"/>
    <s v="PUNITAQUI"/>
    <m/>
    <m/>
    <x v="59"/>
    <x v="4"/>
    <m/>
    <m/>
    <x v="37"/>
    <m/>
    <m/>
    <n v="2330064000"/>
    <m/>
    <n v="4200700"/>
    <m/>
    <m/>
    <m/>
    <n v="4200700"/>
    <m/>
    <m/>
    <m/>
    <m/>
    <m/>
    <m/>
    <m/>
    <m/>
    <m/>
    <m/>
    <m/>
    <m/>
    <m/>
    <n v="1"/>
  </r>
  <r>
    <n v="53"/>
    <n v="30065234"/>
    <m/>
    <s v="CONSTRUCCION MERCADO DEL MAR, COMUNA DE COQUIMBO"/>
    <m/>
    <n v="31"/>
    <x v="3"/>
    <x v="0"/>
    <s v="COQUIMBO"/>
    <s v="COQUIMBO"/>
    <s v="COQUIMBO"/>
    <m/>
    <m/>
    <x v="59"/>
    <x v="4"/>
    <m/>
    <m/>
    <x v="37"/>
    <m/>
    <m/>
    <n v="6019515000"/>
    <m/>
    <n v="5873683"/>
    <m/>
    <m/>
    <m/>
    <n v="5873683"/>
    <m/>
    <m/>
    <m/>
    <m/>
    <m/>
    <m/>
    <m/>
    <m/>
    <m/>
    <m/>
    <m/>
    <m/>
    <m/>
    <n v="1"/>
  </r>
  <r>
    <n v="54"/>
    <n v="20169586"/>
    <m/>
    <s v="CONSTRUCCION EDIFICIO CONSISTORIAL DE COQUIMBO"/>
    <m/>
    <n v="31"/>
    <x v="3"/>
    <x v="0"/>
    <s v="COQUIMBO"/>
    <s v="COQUIMBO"/>
    <s v="COQUIMBO"/>
    <m/>
    <m/>
    <x v="59"/>
    <x v="4"/>
    <m/>
    <m/>
    <x v="37"/>
    <m/>
    <m/>
    <n v="14704077132"/>
    <m/>
    <n v="1759317015.0000002"/>
    <m/>
    <m/>
    <m/>
    <n v="1291619068"/>
    <m/>
    <m/>
    <m/>
    <m/>
    <m/>
    <m/>
    <m/>
    <m/>
    <m/>
    <m/>
    <m/>
    <m/>
    <m/>
    <n v="0.73415936808864424"/>
  </r>
  <r>
    <n v="55"/>
    <n v="20106396"/>
    <m/>
    <s v="CONSTRUCCION GIMNASIO POLIDEPORTIVO LAS COMPAÑIAS, LA SERENA"/>
    <m/>
    <n v="31"/>
    <x v="3"/>
    <x v="0"/>
    <s v="LA SERENA"/>
    <s v="LA SERENA"/>
    <s v="LA SERENA"/>
    <m/>
    <m/>
    <x v="59"/>
    <x v="4"/>
    <m/>
    <m/>
    <x v="37"/>
    <m/>
    <m/>
    <n v="4896806000"/>
    <m/>
    <n v="2657102712"/>
    <m/>
    <m/>
    <m/>
    <n v="2358324934"/>
    <m/>
    <m/>
    <m/>
    <m/>
    <m/>
    <m/>
    <m/>
    <m/>
    <m/>
    <m/>
    <m/>
    <m/>
    <m/>
    <n v="0.88755505135324253"/>
  </r>
  <r>
    <n v="56"/>
    <n v="30101961"/>
    <m/>
    <s v="REPOSICION ESCUELA BASICA DE PISCO ELQUI, PAIHUANO"/>
    <m/>
    <n v="31"/>
    <x v="3"/>
    <x v="0"/>
    <s v="PAIHUANO"/>
    <s v="PAIHUANO"/>
    <s v="PAIHUANO"/>
    <m/>
    <m/>
    <x v="59"/>
    <x v="4"/>
    <m/>
    <m/>
    <x v="37"/>
    <m/>
    <m/>
    <n v="1510331867"/>
    <m/>
    <n v="1036377.9999999999"/>
    <m/>
    <m/>
    <m/>
    <n v="1036377.9999999999"/>
    <m/>
    <m/>
    <m/>
    <m/>
    <m/>
    <m/>
    <m/>
    <m/>
    <m/>
    <m/>
    <m/>
    <m/>
    <m/>
    <n v="1"/>
  </r>
  <r>
    <n v="57"/>
    <n v="30065689"/>
    <m/>
    <s v="CONSTRUCCION EMBALSE MURALLAS VIEJAS,RIO COMBARBALA"/>
    <m/>
    <n v="31"/>
    <x v="3"/>
    <x v="1"/>
    <s v="COMBARBALÁ"/>
    <s v="COMBARBALÁ"/>
    <s v="COMBARBALÁ"/>
    <m/>
    <m/>
    <x v="59"/>
    <x v="4"/>
    <m/>
    <m/>
    <x v="37"/>
    <m/>
    <m/>
    <n v="500000000"/>
    <m/>
    <n v="0"/>
    <m/>
    <m/>
    <m/>
    <n v="0"/>
    <m/>
    <m/>
    <m/>
    <m/>
    <m/>
    <m/>
    <m/>
    <m/>
    <m/>
    <m/>
    <m/>
    <m/>
    <m/>
    <e v="#DIV/0!"/>
  </r>
  <r>
    <n v="58"/>
    <n v="20188777"/>
    <m/>
    <s v="CONSTRUCCIÓN EMBALSE LA TRANCA EN RÍO COGOTI"/>
    <m/>
    <n v="31"/>
    <x v="3"/>
    <x v="1"/>
    <s v="COMBARBALÁ"/>
    <s v="COMBARBALÁ"/>
    <s v="COMBARBALÁ"/>
    <m/>
    <m/>
    <x v="59"/>
    <x v="4"/>
    <m/>
    <m/>
    <x v="37"/>
    <m/>
    <m/>
    <n v="515000000"/>
    <m/>
    <n v="0"/>
    <m/>
    <m/>
    <m/>
    <n v="0"/>
    <m/>
    <m/>
    <m/>
    <m/>
    <m/>
    <m/>
    <m/>
    <m/>
    <m/>
    <m/>
    <m/>
    <m/>
    <m/>
    <e v="#DIV/0!"/>
  </r>
  <r>
    <n v="59"/>
    <n v="30086926"/>
    <m/>
    <s v="CONSTRUCCIÓN ESTADIO MUNICIPAL DE CANELA BAJA"/>
    <m/>
    <n v="31"/>
    <x v="3"/>
    <x v="0"/>
    <s v="CANELA"/>
    <s v="CANELA"/>
    <s v="CANELA"/>
    <m/>
    <m/>
    <x v="59"/>
    <x v="4"/>
    <m/>
    <m/>
    <x v="37"/>
    <m/>
    <m/>
    <n v="1580912000"/>
    <m/>
    <n v="11521667"/>
    <m/>
    <m/>
    <m/>
    <n v="11521667"/>
    <m/>
    <m/>
    <m/>
    <m/>
    <m/>
    <m/>
    <m/>
    <m/>
    <m/>
    <m/>
    <m/>
    <m/>
    <m/>
    <n v="1"/>
  </r>
  <r>
    <n v="60"/>
    <n v="20183456"/>
    <m/>
    <s v="HABILITACION COSTANERA RIO LIMARI (OVALLE)"/>
    <m/>
    <n v="31"/>
    <x v="3"/>
    <x v="0"/>
    <s v="OVALLE"/>
    <s v="OVALLE"/>
    <s v="OVALLE"/>
    <m/>
    <m/>
    <x v="59"/>
    <x v="4"/>
    <m/>
    <m/>
    <x v="37"/>
    <m/>
    <m/>
    <n v="11486494889.999996"/>
    <m/>
    <n v="0"/>
    <m/>
    <m/>
    <m/>
    <n v="0"/>
    <m/>
    <m/>
    <m/>
    <m/>
    <m/>
    <m/>
    <m/>
    <m/>
    <m/>
    <m/>
    <m/>
    <m/>
    <m/>
    <e v="#DIV/0!"/>
  </r>
  <r>
    <n v="61"/>
    <n v="30064704"/>
    <m/>
    <s v="CONSTRUCCIÓN CENTRO DE DIFUSIÓN DEL PATRIMONIO COMUNAL, RÍO HURTADO."/>
    <m/>
    <n v="31"/>
    <x v="3"/>
    <x v="0"/>
    <s v="RÍO HURTADO"/>
    <s v="RÍO HURTADO"/>
    <s v="RÍO HURTADO"/>
    <m/>
    <m/>
    <x v="59"/>
    <x v="4"/>
    <m/>
    <m/>
    <x v="37"/>
    <m/>
    <m/>
    <n v="687818000"/>
    <m/>
    <n v="29746757"/>
    <m/>
    <m/>
    <m/>
    <n v="29746757"/>
    <m/>
    <m/>
    <m/>
    <m/>
    <m/>
    <m/>
    <m/>
    <m/>
    <m/>
    <m/>
    <m/>
    <m/>
    <m/>
    <n v="1"/>
  </r>
  <r>
    <n v="62"/>
    <n v="30063759"/>
    <m/>
    <s v="REPOSICIÓN PARCIAL DE ESCUELA JUAN CARRASCO, ILLAPEL"/>
    <m/>
    <n v="31"/>
    <x v="3"/>
    <x v="0"/>
    <s v="ILLAPEL"/>
    <s v="ILLAPEL"/>
    <s v="ILLAPEL"/>
    <m/>
    <m/>
    <x v="59"/>
    <x v="4"/>
    <m/>
    <m/>
    <x v="37"/>
    <m/>
    <m/>
    <n v="3041066857"/>
    <m/>
    <n v="804995503"/>
    <m/>
    <m/>
    <m/>
    <n v="536923621"/>
    <m/>
    <m/>
    <m/>
    <m/>
    <m/>
    <m/>
    <m/>
    <m/>
    <m/>
    <m/>
    <m/>
    <m/>
    <m/>
    <n v="0.66698959062383734"/>
  </r>
  <r>
    <n v="63"/>
    <n v="30073178"/>
    <m/>
    <s v="CONSTRUCCIÓN EDIFICIO CONSISTORIAL MUNICIPALIDAD DE LOS VILOS"/>
    <m/>
    <n v="31"/>
    <x v="3"/>
    <x v="0"/>
    <s v="LOS VILOS"/>
    <s v="LOS VILOS"/>
    <s v="LOS VILOS"/>
    <m/>
    <m/>
    <x v="59"/>
    <x v="4"/>
    <m/>
    <m/>
    <x v="37"/>
    <m/>
    <m/>
    <n v="3826703601"/>
    <m/>
    <n v="151757474.99999997"/>
    <m/>
    <m/>
    <m/>
    <n v="12902694"/>
    <m/>
    <m/>
    <m/>
    <m/>
    <m/>
    <m/>
    <m/>
    <m/>
    <m/>
    <m/>
    <m/>
    <m/>
    <m/>
    <n v="8.5021802056208448E-2"/>
  </r>
  <r>
    <n v="64"/>
    <n v="30073621"/>
    <m/>
    <s v="CONSTRUCCIÓN PER INFIERNILLO II ETAPA"/>
    <m/>
    <n v="31"/>
    <x v="3"/>
    <x v="0"/>
    <s v="LOS VILOS"/>
    <s v="LOS VILOS"/>
    <s v="LOS VILOS"/>
    <m/>
    <m/>
    <x v="59"/>
    <x v="4"/>
    <m/>
    <m/>
    <x v="37"/>
    <m/>
    <m/>
    <n v="119920000"/>
    <m/>
    <n v="119918837"/>
    <m/>
    <m/>
    <m/>
    <n v="119918837"/>
    <m/>
    <m/>
    <m/>
    <m/>
    <m/>
    <m/>
    <m/>
    <m/>
    <m/>
    <m/>
    <m/>
    <m/>
    <m/>
    <n v="1"/>
  </r>
  <r>
    <n v="65"/>
    <n v="30098093"/>
    <m/>
    <s v="CONSTRUCCION INFR. PESQUERA CALETA PUERTO MANSO, CANELA"/>
    <m/>
    <n v="31"/>
    <x v="3"/>
    <x v="1"/>
    <s v="CANELA"/>
    <s v="CANELA"/>
    <s v="CANELA"/>
    <m/>
    <m/>
    <x v="59"/>
    <x v="4"/>
    <m/>
    <m/>
    <x v="37"/>
    <m/>
    <m/>
    <n v="52981000"/>
    <m/>
    <n v="8000000"/>
    <m/>
    <m/>
    <m/>
    <n v="0"/>
    <m/>
    <m/>
    <m/>
    <m/>
    <m/>
    <m/>
    <m/>
    <m/>
    <m/>
    <m/>
    <m/>
    <m/>
    <m/>
    <n v="0"/>
  </r>
  <r>
    <n v="66"/>
    <n v="30076607"/>
    <m/>
    <s v="MEJORAMIENTO PASEO SECTOR SUR COSTANERA LOS VILOS"/>
    <m/>
    <n v="31"/>
    <x v="3"/>
    <x v="1"/>
    <s v="LOS VILOS"/>
    <s v="LOS VILOS"/>
    <s v="LOS VILOS"/>
    <m/>
    <m/>
    <x v="59"/>
    <x v="4"/>
    <m/>
    <m/>
    <x v="37"/>
    <m/>
    <m/>
    <n v="93379000"/>
    <m/>
    <n v="0"/>
    <m/>
    <m/>
    <m/>
    <n v="0"/>
    <m/>
    <m/>
    <m/>
    <m/>
    <m/>
    <m/>
    <m/>
    <m/>
    <m/>
    <m/>
    <m/>
    <m/>
    <m/>
    <e v="#DIV/0!"/>
  </r>
  <r>
    <n v="67"/>
    <n v="30100128"/>
    <m/>
    <s v="CONSTRUCCIÓN DE OBRAS DE UBANIZACIÓN BÁSICA PUNTA COLORADA, LA HIGUERA"/>
    <m/>
    <n v="31"/>
    <x v="3"/>
    <x v="1"/>
    <s v="LA HIGUERA"/>
    <s v="LA HIGUERA"/>
    <s v="LA HIGUERA"/>
    <m/>
    <m/>
    <x v="59"/>
    <x v="4"/>
    <m/>
    <m/>
    <x v="37"/>
    <m/>
    <m/>
    <n v="53507956"/>
    <m/>
    <n v="5239000"/>
    <m/>
    <m/>
    <m/>
    <n v="5239000"/>
    <m/>
    <m/>
    <m/>
    <m/>
    <m/>
    <m/>
    <m/>
    <m/>
    <m/>
    <m/>
    <m/>
    <m/>
    <m/>
    <n v="1"/>
  </r>
  <r>
    <n v="68"/>
    <n v="30109718"/>
    <m/>
    <s v="CONSTRUCCIÓN INFRAESTRUCTURA DEPORTIVA EN LA LOCALIDAD DE LA HIGUERA"/>
    <m/>
    <n v="31"/>
    <x v="3"/>
    <x v="1"/>
    <s v="LA HIGUERA"/>
    <s v="LA HIGUERA"/>
    <s v="LA HIGUERA"/>
    <m/>
    <m/>
    <x v="59"/>
    <x v="4"/>
    <m/>
    <m/>
    <x v="37"/>
    <m/>
    <m/>
    <n v="29541835"/>
    <m/>
    <n v="0"/>
    <m/>
    <m/>
    <m/>
    <n v="0"/>
    <m/>
    <m/>
    <m/>
    <m/>
    <m/>
    <m/>
    <m/>
    <m/>
    <m/>
    <m/>
    <m/>
    <m/>
    <m/>
    <e v="#DIV/0!"/>
  </r>
  <r>
    <n v="69"/>
    <n v="30083861"/>
    <m/>
    <s v="CONSTRUCCIÓN CENTRO CULTURAL PAIHUANO"/>
    <m/>
    <n v="31"/>
    <x v="3"/>
    <x v="0"/>
    <s v="PAIHUANO"/>
    <s v="PAIHUANO"/>
    <s v="PAIHUANO"/>
    <m/>
    <m/>
    <x v="59"/>
    <x v="4"/>
    <m/>
    <m/>
    <x v="37"/>
    <m/>
    <m/>
    <n v="528398639.00000006"/>
    <m/>
    <n v="0"/>
    <m/>
    <m/>
    <m/>
    <n v="0"/>
    <m/>
    <m/>
    <m/>
    <m/>
    <m/>
    <m/>
    <m/>
    <m/>
    <m/>
    <m/>
    <m/>
    <m/>
    <m/>
    <e v="#DIV/0!"/>
  </r>
  <r>
    <n v="70"/>
    <n v="30078672"/>
    <m/>
    <s v="AMPLIACIÓN SISTEMA APR TAMBILLOS, COQUIMBO"/>
    <m/>
    <n v="31"/>
    <x v="3"/>
    <x v="1"/>
    <s v="COQUIMBO"/>
    <s v="COQUIMBO"/>
    <s v="COQUIMBO"/>
    <m/>
    <m/>
    <x v="59"/>
    <x v="4"/>
    <m/>
    <m/>
    <x v="37"/>
    <m/>
    <m/>
    <n v="69363000"/>
    <m/>
    <n v="20632500"/>
    <m/>
    <m/>
    <m/>
    <n v="6857500"/>
    <m/>
    <m/>
    <m/>
    <m/>
    <m/>
    <m/>
    <m/>
    <m/>
    <m/>
    <m/>
    <m/>
    <m/>
    <m/>
    <n v="0.33236398885253848"/>
  </r>
  <r>
    <n v="71"/>
    <n v="30108980"/>
    <m/>
    <s v="REPOSICIÓN  1º CÍA. DE BOMBEROS SINDEMPART COQUIMBO"/>
    <m/>
    <n v="31"/>
    <x v="3"/>
    <x v="0"/>
    <s v="COQUIMBO"/>
    <s v="COQUIMBO"/>
    <s v="COQUIMBO"/>
    <m/>
    <m/>
    <x v="59"/>
    <x v="4"/>
    <m/>
    <m/>
    <x v="37"/>
    <m/>
    <m/>
    <n v="511374000"/>
    <m/>
    <n v="0"/>
    <m/>
    <m/>
    <m/>
    <n v="0"/>
    <m/>
    <m/>
    <m/>
    <m/>
    <m/>
    <m/>
    <m/>
    <m/>
    <m/>
    <m/>
    <m/>
    <m/>
    <m/>
    <e v="#DIV/0!"/>
  </r>
  <r>
    <n v="72"/>
    <n v="30086690"/>
    <m/>
    <s v="MEJORAMIENTO ESTADIO MUNICIPAL,VICUÑA"/>
    <m/>
    <n v="31"/>
    <x v="3"/>
    <x v="0"/>
    <s v="VICUÑA"/>
    <s v="VICUÑA"/>
    <s v="VICUÑA"/>
    <m/>
    <m/>
    <x v="59"/>
    <x v="4"/>
    <m/>
    <m/>
    <x v="37"/>
    <m/>
    <m/>
    <n v="4125892000"/>
    <m/>
    <n v="34577077.000000007"/>
    <m/>
    <m/>
    <m/>
    <n v="34577077.000000007"/>
    <m/>
    <m/>
    <m/>
    <m/>
    <m/>
    <m/>
    <m/>
    <m/>
    <m/>
    <m/>
    <m/>
    <m/>
    <m/>
    <n v="1"/>
  </r>
  <r>
    <n v="73"/>
    <n v="30084242"/>
    <m/>
    <s v="CONSTRUCCIÓN CENTRO CULTURAL BICENTENARIO, CIUDAD MONTE PATRIA"/>
    <m/>
    <n v="31"/>
    <x v="3"/>
    <x v="0"/>
    <s v="MONTE PATRIA"/>
    <s v="MONTE PATRIA"/>
    <s v="MONTE PATRIA"/>
    <m/>
    <m/>
    <x v="59"/>
    <x v="4"/>
    <m/>
    <m/>
    <x v="37"/>
    <m/>
    <m/>
    <n v="2949564308"/>
    <m/>
    <n v="24602592"/>
    <m/>
    <m/>
    <m/>
    <n v="24602592"/>
    <m/>
    <m/>
    <m/>
    <m/>
    <m/>
    <m/>
    <m/>
    <m/>
    <m/>
    <m/>
    <m/>
    <m/>
    <m/>
    <n v="1"/>
  </r>
  <r>
    <n v="74"/>
    <n v="30109832"/>
    <m/>
    <s v="REPOSICIÓN COLEGIO YUNGAY DE EDUCACIÓN ESPECIAL OVALLE"/>
    <m/>
    <n v="31"/>
    <x v="3"/>
    <x v="1"/>
    <s v="OVALLE"/>
    <s v="OVALLE"/>
    <s v="OVALLE"/>
    <m/>
    <m/>
    <x v="59"/>
    <x v="4"/>
    <m/>
    <m/>
    <x v="37"/>
    <m/>
    <m/>
    <n v="37198764"/>
    <m/>
    <n v="8582862"/>
    <m/>
    <m/>
    <m/>
    <n v="0"/>
    <m/>
    <m/>
    <m/>
    <m/>
    <m/>
    <m/>
    <m/>
    <m/>
    <m/>
    <m/>
    <m/>
    <m/>
    <m/>
    <n v="0"/>
  </r>
  <r>
    <n v="75"/>
    <n v="30109834"/>
    <m/>
    <s v="REPOSICION ESCUELA BÁSICA EL CRISOL,OVALLE"/>
    <m/>
    <n v="31"/>
    <x v="3"/>
    <x v="1"/>
    <s v="OVALLE"/>
    <s v="OVALLE"/>
    <s v="OVALLE"/>
    <m/>
    <m/>
    <x v="59"/>
    <x v="4"/>
    <m/>
    <m/>
    <x v="37"/>
    <m/>
    <m/>
    <n v="30073000"/>
    <m/>
    <n v="19550000"/>
    <m/>
    <m/>
    <m/>
    <n v="7205000"/>
    <m/>
    <m/>
    <m/>
    <m/>
    <m/>
    <m/>
    <m/>
    <m/>
    <m/>
    <m/>
    <m/>
    <m/>
    <m/>
    <n v="0.36854219948849104"/>
  </r>
  <r>
    <n v="76"/>
    <n v="30029614"/>
    <m/>
    <s v="REPOSICIÓN ESCUELA AMÉRICA, COMBARBALA"/>
    <m/>
    <n v="31"/>
    <x v="3"/>
    <x v="0"/>
    <s v="COMBARBALÁ"/>
    <s v="COMBARBALÁ"/>
    <s v="COMBARBALÁ"/>
    <m/>
    <m/>
    <x v="59"/>
    <x v="4"/>
    <m/>
    <m/>
    <x v="37"/>
    <m/>
    <m/>
    <n v="10141030087"/>
    <m/>
    <n v="20312831"/>
    <m/>
    <m/>
    <m/>
    <n v="20312831"/>
    <m/>
    <m/>
    <m/>
    <m/>
    <m/>
    <m/>
    <m/>
    <m/>
    <m/>
    <m/>
    <m/>
    <m/>
    <m/>
    <n v="1"/>
  </r>
  <r>
    <n v="77"/>
    <n v="30101476"/>
    <m/>
    <s v="PREVENCIÓN CONTROL DE HIDATIDOSIS EN PROVINCIA DE LIMARI"/>
    <m/>
    <n v="31"/>
    <x v="3"/>
    <x v="0"/>
    <s v="PROVINCIAL LIMARÍ"/>
    <s v="PROVINCIAL LIMARÍ"/>
    <s v="PROVINCIAL LIMARÍ"/>
    <m/>
    <m/>
    <x v="59"/>
    <x v="4"/>
    <m/>
    <m/>
    <x v="37"/>
    <m/>
    <m/>
    <n v="660189060"/>
    <m/>
    <n v="12499000"/>
    <m/>
    <m/>
    <m/>
    <n v="0"/>
    <m/>
    <m/>
    <m/>
    <m/>
    <m/>
    <m/>
    <m/>
    <m/>
    <m/>
    <m/>
    <m/>
    <m/>
    <m/>
    <n v="0"/>
  </r>
  <r>
    <n v="78"/>
    <n v="30103795"/>
    <m/>
    <s v="CONSTRUCCIÓN SISTEMA DE APR ASIENTO VIEJO, ILLAPEL"/>
    <m/>
    <n v="31"/>
    <x v="3"/>
    <x v="1"/>
    <s v="ILLAPEL"/>
    <s v="ILLAPEL"/>
    <s v="ILLAPEL"/>
    <m/>
    <m/>
    <x v="59"/>
    <x v="4"/>
    <m/>
    <m/>
    <x v="37"/>
    <m/>
    <m/>
    <n v="37617000"/>
    <m/>
    <n v="17052500"/>
    <m/>
    <m/>
    <m/>
    <n v="17052500"/>
    <m/>
    <m/>
    <m/>
    <m/>
    <m/>
    <m/>
    <m/>
    <m/>
    <m/>
    <m/>
    <m/>
    <m/>
    <m/>
    <n v="1"/>
  </r>
  <r>
    <n v="79"/>
    <n v="30078529"/>
    <m/>
    <s v="CONSTRUCCIÓN CASA DE LA CULTURA COMUNAL, LOS VILOS"/>
    <m/>
    <n v="31"/>
    <x v="3"/>
    <x v="0"/>
    <s v="LOS VILOS"/>
    <s v="LOS VILOS"/>
    <s v="LOS VILOS"/>
    <m/>
    <m/>
    <x v="59"/>
    <x v="4"/>
    <m/>
    <m/>
    <x v="37"/>
    <m/>
    <m/>
    <n v="2536441216"/>
    <m/>
    <n v="0"/>
    <m/>
    <m/>
    <m/>
    <n v="0"/>
    <m/>
    <m/>
    <m/>
    <m/>
    <m/>
    <m/>
    <m/>
    <m/>
    <m/>
    <m/>
    <m/>
    <m/>
    <m/>
    <e v="#DIV/0!"/>
  </r>
  <r>
    <n v="80"/>
    <n v="30109725"/>
    <m/>
    <s v="MEJORAMIENTO RUTA 41-CH, SECTOR LA LAGUNA- LLANO LAS LIEBRES"/>
    <m/>
    <n v="31"/>
    <x v="3"/>
    <x v="1"/>
    <s v="Regional"/>
    <s v="REGIONAL"/>
    <s v="REGIONAL"/>
    <m/>
    <m/>
    <x v="59"/>
    <x v="4"/>
    <m/>
    <m/>
    <x v="37"/>
    <m/>
    <m/>
    <n v="540434148"/>
    <m/>
    <n v="61787000"/>
    <m/>
    <m/>
    <m/>
    <n v="0"/>
    <m/>
    <m/>
    <m/>
    <m/>
    <m/>
    <m/>
    <m/>
    <m/>
    <m/>
    <m/>
    <m/>
    <m/>
    <m/>
    <n v="0"/>
  </r>
  <r>
    <n v="81"/>
    <n v="30101962"/>
    <m/>
    <s v="REPOSICION POSTA RURAL DE HORCON, PAIHUANO"/>
    <m/>
    <n v="31"/>
    <x v="3"/>
    <x v="0"/>
    <s v="PAIHUANO"/>
    <s v="PAIHUANO"/>
    <s v="PAIHUANO"/>
    <m/>
    <m/>
    <x v="59"/>
    <x v="4"/>
    <m/>
    <m/>
    <x v="37"/>
    <m/>
    <m/>
    <n v="339773378"/>
    <m/>
    <n v="29588458"/>
    <m/>
    <m/>
    <m/>
    <n v="0"/>
    <m/>
    <m/>
    <m/>
    <m/>
    <m/>
    <m/>
    <m/>
    <m/>
    <m/>
    <m/>
    <m/>
    <m/>
    <m/>
    <n v="0"/>
  </r>
  <r>
    <n v="82"/>
    <n v="30109506"/>
    <m/>
    <s v="CONSTRUCCION PLAN DE CIERRE VERTEDERO EL GALLO COMUNA ANDACOLLO"/>
    <m/>
    <n v="31"/>
    <x v="3"/>
    <x v="0"/>
    <s v="ANDACOLLO"/>
    <s v="ANDACOLLO"/>
    <s v="ANDACOLLO"/>
    <m/>
    <m/>
    <x v="59"/>
    <x v="4"/>
    <m/>
    <m/>
    <x v="37"/>
    <m/>
    <m/>
    <n v="604553711"/>
    <m/>
    <n v="463490131"/>
    <m/>
    <m/>
    <m/>
    <n v="463490131"/>
    <m/>
    <m/>
    <m/>
    <m/>
    <m/>
    <m/>
    <m/>
    <m/>
    <m/>
    <m/>
    <m/>
    <m/>
    <m/>
    <n v="1"/>
  </r>
  <r>
    <n v="83"/>
    <n v="30128346"/>
    <m/>
    <s v="PLANES MARCO DE DESARROLLO TERRITORIAL 2(PMDT2)"/>
    <m/>
    <n v="31"/>
    <x v="3"/>
    <x v="0"/>
    <s v="Regional"/>
    <s v="REGIONAL"/>
    <s v="REGIONAL"/>
    <m/>
    <m/>
    <x v="59"/>
    <x v="4"/>
    <m/>
    <m/>
    <x v="37"/>
    <m/>
    <m/>
    <n v="270925000"/>
    <m/>
    <n v="0"/>
    <m/>
    <m/>
    <m/>
    <n v="0"/>
    <m/>
    <m/>
    <m/>
    <m/>
    <m/>
    <m/>
    <m/>
    <m/>
    <m/>
    <m/>
    <m/>
    <m/>
    <m/>
    <e v="#DIV/0!"/>
  </r>
  <r>
    <n v="84"/>
    <n v="30081585"/>
    <m/>
    <s v="REPOSICION RETEN DE CARABINEROS CHAÑARAL ALTO, MONTE PATRIA"/>
    <m/>
    <n v="31"/>
    <x v="3"/>
    <x v="0"/>
    <s v="MONTE PATRIA"/>
    <s v="MONTE PATRIA"/>
    <s v="MONTE PATRIA"/>
    <m/>
    <m/>
    <x v="59"/>
    <x v="4"/>
    <m/>
    <m/>
    <x v="37"/>
    <m/>
    <m/>
    <n v="892177000"/>
    <m/>
    <n v="9848740"/>
    <m/>
    <m/>
    <m/>
    <n v="9848740"/>
    <m/>
    <m/>
    <m/>
    <m/>
    <m/>
    <m/>
    <m/>
    <m/>
    <m/>
    <m/>
    <m/>
    <m/>
    <m/>
    <n v="1"/>
  </r>
  <r>
    <n v="85"/>
    <n v="30097621"/>
    <m/>
    <s v="HABILITACION CASA DE LA MEMORIA COMUNA COQUIMBO"/>
    <m/>
    <n v="31"/>
    <x v="3"/>
    <x v="0"/>
    <s v="COQUIMBO"/>
    <s v="COQUIMBO"/>
    <s v="COQUIMBO"/>
    <m/>
    <m/>
    <x v="59"/>
    <x v="4"/>
    <m/>
    <m/>
    <x v="37"/>
    <m/>
    <m/>
    <n v="194596000"/>
    <m/>
    <n v="61047003"/>
    <m/>
    <m/>
    <m/>
    <n v="7764000"/>
    <m/>
    <m/>
    <m/>
    <m/>
    <m/>
    <m/>
    <m/>
    <m/>
    <m/>
    <m/>
    <m/>
    <m/>
    <m/>
    <n v="0.12718069059016707"/>
  </r>
  <r>
    <n v="86"/>
    <n v="30100126"/>
    <m/>
    <s v="CONSTRUCCION CESFAM SAN ISIDRO - CALINGASTA, VICUÑA"/>
    <m/>
    <n v="31"/>
    <x v="3"/>
    <x v="0"/>
    <s v="VICUÑA"/>
    <s v="VICUÑA"/>
    <s v="VICUÑA"/>
    <m/>
    <m/>
    <x v="59"/>
    <x v="4"/>
    <m/>
    <m/>
    <x v="37"/>
    <m/>
    <m/>
    <n v="2330593437.4000001"/>
    <m/>
    <n v="216629008"/>
    <m/>
    <m/>
    <m/>
    <n v="213070008"/>
    <m/>
    <m/>
    <m/>
    <m/>
    <m/>
    <m/>
    <m/>
    <m/>
    <m/>
    <m/>
    <m/>
    <m/>
    <m/>
    <n v="0.98357099064036702"/>
  </r>
  <r>
    <n v="87"/>
    <n v="30097343"/>
    <m/>
    <s v="CONSTRUCCION SERVICIO DE URGENCIA SALA IRA - ERA H. VICUÑA"/>
    <m/>
    <n v="31"/>
    <x v="3"/>
    <x v="0"/>
    <s v="VICUÑA"/>
    <s v="VICUÑA"/>
    <s v="VICUÑA"/>
    <m/>
    <m/>
    <x v="59"/>
    <x v="4"/>
    <m/>
    <m/>
    <x v="37"/>
    <m/>
    <m/>
    <n v="695994415"/>
    <m/>
    <n v="3903200"/>
    <m/>
    <m/>
    <m/>
    <n v="3903200"/>
    <m/>
    <m/>
    <m/>
    <m/>
    <m/>
    <m/>
    <m/>
    <m/>
    <m/>
    <m/>
    <m/>
    <m/>
    <m/>
    <n v="1"/>
  </r>
  <r>
    <n v="88"/>
    <n v="30084171"/>
    <m/>
    <s v="REPOSICION ESCUELA BASICA LOS MORALES, COMUNA MONTE PATRIA"/>
    <m/>
    <n v="31"/>
    <x v="3"/>
    <x v="0"/>
    <s v="MONTE PATRIA"/>
    <s v="MONTE PATRIA"/>
    <s v="MONTE PATRIA"/>
    <m/>
    <m/>
    <x v="59"/>
    <x v="4"/>
    <m/>
    <m/>
    <x v="37"/>
    <m/>
    <m/>
    <n v="1126726541"/>
    <m/>
    <n v="134048872"/>
    <m/>
    <m/>
    <m/>
    <n v="134048872"/>
    <m/>
    <m/>
    <m/>
    <m/>
    <m/>
    <m/>
    <m/>
    <m/>
    <m/>
    <m/>
    <m/>
    <m/>
    <m/>
    <n v="1"/>
  </r>
  <r>
    <n v="89"/>
    <n v="30001032"/>
    <m/>
    <s v="REPOSICION CONSULTORIO GENERAL URBANO DE SAN JUAN "/>
    <m/>
    <n v="31"/>
    <x v="3"/>
    <x v="0"/>
    <s v="COQUIMBO"/>
    <s v="COQUIMBO"/>
    <s v="COQUIMBO"/>
    <m/>
    <m/>
    <x v="59"/>
    <x v="4"/>
    <m/>
    <m/>
    <x v="37"/>
    <m/>
    <m/>
    <n v="4317106000"/>
    <m/>
    <n v="552200893"/>
    <m/>
    <m/>
    <m/>
    <n v="540100893"/>
    <m/>
    <m/>
    <m/>
    <m/>
    <m/>
    <m/>
    <m/>
    <m/>
    <m/>
    <m/>
    <m/>
    <m/>
    <m/>
    <n v="0.97808768483827857"/>
  </r>
  <r>
    <n v="90"/>
    <n v="30130485"/>
    <m/>
    <s v="MEJORAMIENTO ESPACIO PUBLICO, SECTOR HUAMPULLA"/>
    <m/>
    <n v="31"/>
    <x v="3"/>
    <x v="0"/>
    <s v="RÍO HURTADO"/>
    <s v="RÍO HURTADO"/>
    <s v="RÍO HURTADO"/>
    <m/>
    <m/>
    <x v="59"/>
    <x v="4"/>
    <m/>
    <m/>
    <x v="37"/>
    <m/>
    <m/>
    <n v="760922800"/>
    <m/>
    <n v="0"/>
    <m/>
    <m/>
    <m/>
    <n v="0"/>
    <m/>
    <m/>
    <m/>
    <m/>
    <m/>
    <m/>
    <m/>
    <m/>
    <m/>
    <m/>
    <m/>
    <m/>
    <m/>
    <e v="#DIV/0!"/>
  </r>
  <r>
    <n v="91"/>
    <n v="30036635"/>
    <m/>
    <s v="CONSTRUCCIÓN POSTA SALUD RURAL CHUNGUNGO, COMUNA DE LA HIGUERA"/>
    <m/>
    <n v="31"/>
    <x v="3"/>
    <x v="0"/>
    <s v="LA HIGUERA"/>
    <s v="LA HIGUERA"/>
    <s v="LA HIGUERA"/>
    <m/>
    <m/>
    <x v="59"/>
    <x v="4"/>
    <m/>
    <m/>
    <x v="37"/>
    <m/>
    <m/>
    <n v="452769712.00000006"/>
    <m/>
    <n v="12980135"/>
    <m/>
    <m/>
    <m/>
    <n v="12980135"/>
    <m/>
    <m/>
    <m/>
    <m/>
    <m/>
    <m/>
    <m/>
    <m/>
    <m/>
    <m/>
    <m/>
    <m/>
    <m/>
    <n v="1"/>
  </r>
  <r>
    <n v="92"/>
    <n v="30066098"/>
    <m/>
    <s v="CONSTRUCCIÓN CESFAM II EN SECTOR TIERRAS BLANCAS "/>
    <m/>
    <n v="31"/>
    <x v="3"/>
    <x v="0"/>
    <s v="COQUIMBO"/>
    <s v="COQUIMBO"/>
    <s v="COQUIMBO"/>
    <m/>
    <m/>
    <x v="59"/>
    <x v="4"/>
    <m/>
    <m/>
    <x v="37"/>
    <m/>
    <m/>
    <n v="5104631020"/>
    <m/>
    <n v="370544936"/>
    <m/>
    <m/>
    <m/>
    <n v="265118173"/>
    <m/>
    <m/>
    <m/>
    <m/>
    <m/>
    <m/>
    <m/>
    <m/>
    <m/>
    <m/>
    <m/>
    <m/>
    <m/>
    <n v="0.71548184104720836"/>
  </r>
  <r>
    <n v="93"/>
    <n v="30129066"/>
    <m/>
    <s v="CONSTRUCCIÓN PROLONGACIÓN CALLE VIÑA DEL MAR LAS COMPAÑÍAS LA SERENA "/>
    <m/>
    <n v="31"/>
    <x v="3"/>
    <x v="1"/>
    <s v="LA SERENA"/>
    <s v="LA SERENA"/>
    <s v="LA SERENA"/>
    <m/>
    <m/>
    <x v="59"/>
    <x v="4"/>
    <m/>
    <m/>
    <x v="37"/>
    <m/>
    <m/>
    <n v="68781340"/>
    <m/>
    <n v="17820000"/>
    <m/>
    <m/>
    <m/>
    <n v="17820000"/>
    <m/>
    <m/>
    <m/>
    <m/>
    <m/>
    <m/>
    <m/>
    <m/>
    <m/>
    <m/>
    <m/>
    <m/>
    <m/>
    <n v="1"/>
  </r>
  <r>
    <n v="94"/>
    <n v="30109318"/>
    <m/>
    <s v="REPOSICIÓN EDIFICACIÓN ESC. PSICOLOGÍA Y ENFERMERÍA ULS "/>
    <m/>
    <n v="31"/>
    <x v="3"/>
    <x v="0"/>
    <s v="LA SERENA"/>
    <s v="LA SERENA"/>
    <s v="LA SERENA"/>
    <m/>
    <m/>
    <x v="59"/>
    <x v="4"/>
    <m/>
    <m/>
    <x v="37"/>
    <m/>
    <m/>
    <n v="2632095000"/>
    <m/>
    <n v="14183000"/>
    <m/>
    <m/>
    <m/>
    <n v="14183000"/>
    <m/>
    <m/>
    <m/>
    <m/>
    <m/>
    <m/>
    <m/>
    <m/>
    <m/>
    <m/>
    <m/>
    <m/>
    <m/>
    <n v="1"/>
  </r>
  <r>
    <n v="95"/>
    <n v="30119367"/>
    <m/>
    <s v="MEJORAMIENTO ACCESO CALINGASTA, VICUÑA "/>
    <m/>
    <n v="31"/>
    <x v="3"/>
    <x v="0"/>
    <s v="VICUÑA"/>
    <s v="VICUÑA"/>
    <s v="VICUÑA"/>
    <m/>
    <m/>
    <x v="59"/>
    <x v="4"/>
    <m/>
    <m/>
    <x v="37"/>
    <m/>
    <m/>
    <n v="680210361"/>
    <m/>
    <n v="651665815"/>
    <m/>
    <m/>
    <m/>
    <n v="366474015"/>
    <m/>
    <m/>
    <m/>
    <m/>
    <m/>
    <m/>
    <m/>
    <m/>
    <m/>
    <m/>
    <m/>
    <m/>
    <m/>
    <n v="0.5623649523490809"/>
  </r>
  <r>
    <n v="96"/>
    <n v="30077750"/>
    <m/>
    <s v="CONSTRUCCÍON CASA DE ACOGIDA DE COMBARBALÁ- COMBARBALÁ "/>
    <m/>
    <n v="31"/>
    <x v="3"/>
    <x v="0"/>
    <s v="COMBARBALÁ"/>
    <s v="COMBARBALÁ"/>
    <s v="COMBARBALÁ"/>
    <m/>
    <m/>
    <x v="59"/>
    <x v="4"/>
    <m/>
    <m/>
    <x v="37"/>
    <m/>
    <m/>
    <n v="618582000"/>
    <m/>
    <n v="16300000"/>
    <m/>
    <m/>
    <m/>
    <n v="0"/>
    <m/>
    <m/>
    <m/>
    <m/>
    <m/>
    <m/>
    <m/>
    <m/>
    <m/>
    <m/>
    <m/>
    <m/>
    <m/>
    <n v="0"/>
  </r>
  <r>
    <n v="97"/>
    <n v="30084699"/>
    <m/>
    <s v="REPOSICIÓN ESCUELA CONCENTRACIÓN FRONTERIZA, COMUNA DE MONTE PATRIA "/>
    <m/>
    <n v="31"/>
    <x v="3"/>
    <x v="0"/>
    <s v="MONTE PATRIA"/>
    <s v="MONTE PATRIA"/>
    <s v="MONTE PATRIA"/>
    <m/>
    <m/>
    <x v="59"/>
    <x v="4"/>
    <m/>
    <m/>
    <x v="37"/>
    <m/>
    <m/>
    <n v="3434062978"/>
    <m/>
    <n v="14534000"/>
    <m/>
    <m/>
    <m/>
    <n v="14534000"/>
    <m/>
    <m/>
    <m/>
    <m/>
    <m/>
    <m/>
    <m/>
    <m/>
    <m/>
    <m/>
    <m/>
    <m/>
    <m/>
    <n v="1"/>
  </r>
  <r>
    <n v="98"/>
    <n v="20182024"/>
    <m/>
    <s v="REPOSICIÓN ESCUELA DE CANELA BAJA, CANELA"/>
    <m/>
    <n v="31"/>
    <x v="3"/>
    <x v="0"/>
    <s v="CANELA"/>
    <s v="CANELA"/>
    <s v="CANELA"/>
    <m/>
    <m/>
    <x v="59"/>
    <x v="4"/>
    <m/>
    <m/>
    <x v="37"/>
    <m/>
    <m/>
    <n v="5706709270.000001"/>
    <m/>
    <n v="2023124"/>
    <m/>
    <m/>
    <m/>
    <n v="2023124"/>
    <m/>
    <m/>
    <m/>
    <m/>
    <m/>
    <m/>
    <m/>
    <m/>
    <m/>
    <m/>
    <m/>
    <m/>
    <m/>
    <n v="1"/>
  </r>
  <r>
    <n v="99"/>
    <n v="30124528"/>
    <m/>
    <s v="CONSERVACIÓN DE PAVIMENTOS REGIÓN DE COQUIMBO, AÑO 2013"/>
    <m/>
    <n v="31"/>
    <x v="3"/>
    <x v="0"/>
    <s v="Regional"/>
    <s v="REGIONAL"/>
    <s v="REGIONAL"/>
    <m/>
    <m/>
    <x v="59"/>
    <x v="4"/>
    <m/>
    <m/>
    <x v="37"/>
    <m/>
    <m/>
    <n v="1320235145"/>
    <m/>
    <n v="12008430"/>
    <m/>
    <m/>
    <m/>
    <n v="12008430"/>
    <m/>
    <m/>
    <m/>
    <m/>
    <m/>
    <m/>
    <m/>
    <m/>
    <m/>
    <m/>
    <m/>
    <m/>
    <m/>
    <n v="1"/>
  </r>
  <r>
    <n v="100"/>
    <n v="20189806"/>
    <m/>
    <s v="CONSTRUCCION POSTA SALUD RURAL LOS POZOS, CANELA"/>
    <m/>
    <n v="31"/>
    <x v="3"/>
    <x v="0"/>
    <s v="CANELA"/>
    <s v="CANELA"/>
    <s v="CANELA"/>
    <m/>
    <m/>
    <x v="59"/>
    <x v="4"/>
    <m/>
    <m/>
    <x v="37"/>
    <m/>
    <m/>
    <n v="356053000"/>
    <m/>
    <n v="0"/>
    <m/>
    <m/>
    <m/>
    <n v="0"/>
    <m/>
    <m/>
    <m/>
    <m/>
    <m/>
    <m/>
    <m/>
    <m/>
    <m/>
    <m/>
    <m/>
    <m/>
    <m/>
    <e v="#DIV/0!"/>
  </r>
  <r>
    <n v="101"/>
    <n v="30081567"/>
    <m/>
    <s v="MEJOR. EMBARQUE Y DESEMBARQUE DE PASAJEROS PTA DE CHOROS (DISEÑO)"/>
    <m/>
    <n v="31"/>
    <x v="3"/>
    <x v="1"/>
    <s v="LA HIGUERA"/>
    <s v="LA HIGUERA"/>
    <s v="LA HIGUERA"/>
    <m/>
    <m/>
    <x v="59"/>
    <x v="4"/>
    <m/>
    <m/>
    <x v="37"/>
    <m/>
    <m/>
    <n v="281178000"/>
    <m/>
    <n v="1000"/>
    <m/>
    <m/>
    <m/>
    <n v="0"/>
    <m/>
    <m/>
    <m/>
    <m/>
    <m/>
    <m/>
    <m/>
    <m/>
    <m/>
    <m/>
    <m/>
    <m/>
    <m/>
    <n v="0"/>
  </r>
  <r>
    <n v="102"/>
    <n v="30086289"/>
    <m/>
    <s v="CONST. OBRAS DE PROTECCION COSTERA FARO MONUMENTAL LA SERENA (DISEÑO)"/>
    <m/>
    <n v="31"/>
    <x v="3"/>
    <x v="1"/>
    <s v="LA SERENA"/>
    <s v="LA SERENA"/>
    <s v="LA SERENA"/>
    <m/>
    <m/>
    <x v="59"/>
    <x v="4"/>
    <m/>
    <m/>
    <x v="37"/>
    <m/>
    <m/>
    <n v="194803902"/>
    <m/>
    <n v="42350000"/>
    <m/>
    <m/>
    <m/>
    <n v="3420000"/>
    <m/>
    <m/>
    <m/>
    <m/>
    <m/>
    <m/>
    <m/>
    <m/>
    <m/>
    <m/>
    <m/>
    <m/>
    <m/>
    <n v="8.0755608028335299E-2"/>
  </r>
  <r>
    <n v="103"/>
    <n v="30106198"/>
    <m/>
    <s v="CONSTRUCCION VIAS DE EVACUACION ZONA COSTERA LA SERENA COQUIMBO (EJECUCION)"/>
    <m/>
    <n v="31"/>
    <x v="3"/>
    <x v="0"/>
    <s v="LA SERENA"/>
    <s v="LA SERENA"/>
    <s v="LA SERENA"/>
    <m/>
    <m/>
    <x v="59"/>
    <x v="4"/>
    <m/>
    <m/>
    <x v="37"/>
    <m/>
    <m/>
    <n v="5707659000"/>
    <m/>
    <n v="3065362221"/>
    <m/>
    <m/>
    <m/>
    <n v="2887696761"/>
    <m/>
    <m/>
    <m/>
    <m/>
    <m/>
    <m/>
    <m/>
    <m/>
    <m/>
    <m/>
    <m/>
    <m/>
    <m/>
    <n v="0.94204095725364523"/>
  </r>
  <r>
    <n v="104"/>
    <n v="30100170"/>
    <m/>
    <s v="REPOSICIÓN UNIDAD DE ATENCIÓN POST PENITENCIARÍA REGIÓN COQUIMBO"/>
    <m/>
    <n v="31"/>
    <x v="3"/>
    <x v="1"/>
    <s v="Regional"/>
    <s v="REGIONAL"/>
    <s v="REGIONAL"/>
    <m/>
    <m/>
    <x v="59"/>
    <x v="4"/>
    <m/>
    <m/>
    <x v="37"/>
    <m/>
    <m/>
    <n v="35056000"/>
    <m/>
    <n v="0"/>
    <m/>
    <m/>
    <m/>
    <n v="0"/>
    <m/>
    <m/>
    <m/>
    <m/>
    <m/>
    <m/>
    <m/>
    <m/>
    <m/>
    <m/>
    <m/>
    <m/>
    <m/>
    <e v="#DIV/0!"/>
  </r>
  <r>
    <n v="105"/>
    <n v="30391178"/>
    <m/>
    <s v="CONSTRUCCION SISTEMA APR TILAMA, COMUNA DE LOS VILOS"/>
    <m/>
    <n v="31"/>
    <x v="3"/>
    <x v="0"/>
    <s v="LOS VILOS"/>
    <s v="LOS VILOS"/>
    <s v="LOS VILOS"/>
    <m/>
    <m/>
    <x v="59"/>
    <x v="4"/>
    <m/>
    <m/>
    <x v="37"/>
    <m/>
    <m/>
    <n v="348090000"/>
    <m/>
    <n v="338943749"/>
    <m/>
    <m/>
    <m/>
    <n v="323143749"/>
    <m/>
    <m/>
    <m/>
    <m/>
    <m/>
    <m/>
    <m/>
    <m/>
    <m/>
    <m/>
    <m/>
    <m/>
    <m/>
    <n v="0.95338459538901243"/>
  </r>
  <r>
    <n v="106"/>
    <n v="30459995"/>
    <m/>
    <s v="REPOSICION ACCESO SUR PICHIDANGUI, COMUNA DE LOS VILOS"/>
    <m/>
    <n v="31"/>
    <x v="3"/>
    <x v="0"/>
    <s v="LOS VILOS"/>
    <s v="LOS VILOS"/>
    <s v="LOS VILOS"/>
    <m/>
    <m/>
    <x v="59"/>
    <x v="4"/>
    <m/>
    <m/>
    <x v="37"/>
    <m/>
    <m/>
    <n v="1243602000"/>
    <m/>
    <n v="1257531494.9999998"/>
    <m/>
    <m/>
    <m/>
    <n v="1214649717.9999998"/>
    <m/>
    <m/>
    <m/>
    <m/>
    <m/>
    <m/>
    <m/>
    <m/>
    <m/>
    <m/>
    <m/>
    <m/>
    <m/>
    <n v="0.96590003735850771"/>
  </r>
  <r>
    <n v="107"/>
    <n v="30393732"/>
    <m/>
    <s v="CONSERVACION EDIFICIO IV REGION POLICIAL DE COQUIMBO"/>
    <m/>
    <n v="31"/>
    <x v="3"/>
    <x v="0"/>
    <s v="Regional"/>
    <s v="REGIONAL"/>
    <s v="REGIONAL"/>
    <m/>
    <m/>
    <x v="59"/>
    <x v="4"/>
    <m/>
    <m/>
    <x v="37"/>
    <m/>
    <m/>
    <n v="78606000"/>
    <m/>
    <n v="39033000"/>
    <m/>
    <m/>
    <m/>
    <n v="0"/>
    <m/>
    <m/>
    <m/>
    <m/>
    <m/>
    <m/>
    <m/>
    <m/>
    <m/>
    <m/>
    <m/>
    <m/>
    <m/>
    <n v="0"/>
  </r>
  <r>
    <n v="108"/>
    <n v="30450923"/>
    <m/>
    <s v="CONSERVACION ESTADIO DE FUTBOL DE TONGOY, COQUIMBO"/>
    <m/>
    <n v="31"/>
    <x v="3"/>
    <x v="0"/>
    <s v="COQUIMBO"/>
    <s v="COQUIMBO"/>
    <s v="COQUIMBO"/>
    <m/>
    <m/>
    <x v="59"/>
    <x v="4"/>
    <m/>
    <m/>
    <x v="37"/>
    <m/>
    <m/>
    <n v="75331000"/>
    <m/>
    <n v="0"/>
    <m/>
    <m/>
    <m/>
    <n v="0"/>
    <m/>
    <m/>
    <m/>
    <m/>
    <m/>
    <m/>
    <m/>
    <m/>
    <m/>
    <m/>
    <m/>
    <m/>
    <m/>
    <e v="#DIV/0!"/>
  </r>
  <r>
    <n v="109"/>
    <n v="30465392"/>
    <m/>
    <s v="CONSERVACION CAMINO BASICO RUTA D-457, SAMO ALTO-ANDACOLLO, TRELQUI"/>
    <m/>
    <n v="31"/>
    <x v="3"/>
    <x v="0"/>
    <s v="PROVINCIAL ELQUI"/>
    <s v="PROVINCIAL ELQUI"/>
    <s v="PROVINCIAL ELQUI"/>
    <m/>
    <m/>
    <x v="59"/>
    <x v="4"/>
    <m/>
    <m/>
    <x v="37"/>
    <m/>
    <m/>
    <n v="1218453193"/>
    <m/>
    <n v="729978608.99999988"/>
    <m/>
    <m/>
    <m/>
    <n v="401262609"/>
    <m/>
    <m/>
    <m/>
    <m/>
    <m/>
    <m/>
    <m/>
    <m/>
    <m/>
    <m/>
    <m/>
    <m/>
    <m/>
    <n v="0.54969091429910666"/>
  </r>
  <r>
    <n v="110"/>
    <n v="30465139"/>
    <m/>
    <s v="CONSERVACION CAMINO BASICO RUTA D-37E,S:CAIMANES-TÚNEL LAS ASTAS"/>
    <m/>
    <n v="31"/>
    <x v="3"/>
    <x v="0"/>
    <s v="PROVINCIAL CHOAPA"/>
    <s v="PROVINCIAL CHOAPA"/>
    <s v="PROVINCIAL CHOAPA"/>
    <m/>
    <m/>
    <x v="59"/>
    <x v="4"/>
    <m/>
    <m/>
    <x v="37"/>
    <m/>
    <m/>
    <n v="1004470300"/>
    <m/>
    <n v="808094788"/>
    <m/>
    <m/>
    <m/>
    <n v="488094788"/>
    <m/>
    <m/>
    <m/>
    <m/>
    <m/>
    <m/>
    <m/>
    <m/>
    <m/>
    <m/>
    <m/>
    <m/>
    <m/>
    <n v="0.60400685074088112"/>
  </r>
  <r>
    <n v="111"/>
    <n v="30465241"/>
    <m/>
    <s v="CONSERVACION CAMINO BASICO RUTA D-563, S:CRUCE RUTA 45 - SAN JULIAN"/>
    <m/>
    <n v="31"/>
    <x v="3"/>
    <x v="0"/>
    <s v="OVALLE"/>
    <s v="OVALLE"/>
    <s v="OVALLE"/>
    <m/>
    <m/>
    <x v="59"/>
    <x v="4"/>
    <m/>
    <m/>
    <x v="37"/>
    <m/>
    <m/>
    <n v="1137525000"/>
    <m/>
    <n v="737255570"/>
    <m/>
    <m/>
    <m/>
    <n v="467255569.99999994"/>
    <m/>
    <m/>
    <m/>
    <m/>
    <m/>
    <m/>
    <m/>
    <m/>
    <m/>
    <m/>
    <m/>
    <m/>
    <m/>
    <n v="0.6337769275856403"/>
  </r>
  <r>
    <n v="112"/>
    <n v="30093561"/>
    <m/>
    <s v="REPOSICION COLEGIO DARIO SALAS, LAS COMPAÑÍAS, LA SERENA"/>
    <m/>
    <n v="31"/>
    <x v="3"/>
    <x v="0"/>
    <s v="LA SERENA"/>
    <s v="LA SERENA"/>
    <s v="LA SERENA"/>
    <m/>
    <m/>
    <x v="59"/>
    <x v="4"/>
    <m/>
    <m/>
    <x v="37"/>
    <m/>
    <m/>
    <n v="4398704000"/>
    <m/>
    <n v="0"/>
    <m/>
    <m/>
    <m/>
    <n v="0"/>
    <m/>
    <m/>
    <m/>
    <m/>
    <m/>
    <m/>
    <m/>
    <m/>
    <m/>
    <m/>
    <m/>
    <m/>
    <m/>
    <e v="#DIV/0!"/>
  </r>
  <r>
    <n v="113"/>
    <n v="30091815"/>
    <m/>
    <s v="MEJORAMIENTO PARQUE URBANO AVENIDA SUR, COMBARBALA"/>
    <m/>
    <n v="31"/>
    <x v="3"/>
    <x v="1"/>
    <s v="COMBARBALÁ"/>
    <s v="COMBARBALÁ"/>
    <s v="COMBARBALÁ"/>
    <m/>
    <m/>
    <x v="59"/>
    <x v="4"/>
    <m/>
    <m/>
    <x v="37"/>
    <m/>
    <m/>
    <n v="82339000"/>
    <m/>
    <n v="16521000"/>
    <m/>
    <m/>
    <m/>
    <n v="1715000"/>
    <m/>
    <m/>
    <m/>
    <m/>
    <m/>
    <m/>
    <m/>
    <m/>
    <m/>
    <m/>
    <m/>
    <m/>
    <m/>
    <n v="0.10380727558864475"/>
  </r>
  <r>
    <n v="114"/>
    <n v="30098942"/>
    <m/>
    <s v="REPOSICION DEL COMPLEJO DEPORTIVO BERNARDO O`HIGGINS, ILLAPEL"/>
    <m/>
    <n v="31"/>
    <x v="3"/>
    <x v="1"/>
    <s v="ILLAPEL"/>
    <s v="ILLAPEL"/>
    <s v="ILLAPEL"/>
    <m/>
    <m/>
    <x v="59"/>
    <x v="4"/>
    <m/>
    <m/>
    <x v="37"/>
    <m/>
    <m/>
    <n v="174755795"/>
    <m/>
    <n v="1449000"/>
    <m/>
    <m/>
    <m/>
    <n v="1449000"/>
    <m/>
    <m/>
    <m/>
    <m/>
    <m/>
    <m/>
    <m/>
    <m/>
    <m/>
    <m/>
    <m/>
    <m/>
    <m/>
    <n v="1"/>
  </r>
  <r>
    <n v="115"/>
    <n v="30109140"/>
    <m/>
    <s v="AMPLIACION SERVICIO MEDICO LEGAL DE LA SERENA"/>
    <m/>
    <n v="31"/>
    <x v="3"/>
    <x v="0"/>
    <s v="LA SERENA"/>
    <s v="LA SERENA"/>
    <s v="LA SERENA"/>
    <m/>
    <m/>
    <x v="59"/>
    <x v="4"/>
    <m/>
    <m/>
    <x v="37"/>
    <m/>
    <m/>
    <n v="3105993000"/>
    <m/>
    <n v="8007000"/>
    <m/>
    <m/>
    <m/>
    <n v="8007000"/>
    <m/>
    <m/>
    <m/>
    <m/>
    <m/>
    <m/>
    <m/>
    <m/>
    <m/>
    <m/>
    <m/>
    <m/>
    <m/>
    <n v="1"/>
  </r>
  <r>
    <n v="116"/>
    <n v="30486418"/>
    <m/>
    <s v="CONSTRUCCION INSTITUTO DE REHABILITACION, TELETON, DE COQUIMBO"/>
    <m/>
    <n v="31"/>
    <x v="3"/>
    <x v="0"/>
    <s v="Regional"/>
    <s v="REGIONAL"/>
    <s v="REGIONAL"/>
    <m/>
    <m/>
    <x v="59"/>
    <x v="4"/>
    <m/>
    <m/>
    <x v="37"/>
    <m/>
    <m/>
    <n v="6453750000"/>
    <m/>
    <n v="8035000"/>
    <m/>
    <m/>
    <m/>
    <n v="8035000"/>
    <m/>
    <m/>
    <m/>
    <m/>
    <m/>
    <m/>
    <m/>
    <m/>
    <m/>
    <m/>
    <m/>
    <m/>
    <m/>
    <n v="1"/>
  </r>
  <r>
    <n v="117"/>
    <n v="30100263"/>
    <m/>
    <s v="REPOSICION CUARTEL BICRIM COQUIMBO"/>
    <m/>
    <n v="31"/>
    <x v="3"/>
    <x v="1"/>
    <s v="COQUIMBO"/>
    <s v="COQUIMBO"/>
    <s v="COQUIMBO"/>
    <m/>
    <m/>
    <x v="59"/>
    <x v="4"/>
    <m/>
    <m/>
    <x v="37"/>
    <m/>
    <m/>
    <n v="0"/>
    <m/>
    <n v="0"/>
    <m/>
    <m/>
    <m/>
    <n v="0"/>
    <m/>
    <m/>
    <m/>
    <m/>
    <m/>
    <m/>
    <m/>
    <m/>
    <m/>
    <m/>
    <m/>
    <m/>
    <m/>
    <e v="#DIV/0!"/>
  </r>
  <r>
    <n v="118"/>
    <n v="30100263"/>
    <m/>
    <s v="REPOSICION CUARTEL BICRIM COQUIMBO"/>
    <m/>
    <n v="31"/>
    <x v="3"/>
    <x v="0"/>
    <s v="COQUIMBO"/>
    <s v="COQUIMBO"/>
    <s v="COQUIMBO"/>
    <m/>
    <m/>
    <x v="59"/>
    <x v="4"/>
    <m/>
    <m/>
    <x v="37"/>
    <m/>
    <m/>
    <n v="5450265000"/>
    <m/>
    <n v="28856000"/>
    <m/>
    <m/>
    <m/>
    <n v="28856000"/>
    <m/>
    <m/>
    <m/>
    <m/>
    <m/>
    <m/>
    <m/>
    <m/>
    <m/>
    <m/>
    <m/>
    <m/>
    <m/>
    <n v="1"/>
  </r>
  <r>
    <n v="119"/>
    <n v="30484216"/>
    <m/>
    <s v="CONSERVACION PAVIMENTOS AÑO 2017, REGION DE COQUIMBO"/>
    <m/>
    <n v="31"/>
    <x v="3"/>
    <x v="0"/>
    <s v="Regional"/>
    <s v="REGIONAL"/>
    <s v="REGIONAL"/>
    <m/>
    <m/>
    <x v="59"/>
    <x v="4"/>
    <m/>
    <m/>
    <x v="37"/>
    <m/>
    <m/>
    <n v="2370892000"/>
    <m/>
    <n v="115728600"/>
    <m/>
    <m/>
    <m/>
    <n v="8131000"/>
    <m/>
    <m/>
    <m/>
    <m/>
    <m/>
    <m/>
    <m/>
    <m/>
    <m/>
    <m/>
    <m/>
    <m/>
    <m/>
    <n v="7.0259209910082734E-2"/>
  </r>
  <r>
    <n v="120"/>
    <n v="30100599"/>
    <m/>
    <s v="REPOSICION HOGAR MASCULINO DE PUNITAQUI"/>
    <m/>
    <n v="31"/>
    <x v="3"/>
    <x v="0"/>
    <s v="PUNITAQUI"/>
    <s v="PUNITAQUI"/>
    <s v="PUNITAQUI"/>
    <m/>
    <m/>
    <x v="59"/>
    <x v="4"/>
    <m/>
    <m/>
    <x v="37"/>
    <m/>
    <m/>
    <n v="2316978000"/>
    <m/>
    <n v="16168000"/>
    <m/>
    <m/>
    <m/>
    <n v="16168000"/>
    <m/>
    <m/>
    <m/>
    <m/>
    <m/>
    <m/>
    <m/>
    <m/>
    <m/>
    <m/>
    <m/>
    <m/>
    <m/>
    <n v="1"/>
  </r>
  <r>
    <n v="121"/>
    <n v="30124186"/>
    <m/>
    <s v="MEJOR. CANCHA DE FUTBOL DE SERON, RIO HURTADO"/>
    <m/>
    <n v="31"/>
    <x v="3"/>
    <x v="0"/>
    <s v="RÍO HURTADO"/>
    <s v="RÍO HURTADO"/>
    <s v="RÍO HURTADO"/>
    <m/>
    <m/>
    <x v="59"/>
    <x v="4"/>
    <m/>
    <m/>
    <x v="37"/>
    <m/>
    <m/>
    <n v="918641000"/>
    <m/>
    <n v="192301950"/>
    <m/>
    <m/>
    <m/>
    <n v="192301950"/>
    <m/>
    <m/>
    <m/>
    <m/>
    <m/>
    <m/>
    <m/>
    <m/>
    <m/>
    <m/>
    <m/>
    <m/>
    <m/>
    <n v="1"/>
  </r>
  <r>
    <n v="122"/>
    <n v="30483251"/>
    <m/>
    <s v="HABILITACION CENTRO DE EXTENSION CULTURAL PARA EL PATRIMONIO, COMUNA DE LA SERENA"/>
    <m/>
    <n v="31"/>
    <x v="3"/>
    <x v="1"/>
    <s v="LA SERENA"/>
    <s v="LA SERENA"/>
    <s v="LA SERENA"/>
    <m/>
    <m/>
    <x v="59"/>
    <x v="4"/>
    <m/>
    <m/>
    <x v="37"/>
    <m/>
    <m/>
    <n v="796246000"/>
    <m/>
    <n v="643714000"/>
    <m/>
    <m/>
    <m/>
    <n v="3129000"/>
    <m/>
    <m/>
    <m/>
    <m/>
    <m/>
    <m/>
    <m/>
    <m/>
    <m/>
    <m/>
    <m/>
    <m/>
    <m/>
    <n v="4.8608543545736148E-3"/>
  </r>
  <r>
    <n v="123"/>
    <n v="30447522"/>
    <m/>
    <s v="CONST. PARQUE CHAÑARAL ALTO, COMUNA DE MTE PATRIA"/>
    <m/>
    <n v="31"/>
    <x v="3"/>
    <x v="0"/>
    <s v="MONTE PATRIA"/>
    <s v="MONTE PATRIA"/>
    <s v="MONTE PATRIA"/>
    <m/>
    <m/>
    <x v="59"/>
    <x v="4"/>
    <m/>
    <m/>
    <x v="37"/>
    <m/>
    <m/>
    <n v="2119910000"/>
    <m/>
    <n v="3376000"/>
    <m/>
    <m/>
    <m/>
    <n v="3376000"/>
    <m/>
    <m/>
    <m/>
    <m/>
    <m/>
    <m/>
    <m/>
    <m/>
    <m/>
    <m/>
    <m/>
    <m/>
    <m/>
    <n v="1"/>
  </r>
  <r>
    <n v="124"/>
    <n v="20191365"/>
    <m/>
    <s v="CONST. ELECTRIFICACION EL PERAL, COMBARBALA"/>
    <m/>
    <n v="31"/>
    <x v="3"/>
    <x v="0"/>
    <s v="COMBARBALÁ"/>
    <s v="COMBARBALÁ"/>
    <s v="COMBARBALÁ"/>
    <m/>
    <m/>
    <x v="59"/>
    <x v="4"/>
    <m/>
    <m/>
    <x v="37"/>
    <m/>
    <m/>
    <n v="124921000"/>
    <m/>
    <n v="113905202"/>
    <m/>
    <m/>
    <m/>
    <n v="0"/>
    <m/>
    <m/>
    <m/>
    <m/>
    <m/>
    <m/>
    <m/>
    <m/>
    <m/>
    <m/>
    <m/>
    <m/>
    <m/>
    <n v="0"/>
  </r>
  <r>
    <n v="125"/>
    <n v="30464635"/>
    <m/>
    <s v="CONST. RED ELECTRICA PULPICA CENTRO MONTE PATRIA"/>
    <m/>
    <n v="31"/>
    <x v="3"/>
    <x v="0"/>
    <s v="MONTE PATRIA"/>
    <s v="MONTE PATRIA"/>
    <s v="MONTE PATRIA"/>
    <m/>
    <m/>
    <x v="59"/>
    <x v="4"/>
    <m/>
    <m/>
    <x v="37"/>
    <m/>
    <m/>
    <n v="39718000"/>
    <m/>
    <n v="40115737"/>
    <m/>
    <m/>
    <m/>
    <n v="0"/>
    <m/>
    <m/>
    <m/>
    <m/>
    <m/>
    <m/>
    <m/>
    <m/>
    <m/>
    <m/>
    <m/>
    <m/>
    <m/>
    <n v="0"/>
  </r>
  <r>
    <n v="126"/>
    <n v="20182872"/>
    <m/>
    <s v="CONST. ELECTRIFICACION EL RINCON DE LA CALERA II ETAPA, OVALLE"/>
    <m/>
    <n v="31"/>
    <x v="3"/>
    <x v="0"/>
    <s v="OVALLE"/>
    <s v="OVALLE"/>
    <s v="OVALLE"/>
    <m/>
    <m/>
    <x v="59"/>
    <x v="4"/>
    <m/>
    <m/>
    <x v="37"/>
    <m/>
    <m/>
    <n v="121775000"/>
    <m/>
    <n v="116934726"/>
    <m/>
    <m/>
    <m/>
    <n v="0"/>
    <m/>
    <m/>
    <m/>
    <m/>
    <m/>
    <m/>
    <m/>
    <m/>
    <m/>
    <m/>
    <m/>
    <m/>
    <m/>
    <n v="0"/>
  </r>
  <r>
    <n v="127"/>
    <n v="30044777"/>
    <m/>
    <s v="CONST. RED ELECTRICA RURAL LA RINCONADA-ESCORZA, PUNITAQUI"/>
    <m/>
    <n v="31"/>
    <x v="3"/>
    <x v="0"/>
    <s v="PUNITAQUI"/>
    <s v="PUNITAQUI"/>
    <s v="PUNITAQUI"/>
    <m/>
    <m/>
    <x v="59"/>
    <x v="4"/>
    <m/>
    <m/>
    <x v="37"/>
    <m/>
    <m/>
    <n v="329639000"/>
    <m/>
    <n v="325193071"/>
    <m/>
    <m/>
    <m/>
    <n v="0"/>
    <m/>
    <m/>
    <m/>
    <m/>
    <m/>
    <m/>
    <m/>
    <m/>
    <m/>
    <m/>
    <m/>
    <m/>
    <m/>
    <n v="0"/>
  </r>
  <r>
    <n v="128"/>
    <n v="30486268"/>
    <m/>
    <s v="CONST. PROYECTO ELECTRIFICACION RURAL EN LA LOCALIDAD DE CESPEDES, ILLAPEL"/>
    <m/>
    <n v="31"/>
    <x v="3"/>
    <x v="0"/>
    <s v="ILLAPEL"/>
    <s v="ILLAPEL"/>
    <s v="ILLAPEL"/>
    <m/>
    <m/>
    <x v="59"/>
    <x v="4"/>
    <m/>
    <m/>
    <x v="37"/>
    <m/>
    <m/>
    <n v="224430000"/>
    <m/>
    <n v="221500840"/>
    <m/>
    <m/>
    <m/>
    <n v="0"/>
    <m/>
    <m/>
    <m/>
    <m/>
    <m/>
    <m/>
    <m/>
    <m/>
    <m/>
    <m/>
    <m/>
    <m/>
    <m/>
    <n v="0"/>
  </r>
  <r>
    <n v="129"/>
    <n v="30046867"/>
    <m/>
    <s v="CONST. ELECTRIFICACION LAS CARDAS SECTOR II, COMUNA DE COQUIMBO"/>
    <m/>
    <n v="31"/>
    <x v="3"/>
    <x v="0"/>
    <s v="COQUIMBO"/>
    <s v="COQUIMBO"/>
    <s v="COQUIMBO"/>
    <m/>
    <m/>
    <x v="59"/>
    <x v="4"/>
    <m/>
    <m/>
    <x v="37"/>
    <m/>
    <m/>
    <n v="193373000"/>
    <m/>
    <n v="190728077"/>
    <m/>
    <m/>
    <m/>
    <n v="0"/>
    <m/>
    <m/>
    <m/>
    <m/>
    <m/>
    <m/>
    <m/>
    <m/>
    <m/>
    <m/>
    <m/>
    <m/>
    <m/>
    <n v="0"/>
  </r>
  <r>
    <n v="130"/>
    <n v="30172123"/>
    <m/>
    <s v="REPOSICION CON RELOCALIZACION RETEN PICHASCA, COMUNA DE RIO HURTADO"/>
    <m/>
    <n v="31"/>
    <x v="3"/>
    <x v="1"/>
    <s v="RÍO HURTADO"/>
    <s v="RÍO HURTADO"/>
    <s v="RÍO HURTADO"/>
    <m/>
    <m/>
    <x v="59"/>
    <x v="4"/>
    <m/>
    <m/>
    <x v="37"/>
    <m/>
    <m/>
    <n v="141749000"/>
    <m/>
    <n v="0"/>
    <m/>
    <m/>
    <m/>
    <n v="0"/>
    <m/>
    <m/>
    <m/>
    <m/>
    <m/>
    <m/>
    <m/>
    <m/>
    <m/>
    <m/>
    <m/>
    <m/>
    <m/>
    <e v="#DIV/0!"/>
  </r>
  <r>
    <n v="131"/>
    <n v="30098063"/>
    <m/>
    <s v="CONSTRUCCION INFR. PESQUERA ARTESANAL CTA MAITENCILLO, CANELA"/>
    <m/>
    <n v="31"/>
    <x v="3"/>
    <x v="0"/>
    <s v="CANELA"/>
    <s v="CANELA"/>
    <s v="CANELA"/>
    <m/>
    <m/>
    <x v="59"/>
    <x v="4"/>
    <m/>
    <m/>
    <x v="37"/>
    <m/>
    <m/>
    <n v="1343064322"/>
    <m/>
    <n v="909260499.00000012"/>
    <m/>
    <m/>
    <m/>
    <n v="584843924"/>
    <m/>
    <m/>
    <m/>
    <m/>
    <m/>
    <m/>
    <m/>
    <m/>
    <m/>
    <m/>
    <m/>
    <m/>
    <m/>
    <n v="0.64320832659420291"/>
  </r>
  <r>
    <n v="132"/>
    <n v="30131807"/>
    <m/>
    <s v="CONSTRUCCION EDIFICIO CONSISTORIAL  COMUNA DE LA SERENA"/>
    <m/>
    <n v="31"/>
    <x v="3"/>
    <x v="1"/>
    <s v="LA SERENA"/>
    <s v="LA SERENA"/>
    <s v="LA SERENA"/>
    <m/>
    <m/>
    <x v="59"/>
    <x v="4"/>
    <m/>
    <m/>
    <x v="37"/>
    <m/>
    <m/>
    <n v="4989981466"/>
    <m/>
    <n v="201792744"/>
    <m/>
    <m/>
    <m/>
    <n v="111828872"/>
    <m/>
    <m/>
    <m/>
    <m/>
    <m/>
    <m/>
    <m/>
    <m/>
    <m/>
    <m/>
    <m/>
    <m/>
    <m/>
    <n v="0.55417687367391166"/>
  </r>
  <r>
    <n v="133"/>
    <n v="30064663"/>
    <m/>
    <s v="AMPLIACION EDIFICIO CONSISTORIAL, OVALLE"/>
    <m/>
    <n v="31"/>
    <x v="3"/>
    <x v="1"/>
    <s v="OVALLE"/>
    <s v="OVALLE"/>
    <s v="OVALLE"/>
    <m/>
    <m/>
    <x v="59"/>
    <x v="4"/>
    <m/>
    <m/>
    <x v="37"/>
    <m/>
    <m/>
    <n v="534596000"/>
    <m/>
    <n v="770000"/>
    <m/>
    <m/>
    <m/>
    <n v="770000"/>
    <m/>
    <m/>
    <m/>
    <m/>
    <m/>
    <m/>
    <m/>
    <m/>
    <m/>
    <m/>
    <m/>
    <m/>
    <m/>
    <n v="1"/>
  </r>
  <r>
    <n v="134"/>
    <n v="30044384"/>
    <m/>
    <s v="REPOSICIÓN CES FAMILIAR, RIO HURTADO"/>
    <m/>
    <n v="31"/>
    <x v="3"/>
    <x v="0"/>
    <s v="RÍO HURTADO"/>
    <s v="RÍO HURTADO"/>
    <s v="RÍO HURTADO"/>
    <m/>
    <m/>
    <x v="59"/>
    <x v="4"/>
    <m/>
    <m/>
    <x v="37"/>
    <m/>
    <m/>
    <n v="2624947000"/>
    <m/>
    <n v="1476470504"/>
    <m/>
    <m/>
    <m/>
    <n v="1051979504"/>
    <m/>
    <m/>
    <m/>
    <m/>
    <m/>
    <m/>
    <m/>
    <m/>
    <m/>
    <m/>
    <m/>
    <m/>
    <m/>
    <n v="0.71249611905555543"/>
  </r>
  <r>
    <n v="135"/>
    <n v="30293822"/>
    <m/>
    <s v="REPOSICION ESTADIO MUNICIPAL DE COMBARBALA"/>
    <m/>
    <n v="31"/>
    <x v="3"/>
    <x v="0"/>
    <s v="COMBARBALÁ"/>
    <s v="COMBARBALÁ"/>
    <s v="COMBARBALÁ"/>
    <m/>
    <m/>
    <x v="59"/>
    <x v="4"/>
    <m/>
    <m/>
    <x v="37"/>
    <m/>
    <m/>
    <n v="1204150000"/>
    <m/>
    <n v="3153500"/>
    <m/>
    <m/>
    <m/>
    <n v="3153500"/>
    <m/>
    <m/>
    <m/>
    <m/>
    <m/>
    <m/>
    <m/>
    <m/>
    <m/>
    <m/>
    <m/>
    <m/>
    <m/>
    <n v="1"/>
  </r>
  <r>
    <n v="136"/>
    <n v="30093589"/>
    <m/>
    <s v="MEJOR.  EJE BALMACEDA-O'HIGGINS MONTE PATRIA"/>
    <m/>
    <n v="31"/>
    <x v="3"/>
    <x v="0"/>
    <s v="MONTE PATRIA"/>
    <s v="MONTE PATRIA"/>
    <s v="MONTE PATRIA"/>
    <m/>
    <m/>
    <x v="59"/>
    <x v="4"/>
    <m/>
    <m/>
    <x v="37"/>
    <m/>
    <m/>
    <n v="1871987674.9999998"/>
    <m/>
    <n v="698364424"/>
    <m/>
    <m/>
    <m/>
    <n v="698364424"/>
    <m/>
    <m/>
    <m/>
    <m/>
    <m/>
    <m/>
    <m/>
    <m/>
    <m/>
    <m/>
    <m/>
    <m/>
    <m/>
    <n v="1"/>
  </r>
  <r>
    <n v="137"/>
    <n v="30076274"/>
    <m/>
    <s v="RESTAURACION CASA GABRIELA MISTRAL EN LAS COMPAÑIAS, LA SERENA"/>
    <m/>
    <n v="31"/>
    <x v="3"/>
    <x v="0"/>
    <s v="LA SERENA"/>
    <s v="LA SERENA"/>
    <s v="LA SERENA"/>
    <m/>
    <m/>
    <x v="59"/>
    <x v="4"/>
    <m/>
    <m/>
    <x v="37"/>
    <m/>
    <m/>
    <n v="987960000"/>
    <m/>
    <n v="523087797"/>
    <m/>
    <m/>
    <m/>
    <n v="376768797"/>
    <m/>
    <m/>
    <m/>
    <m/>
    <m/>
    <m/>
    <m/>
    <m/>
    <m/>
    <m/>
    <m/>
    <m/>
    <m/>
    <n v="0.72027831496134098"/>
  </r>
  <r>
    <n v="138"/>
    <n v="30136044"/>
    <m/>
    <s v="DIAGNOSTICO Y PLAN DE ACCION RUTA PATRIMONIAL IGLESIAS PROV. LIMARI"/>
    <m/>
    <n v="31"/>
    <x v="3"/>
    <x v="0"/>
    <s v="PROVINCIAL LIMARÍ"/>
    <s v="PROVINCIAL LIMARÍ"/>
    <s v="PROVINCIAL LIMARÍ"/>
    <m/>
    <m/>
    <x v="59"/>
    <x v="4"/>
    <m/>
    <m/>
    <x v="37"/>
    <m/>
    <m/>
    <n v="196866614"/>
    <m/>
    <n v="68257600"/>
    <m/>
    <m/>
    <m/>
    <n v="42661000"/>
    <m/>
    <m/>
    <m/>
    <m/>
    <m/>
    <m/>
    <m/>
    <m/>
    <m/>
    <m/>
    <m/>
    <m/>
    <m/>
    <n v="0.625"/>
  </r>
  <r>
    <n v="139"/>
    <n v="20177547"/>
    <m/>
    <s v="REPOSICION ESCUELA RURAL LAS BARRANCAS, COQUIMBO"/>
    <m/>
    <n v="31"/>
    <x v="3"/>
    <x v="0"/>
    <s v="COQUIMBO"/>
    <s v="COQUIMBO"/>
    <s v="COQUIMBO"/>
    <m/>
    <m/>
    <x v="59"/>
    <x v="4"/>
    <m/>
    <m/>
    <x v="37"/>
    <m/>
    <m/>
    <n v="761498460.00000012"/>
    <m/>
    <n v="37312775"/>
    <m/>
    <m/>
    <m/>
    <n v="37312775"/>
    <m/>
    <m/>
    <m/>
    <m/>
    <m/>
    <m/>
    <m/>
    <m/>
    <m/>
    <m/>
    <m/>
    <m/>
    <m/>
    <n v="1"/>
  </r>
  <r>
    <n v="140"/>
    <n v="30268222"/>
    <m/>
    <s v="MEJOR. PAVIMENTOS PARTICIPATIVOS 24 LLAMADO IV REGION"/>
    <m/>
    <n v="31"/>
    <x v="3"/>
    <x v="0"/>
    <s v="Regional"/>
    <s v="REGIONAL"/>
    <s v="REGIONAL"/>
    <m/>
    <m/>
    <x v="59"/>
    <x v="4"/>
    <m/>
    <m/>
    <x v="37"/>
    <m/>
    <m/>
    <n v="1593638000"/>
    <m/>
    <n v="0"/>
    <m/>
    <m/>
    <m/>
    <n v="0"/>
    <m/>
    <m/>
    <m/>
    <m/>
    <m/>
    <m/>
    <m/>
    <m/>
    <m/>
    <m/>
    <m/>
    <m/>
    <m/>
    <e v="#DIV/0!"/>
  </r>
  <r>
    <n v="141"/>
    <n v="30124242"/>
    <m/>
    <s v="MEJORAMIENTO PLAZA GABRIELA MISTRAL"/>
    <m/>
    <n v="31"/>
    <x v="3"/>
    <x v="0"/>
    <s v="ANDACOLLO"/>
    <s v="ANDACOLLO"/>
    <s v="ANDACOLLO"/>
    <m/>
    <m/>
    <x v="59"/>
    <x v="4"/>
    <m/>
    <m/>
    <x v="37"/>
    <m/>
    <m/>
    <n v="1863815100"/>
    <m/>
    <n v="834611392.99999988"/>
    <m/>
    <m/>
    <m/>
    <n v="512329030.99999994"/>
    <m/>
    <m/>
    <m/>
    <m/>
    <m/>
    <m/>
    <m/>
    <m/>
    <m/>
    <m/>
    <m/>
    <m/>
    <m/>
    <n v="0.6138533876927319"/>
  </r>
  <r>
    <n v="142"/>
    <n v="30412672"/>
    <m/>
    <s v="CONSTR.  INFRAESTRUCTURA  PESQUERA ARTESANAL CALETA LA HERRADURA, CQBO"/>
    <m/>
    <n v="31"/>
    <x v="3"/>
    <x v="1"/>
    <s v="COQUIMBO"/>
    <s v="COQUIMBO"/>
    <s v="COQUIMBO"/>
    <m/>
    <m/>
    <x v="59"/>
    <x v="4"/>
    <m/>
    <m/>
    <x v="37"/>
    <m/>
    <m/>
    <n v="151380000"/>
    <m/>
    <n v="70176454"/>
    <m/>
    <m/>
    <m/>
    <n v="70176454"/>
    <m/>
    <m/>
    <m/>
    <m/>
    <m/>
    <m/>
    <m/>
    <m/>
    <m/>
    <m/>
    <m/>
    <m/>
    <m/>
    <n v="1"/>
  </r>
  <r>
    <n v="143"/>
    <n v="30426375"/>
    <m/>
    <s v="CONSTR.  INFRAESTRUCTURA  PESQUERA ARTESANAL CALETA TOTORAL, OVALLE"/>
    <m/>
    <n v="31"/>
    <x v="3"/>
    <x v="1"/>
    <s v="OVALLE"/>
    <s v="OVALLE"/>
    <s v="OVALLE"/>
    <m/>
    <m/>
    <x v="59"/>
    <x v="4"/>
    <m/>
    <m/>
    <x v="37"/>
    <m/>
    <m/>
    <n v="84127608"/>
    <m/>
    <n v="0"/>
    <m/>
    <m/>
    <m/>
    <n v="0"/>
    <m/>
    <m/>
    <m/>
    <m/>
    <m/>
    <m/>
    <m/>
    <m/>
    <m/>
    <m/>
    <m/>
    <m/>
    <m/>
    <e v="#DIV/0!"/>
  </r>
  <r>
    <n v="144"/>
    <n v="30409927"/>
    <m/>
    <s v="MEJORAMIENTO CALETA PESQUERA TOTORALILLO SUR, LOS VILOS"/>
    <m/>
    <n v="31"/>
    <x v="3"/>
    <x v="1"/>
    <s v="LOS VILOS"/>
    <s v="LOS VILOS"/>
    <s v="LOS VILOS"/>
    <m/>
    <m/>
    <x v="59"/>
    <x v="4"/>
    <m/>
    <m/>
    <x v="37"/>
    <m/>
    <m/>
    <n v="128725200.00000001"/>
    <m/>
    <n v="0"/>
    <m/>
    <m/>
    <m/>
    <n v="0"/>
    <m/>
    <m/>
    <m/>
    <m/>
    <m/>
    <m/>
    <m/>
    <m/>
    <m/>
    <m/>
    <m/>
    <m/>
    <m/>
    <e v="#DIV/0!"/>
  </r>
  <r>
    <n v="145"/>
    <n v="30465164"/>
    <m/>
    <s v="CONSERVACION CAMINO BASICO RUTA D-425 OVALLE-TALHUEN, PROV. LIMARI"/>
    <m/>
    <n v="31"/>
    <x v="3"/>
    <x v="0"/>
    <s v="OVALLE"/>
    <s v="OVALLE"/>
    <s v="OVALLE"/>
    <m/>
    <m/>
    <x v="59"/>
    <x v="4"/>
    <m/>
    <m/>
    <x v="37"/>
    <m/>
    <m/>
    <n v="995798542"/>
    <m/>
    <n v="913621676.99999988"/>
    <m/>
    <m/>
    <m/>
    <n v="913621676.99999988"/>
    <m/>
    <m/>
    <m/>
    <m/>
    <m/>
    <m/>
    <m/>
    <m/>
    <m/>
    <m/>
    <m/>
    <m/>
    <m/>
    <n v="1"/>
  </r>
  <r>
    <n v="146"/>
    <n v="30150774"/>
    <m/>
    <s v="CONST. ELECTRIFICACION LOCALIDAD RURAL LA CORTADERA, ANDACOLLO"/>
    <m/>
    <n v="31"/>
    <x v="3"/>
    <x v="0"/>
    <s v="ANDACOLLO"/>
    <s v="ANDACOLLO"/>
    <s v="ANDACOLLO"/>
    <m/>
    <m/>
    <x v="59"/>
    <x v="4"/>
    <m/>
    <m/>
    <x v="37"/>
    <m/>
    <m/>
    <n v="181647000"/>
    <m/>
    <n v="181646421"/>
    <m/>
    <m/>
    <m/>
    <n v="0"/>
    <m/>
    <m/>
    <m/>
    <m/>
    <m/>
    <m/>
    <m/>
    <m/>
    <m/>
    <m/>
    <m/>
    <m/>
    <m/>
    <n v="0"/>
  </r>
  <r>
    <n v="147"/>
    <n v="30077313"/>
    <m/>
    <s v="CONST. ELECTRIFICACION LOS RULOS II, CANELA"/>
    <m/>
    <n v="31"/>
    <x v="3"/>
    <x v="0"/>
    <s v="CANELA"/>
    <s v="CANELA"/>
    <s v="CANELA"/>
    <m/>
    <m/>
    <x v="59"/>
    <x v="4"/>
    <m/>
    <m/>
    <x v="37"/>
    <m/>
    <m/>
    <n v="168729000"/>
    <m/>
    <n v="171242600"/>
    <m/>
    <m/>
    <m/>
    <n v="171242600"/>
    <m/>
    <m/>
    <m/>
    <m/>
    <m/>
    <m/>
    <m/>
    <m/>
    <m/>
    <m/>
    <m/>
    <m/>
    <m/>
    <n v="1"/>
  </r>
  <r>
    <n v="148"/>
    <n v="20169740"/>
    <m/>
    <s v="CONST. ELECTRIFICACION  SECTOR LA PARRITA-EL TALHUEN, CANELA"/>
    <m/>
    <n v="31"/>
    <x v="3"/>
    <x v="0"/>
    <s v="CANELA"/>
    <s v="CANELA"/>
    <s v="CANELA"/>
    <m/>
    <m/>
    <x v="59"/>
    <x v="4"/>
    <m/>
    <m/>
    <x v="37"/>
    <m/>
    <m/>
    <n v="126318000"/>
    <m/>
    <n v="126318104"/>
    <m/>
    <m/>
    <m/>
    <n v="126318104"/>
    <m/>
    <m/>
    <m/>
    <m/>
    <m/>
    <m/>
    <m/>
    <m/>
    <m/>
    <m/>
    <m/>
    <m/>
    <m/>
    <n v="1"/>
  </r>
  <r>
    <n v="149"/>
    <n v="30043383"/>
    <m/>
    <s v="CONST. RED DE ENERGIA ELECTRICA LA ESTRELLA, LA SERENA"/>
    <m/>
    <n v="31"/>
    <x v="3"/>
    <x v="0"/>
    <s v="LA SERENA"/>
    <s v="LA SERENA"/>
    <s v="LA SERENA"/>
    <m/>
    <m/>
    <x v="59"/>
    <x v="4"/>
    <m/>
    <m/>
    <x v="37"/>
    <m/>
    <m/>
    <n v="316215000"/>
    <m/>
    <n v="0"/>
    <m/>
    <m/>
    <m/>
    <n v="0"/>
    <m/>
    <m/>
    <m/>
    <m/>
    <m/>
    <m/>
    <m/>
    <m/>
    <m/>
    <m/>
    <m/>
    <m/>
    <m/>
    <e v="#DIV/0!"/>
  </r>
  <r>
    <n v="150"/>
    <n v="30046482"/>
    <m/>
    <s v="CONST. ELECTRIFICACION MANTOS DE HORNILLOS Y TRANQUILLA, OVALLE"/>
    <m/>
    <n v="31"/>
    <x v="3"/>
    <x v="0"/>
    <s v="OVALLE"/>
    <s v="OVALLE"/>
    <s v="OVALLE"/>
    <m/>
    <m/>
    <x v="59"/>
    <x v="4"/>
    <m/>
    <m/>
    <x v="37"/>
    <m/>
    <m/>
    <n v="468866000"/>
    <m/>
    <n v="468865723"/>
    <m/>
    <m/>
    <m/>
    <n v="0"/>
    <m/>
    <m/>
    <m/>
    <m/>
    <m/>
    <m/>
    <m/>
    <m/>
    <m/>
    <m/>
    <m/>
    <m/>
    <m/>
    <n v="0"/>
  </r>
  <r>
    <n v="151"/>
    <n v="30426875"/>
    <m/>
    <s v="CONST. INFRAESTRUCTURA PESQUERA ARTESANAL CALETA SIERRA, OVALLE"/>
    <m/>
    <n v="31"/>
    <x v="3"/>
    <x v="1"/>
    <s v="OVALLE"/>
    <s v="OVALLE"/>
    <s v="OVALLE"/>
    <m/>
    <m/>
    <x v="59"/>
    <x v="4"/>
    <m/>
    <m/>
    <x v="37"/>
    <m/>
    <m/>
    <n v="205257000"/>
    <m/>
    <n v="13973326"/>
    <m/>
    <m/>
    <m/>
    <n v="13973326"/>
    <m/>
    <m/>
    <m/>
    <m/>
    <m/>
    <m/>
    <m/>
    <m/>
    <m/>
    <m/>
    <m/>
    <m/>
    <m/>
    <n v="1"/>
  </r>
  <r>
    <n v="152"/>
    <n v="30066711"/>
    <m/>
    <s v="MEJORAMIENTO CALETA GUAYACAN, COQUIMBO"/>
    <m/>
    <n v="31"/>
    <x v="3"/>
    <x v="0"/>
    <s v="COQUIMBO"/>
    <s v="COQUIMBO"/>
    <s v="COQUIMBO"/>
    <m/>
    <m/>
    <x v="59"/>
    <x v="4"/>
    <m/>
    <m/>
    <x v="37"/>
    <m/>
    <m/>
    <n v="1325755000"/>
    <m/>
    <n v="847714445.00000012"/>
    <m/>
    <m/>
    <m/>
    <n v="326000000"/>
    <m/>
    <m/>
    <m/>
    <m/>
    <m/>
    <m/>
    <m/>
    <m/>
    <m/>
    <m/>
    <m/>
    <m/>
    <m/>
    <n v="0.38456345992782975"/>
  </r>
  <r>
    <n v="153"/>
    <n v="30481995"/>
    <m/>
    <s v="RESTAURACION MONUMENTO HISTORICO CASA PIÑERA, LA SERENA"/>
    <m/>
    <n v="31"/>
    <x v="3"/>
    <x v="1"/>
    <s v="LA SERENA"/>
    <s v="LA SERENA"/>
    <s v="LA SERENA"/>
    <m/>
    <m/>
    <x v="59"/>
    <x v="4"/>
    <m/>
    <m/>
    <x v="37"/>
    <m/>
    <m/>
    <n v="193275000"/>
    <m/>
    <n v="1750000"/>
    <m/>
    <m/>
    <m/>
    <n v="1750000"/>
    <m/>
    <m/>
    <m/>
    <m/>
    <m/>
    <m/>
    <m/>
    <m/>
    <m/>
    <m/>
    <m/>
    <m/>
    <m/>
    <n v="1"/>
  </r>
  <r>
    <n v="154"/>
    <n v="30481521"/>
    <m/>
    <s v="RESTAURACION ESTRUCTURAL IGLESIA SAN VICENTE FERRER, OVALLE"/>
    <m/>
    <n v="31"/>
    <x v="3"/>
    <x v="1"/>
    <s v="OVALLE"/>
    <s v="OVALLE"/>
    <s v="OVALLE"/>
    <m/>
    <m/>
    <x v="59"/>
    <x v="4"/>
    <m/>
    <m/>
    <x v="37"/>
    <m/>
    <m/>
    <n v="107223000"/>
    <m/>
    <n v="7050000"/>
    <m/>
    <m/>
    <m/>
    <n v="2000000"/>
    <m/>
    <m/>
    <m/>
    <m/>
    <m/>
    <m/>
    <m/>
    <m/>
    <m/>
    <m/>
    <m/>
    <m/>
    <m/>
    <n v="0.28368794326241137"/>
  </r>
  <r>
    <n v="155"/>
    <n v="30131804"/>
    <m/>
    <s v="CONSTRUCCION PASEO MIRADOR LARRAIN ALCALDE, COMUNA DE LA SERENA"/>
    <m/>
    <n v="31"/>
    <x v="3"/>
    <x v="0"/>
    <s v="LA SERENA"/>
    <s v="LA SERENA"/>
    <s v="LA SERENA"/>
    <m/>
    <m/>
    <x v="59"/>
    <x v="4"/>
    <m/>
    <m/>
    <x v="37"/>
    <m/>
    <m/>
    <n v="3118668000"/>
    <m/>
    <n v="2494589711"/>
    <m/>
    <m/>
    <m/>
    <n v="854589711.00000012"/>
    <m/>
    <m/>
    <m/>
    <m/>
    <m/>
    <m/>
    <m/>
    <m/>
    <m/>
    <m/>
    <m/>
    <m/>
    <m/>
    <n v="0.34257726119515775"/>
  </r>
  <r>
    <n v="156"/>
    <n v="30108069"/>
    <m/>
    <s v="CONST. COMPLEJO DEPORTIVO Y OBRAS COMPLEMENTARIAS VEGAS SUR"/>
    <m/>
    <n v="31"/>
    <x v="3"/>
    <x v="0"/>
    <s v="LA SERENA"/>
    <s v="LA SERENA"/>
    <s v="LA SERENA"/>
    <m/>
    <m/>
    <x v="59"/>
    <x v="4"/>
    <m/>
    <m/>
    <x v="37"/>
    <m/>
    <m/>
    <n v="3909392000"/>
    <m/>
    <n v="4464000"/>
    <m/>
    <m/>
    <m/>
    <n v="4464000"/>
    <m/>
    <m/>
    <m/>
    <m/>
    <m/>
    <m/>
    <m/>
    <m/>
    <m/>
    <m/>
    <m/>
    <m/>
    <m/>
    <n v="1"/>
  </r>
  <r>
    <n v="157"/>
    <n v="30109787"/>
    <m/>
    <s v="REPOSICION CUARTEL DE BOMBEROS DE CERRILLOS DE TAMAYA, OVALLE"/>
    <m/>
    <n v="31"/>
    <x v="3"/>
    <x v="0"/>
    <s v="OVALLE"/>
    <s v="OVALLE"/>
    <s v="OVALLE"/>
    <m/>
    <m/>
    <x v="59"/>
    <x v="4"/>
    <m/>
    <m/>
    <x v="37"/>
    <m/>
    <m/>
    <n v="593562000"/>
    <m/>
    <n v="5757000"/>
    <m/>
    <m/>
    <m/>
    <n v="5757000"/>
    <m/>
    <m/>
    <m/>
    <m/>
    <m/>
    <m/>
    <m/>
    <m/>
    <m/>
    <m/>
    <m/>
    <m/>
    <m/>
    <n v="1"/>
  </r>
  <r>
    <n v="158"/>
    <n v="30108567"/>
    <m/>
    <s v="MEJORAMIENTO EDIFICIO ANTIGUO MUSEO ARQUEOLOGICO DE LA SERENA"/>
    <m/>
    <n v="31"/>
    <x v="3"/>
    <x v="0"/>
    <s v="LA SERENA"/>
    <s v="LA SERENA"/>
    <s v="LA SERENA"/>
    <m/>
    <m/>
    <x v="59"/>
    <x v="4"/>
    <m/>
    <m/>
    <x v="37"/>
    <m/>
    <m/>
    <n v="633515236"/>
    <m/>
    <n v="110000"/>
    <m/>
    <m/>
    <m/>
    <n v="110000"/>
    <m/>
    <m/>
    <m/>
    <m/>
    <m/>
    <m/>
    <m/>
    <m/>
    <m/>
    <m/>
    <m/>
    <m/>
    <m/>
    <n v="1"/>
  </r>
  <r>
    <n v="159"/>
    <n v="30082412"/>
    <m/>
    <s v="CONSTRUCCIÓN CASA DE LA CULTURA, PUNITAQUI"/>
    <m/>
    <n v="31"/>
    <x v="3"/>
    <x v="0"/>
    <s v="PUNITAQUI"/>
    <s v="PUNITAQUI"/>
    <s v="PUNITAQUI"/>
    <m/>
    <m/>
    <x v="59"/>
    <x v="4"/>
    <m/>
    <m/>
    <x v="37"/>
    <m/>
    <m/>
    <n v="1366742512"/>
    <m/>
    <n v="0"/>
    <m/>
    <m/>
    <m/>
    <n v="0"/>
    <m/>
    <m/>
    <m/>
    <m/>
    <m/>
    <m/>
    <m/>
    <m/>
    <m/>
    <m/>
    <m/>
    <m/>
    <m/>
    <e v="#DIV/0!"/>
  </r>
  <r>
    <n v="160"/>
    <n v="40000508"/>
    <m/>
    <s v="DIAGNÓSTICO TRANSPORTE PÚBLICO CONURBACIÓN COQUIMBO - LA SERENA"/>
    <m/>
    <n v="31"/>
    <x v="3"/>
    <x v="0"/>
    <s v="Regional"/>
    <s v="REGIONAL"/>
    <s v="REGIONAL"/>
    <m/>
    <m/>
    <x v="59"/>
    <x v="4"/>
    <m/>
    <m/>
    <x v="37"/>
    <m/>
    <m/>
    <n v="307800000"/>
    <m/>
    <n v="0"/>
    <m/>
    <m/>
    <m/>
    <n v="0"/>
    <m/>
    <m/>
    <m/>
    <m/>
    <m/>
    <m/>
    <m/>
    <m/>
    <m/>
    <m/>
    <m/>
    <m/>
    <m/>
    <e v="#DIV/0!"/>
  </r>
  <r>
    <n v="161"/>
    <n v="40001289"/>
    <m/>
    <s v="CONSERVACIÓN FAROLES COLONIALES DE LA SERENA"/>
    <m/>
    <n v="31"/>
    <x v="3"/>
    <x v="0"/>
    <s v="LA SERENA"/>
    <s v="LA SERENA"/>
    <s v="LA SERENA"/>
    <m/>
    <m/>
    <x v="59"/>
    <x v="4"/>
    <m/>
    <m/>
    <x v="37"/>
    <m/>
    <m/>
    <n v="269480000"/>
    <m/>
    <n v="0"/>
    <m/>
    <m/>
    <m/>
    <n v="0"/>
    <m/>
    <m/>
    <m/>
    <m/>
    <m/>
    <m/>
    <m/>
    <m/>
    <m/>
    <m/>
    <m/>
    <m/>
    <m/>
    <e v="#DIV/0!"/>
  </r>
  <r>
    <n v="162"/>
    <n v="30124513"/>
    <m/>
    <s v="AMPLIACIÓN EDIFICIO CONSISTORIAL NUEVO EMPLAZAMIENTO, ANDACOLLO "/>
    <m/>
    <n v="31"/>
    <x v="3"/>
    <x v="0"/>
    <s v="ANDACOLLO"/>
    <s v="ANDACOLLO"/>
    <s v="ANDACOLLO"/>
    <m/>
    <m/>
    <x v="59"/>
    <x v="4"/>
    <m/>
    <m/>
    <x v="37"/>
    <m/>
    <m/>
    <n v="6671508000"/>
    <m/>
    <n v="0"/>
    <m/>
    <m/>
    <m/>
    <n v="0"/>
    <m/>
    <m/>
    <m/>
    <m/>
    <m/>
    <m/>
    <m/>
    <m/>
    <m/>
    <m/>
    <m/>
    <m/>
    <m/>
    <e v="#DIV/0!"/>
  </r>
  <r>
    <n v="163"/>
    <n v="30487064"/>
    <m/>
    <s v="MEJORAMIENTO CANCHA DE FÚTBOL, LIGA AMATEUR RÍO HUATULAME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3025000"/>
    <m/>
    <n v="100164000"/>
    <m/>
    <m/>
    <m/>
    <n v="5000000"/>
    <m/>
    <m/>
    <m/>
    <m/>
    <m/>
    <m/>
    <m/>
    <m/>
    <m/>
    <m/>
    <m/>
    <m/>
    <m/>
    <n v="4.9918134259813902E-2"/>
  </r>
  <r>
    <n v="164"/>
    <n v="40000036"/>
    <m/>
    <s v="MEJORAMIENTO CANCHA DE FÚTBOL CORRE Y VUELA,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2458000"/>
    <m/>
    <n v="52511000"/>
    <m/>
    <m/>
    <m/>
    <n v="5000000"/>
    <m/>
    <m/>
    <m/>
    <m/>
    <m/>
    <m/>
    <m/>
    <m/>
    <m/>
    <m/>
    <m/>
    <m/>
    <m/>
    <n v="9.5218144769667307E-2"/>
  </r>
  <r>
    <n v="165"/>
    <n v="30487203"/>
    <m/>
    <s v="MEJORAMIENTO CANCHA DE FÚTBOL &quot;WANDERS&quot; DE EL PERALITO, COMUNA DE MONTE PATRIA"/>
    <m/>
    <n v="31"/>
    <x v="3"/>
    <x v="0"/>
    <s v="MONTE PATRIA"/>
    <s v="MONTE PATRIA"/>
    <s v="MONTE PATRIA"/>
    <m/>
    <m/>
    <x v="59"/>
    <x v="4"/>
    <m/>
    <m/>
    <x v="37"/>
    <m/>
    <m/>
    <n v="499558000"/>
    <m/>
    <n v="62012000"/>
    <m/>
    <m/>
    <m/>
    <n v="3500000"/>
    <m/>
    <m/>
    <m/>
    <m/>
    <m/>
    <m/>
    <m/>
    <m/>
    <m/>
    <m/>
    <m/>
    <m/>
    <m/>
    <n v="5.6440688898922786E-2"/>
  </r>
  <r>
    <n v="166"/>
    <n v="30136164"/>
    <m/>
    <s v="MEJORAMIENTO VIALIDAD URBANA A TRAVÉS DE MEDIDAS DE BAJO COSTO, COQUIMBO"/>
    <m/>
    <n v="31"/>
    <x v="3"/>
    <x v="0"/>
    <s v="Regional"/>
    <s v="REGIONAL"/>
    <s v="REGIONAL"/>
    <m/>
    <m/>
    <x v="59"/>
    <x v="4"/>
    <m/>
    <m/>
    <x v="37"/>
    <m/>
    <m/>
    <n v="462108000"/>
    <m/>
    <n v="0"/>
    <m/>
    <m/>
    <m/>
    <n v="0"/>
    <m/>
    <m/>
    <m/>
    <m/>
    <m/>
    <m/>
    <m/>
    <m/>
    <m/>
    <m/>
    <m/>
    <m/>
    <m/>
    <e v="#DIV/0!"/>
  </r>
  <r>
    <n v="167"/>
    <n v="40000585"/>
    <m/>
    <s v="CONSERVACIÓN CBC RUTA D-531, EL OLIVO-CERRILLOS DE TAMAYA, OVALLE"/>
    <m/>
    <n v="31"/>
    <x v="3"/>
    <x v="0"/>
    <s v="OVALLE"/>
    <s v="OVALLE"/>
    <s v="OVALLE"/>
    <m/>
    <m/>
    <x v="59"/>
    <x v="4"/>
    <m/>
    <m/>
    <x v="37"/>
    <m/>
    <m/>
    <n v="283378000"/>
    <m/>
    <n v="5174000"/>
    <m/>
    <m/>
    <m/>
    <n v="5174000"/>
    <m/>
    <m/>
    <m/>
    <m/>
    <m/>
    <m/>
    <m/>
    <m/>
    <m/>
    <m/>
    <m/>
    <m/>
    <m/>
    <n v="1"/>
  </r>
  <r>
    <n v="168"/>
    <n v="40000697"/>
    <m/>
    <s v="CONSERVACIÓN CBC RUTA D-701, SECTOR: LAS RAMADAS - EL CIÉNAGO, PUNITAQUI"/>
    <m/>
    <n v="31"/>
    <x v="3"/>
    <x v="0"/>
    <s v="PUNITAQUI"/>
    <s v="PUNITAQUI"/>
    <s v="PUNITAQUI"/>
    <m/>
    <m/>
    <x v="59"/>
    <x v="4"/>
    <m/>
    <m/>
    <x v="37"/>
    <m/>
    <m/>
    <n v="457977000"/>
    <m/>
    <n v="46975000"/>
    <m/>
    <m/>
    <m/>
    <n v="6975000"/>
    <m/>
    <m/>
    <m/>
    <m/>
    <m/>
    <m/>
    <m/>
    <m/>
    <m/>
    <m/>
    <m/>
    <m/>
    <m/>
    <n v="0.14848323576370409"/>
  </r>
  <r>
    <n v="169"/>
    <n v="30393924"/>
    <m/>
    <s v="MEJORAMIENTO PLAZA DE ARMAS DE PICHASCA, COMUNA DE RIO HURTADO"/>
    <m/>
    <n v="31"/>
    <x v="3"/>
    <x v="0"/>
    <s v="RÍO HURTADO"/>
    <s v="RÍO HURTADO"/>
    <s v="RÍO HURTADO"/>
    <m/>
    <m/>
    <x v="59"/>
    <x v="4"/>
    <m/>
    <m/>
    <x v="37"/>
    <m/>
    <m/>
    <n v="697133000"/>
    <m/>
    <n v="0"/>
    <m/>
    <m/>
    <m/>
    <n v="0"/>
    <m/>
    <m/>
    <m/>
    <m/>
    <m/>
    <m/>
    <m/>
    <m/>
    <m/>
    <m/>
    <m/>
    <m/>
    <m/>
    <e v="#DIV/0!"/>
  </r>
  <r>
    <n v="170"/>
    <n v="40001228"/>
    <m/>
    <s v="CONSERVACIÓN FARO MONUMENTAL LA SERENA"/>
    <m/>
    <n v="31"/>
    <x v="3"/>
    <x v="0"/>
    <s v="LA SERENA"/>
    <s v="LA SERENA"/>
    <s v="LA SERENA"/>
    <m/>
    <m/>
    <x v="59"/>
    <x v="4"/>
    <m/>
    <m/>
    <x v="37"/>
    <m/>
    <m/>
    <n v="105884000"/>
    <m/>
    <n v="0"/>
    <m/>
    <m/>
    <m/>
    <n v="0"/>
    <m/>
    <m/>
    <m/>
    <m/>
    <m/>
    <m/>
    <m/>
    <m/>
    <m/>
    <m/>
    <m/>
    <m/>
    <m/>
    <e v="#DIV/0!"/>
  </r>
  <r>
    <n v="171"/>
    <n v="30429077"/>
    <m/>
    <s v="AMPLIACIÓN OBRAS DE URBANIZACIÓN, SECTOR ALFALFARES, COMUNA DE LA SERENA (Diseño)"/>
    <m/>
    <n v="31"/>
    <x v="3"/>
    <x v="1"/>
    <s v="LA SERENA"/>
    <s v="LA SERENA"/>
    <s v="LA SERENA"/>
    <m/>
    <m/>
    <x v="59"/>
    <x v="4"/>
    <m/>
    <m/>
    <x v="37"/>
    <m/>
    <m/>
    <n v="63838000"/>
    <m/>
    <n v="2739000"/>
    <m/>
    <m/>
    <m/>
    <n v="2739000"/>
    <m/>
    <m/>
    <m/>
    <m/>
    <m/>
    <m/>
    <m/>
    <m/>
    <m/>
    <m/>
    <m/>
    <m/>
    <m/>
    <n v="1"/>
  </r>
  <r>
    <n v="172"/>
    <n v="30431172"/>
    <m/>
    <s v="CONSTRUCCIÓN URBANIZACIÓN BÁSICA LOCALIDAD DE ALTOVALSOL, COMUNA DE LA SERENA (Diseño)"/>
    <m/>
    <n v="31"/>
    <x v="3"/>
    <x v="1"/>
    <s v="LA SERENA"/>
    <s v="LA SERENA"/>
    <s v="LA SERENA"/>
    <m/>
    <m/>
    <x v="59"/>
    <x v="4"/>
    <m/>
    <m/>
    <x v="37"/>
    <m/>
    <m/>
    <n v="161972000"/>
    <m/>
    <n v="0"/>
    <m/>
    <m/>
    <m/>
    <n v="0"/>
    <m/>
    <m/>
    <m/>
    <m/>
    <m/>
    <m/>
    <m/>
    <m/>
    <m/>
    <m/>
    <m/>
    <m/>
    <m/>
    <e v="#DIV/0!"/>
  </r>
  <r>
    <n v="173"/>
    <n v="30109834"/>
    <m/>
    <s v="REPOSICIÓN ESCUELA BÁSICA EL CRISOL,  OVALLE"/>
    <m/>
    <n v="31"/>
    <x v="3"/>
    <x v="0"/>
    <s v="OVALLE"/>
    <s v="OVALLE"/>
    <s v="OVALLE"/>
    <m/>
    <m/>
    <x v="59"/>
    <x v="4"/>
    <m/>
    <m/>
    <x v="37"/>
    <m/>
    <m/>
    <n v="1647130000"/>
    <m/>
    <n v="0"/>
    <m/>
    <m/>
    <m/>
    <n v="0"/>
    <m/>
    <m/>
    <m/>
    <m/>
    <m/>
    <m/>
    <m/>
    <m/>
    <m/>
    <m/>
    <m/>
    <m/>
    <m/>
    <e v="#DIV/0!"/>
  </r>
  <r>
    <n v="174"/>
    <n v="30109832"/>
    <m/>
    <s v="REPOSICIÓN COLEGIO YUNGAY DE EDUCACIÓN ESPECIAL OVALLE"/>
    <m/>
    <n v="31"/>
    <x v="3"/>
    <x v="0"/>
    <s v="OVALLE"/>
    <s v="OVALLE"/>
    <s v="OVALLE"/>
    <m/>
    <m/>
    <x v="59"/>
    <x v="4"/>
    <m/>
    <m/>
    <x v="37"/>
    <m/>
    <m/>
    <n v="1676172000"/>
    <m/>
    <n v="1590000"/>
    <m/>
    <m/>
    <m/>
    <n v="0"/>
    <m/>
    <m/>
    <m/>
    <m/>
    <m/>
    <m/>
    <m/>
    <m/>
    <m/>
    <m/>
    <m/>
    <m/>
    <m/>
    <n v="0"/>
  </r>
  <r>
    <n v="175"/>
    <n v="30439686"/>
    <m/>
    <s v="MEJORAMIENTO CANCHA COMPLEJO DEPORTIVO EL MILAGRO ANFA LA PAMPA"/>
    <m/>
    <n v="31"/>
    <x v="3"/>
    <x v="0"/>
    <s v="LA SERENA"/>
    <s v="LA SERENA"/>
    <s v="LA SERENA"/>
    <m/>
    <m/>
    <x v="59"/>
    <x v="4"/>
    <m/>
    <m/>
    <x v="37"/>
    <m/>
    <m/>
    <n v="2185518000"/>
    <m/>
    <n v="2094000"/>
    <m/>
    <m/>
    <m/>
    <n v="2094000"/>
    <m/>
    <m/>
    <m/>
    <m/>
    <m/>
    <m/>
    <m/>
    <m/>
    <m/>
    <m/>
    <m/>
    <m/>
    <m/>
    <n v="1"/>
  </r>
  <r>
    <n v="176"/>
    <n v="30483984"/>
    <m/>
    <s v="CONSTRUCCIÓN CENTRO COMUNITARIO MUNICIPAL, COMUNA DE ILLAPEL"/>
    <m/>
    <n v="31"/>
    <x v="3"/>
    <x v="0"/>
    <s v="ILLAPEL"/>
    <s v="ILLAPEL"/>
    <s v="ILLAPEL"/>
    <m/>
    <m/>
    <x v="59"/>
    <x v="4"/>
    <m/>
    <m/>
    <x v="37"/>
    <m/>
    <m/>
    <n v="797767000"/>
    <m/>
    <n v="18000000"/>
    <m/>
    <m/>
    <m/>
    <n v="18000000"/>
    <m/>
    <m/>
    <m/>
    <m/>
    <m/>
    <m/>
    <m/>
    <m/>
    <m/>
    <m/>
    <m/>
    <m/>
    <m/>
    <n v="1"/>
  </r>
  <r>
    <n v="177"/>
    <n v="30466285"/>
    <m/>
    <s v="PREVENCION CONSUMO DE DROGAS Y ALCOHOL COMUNAS CANELA Y SALAMANCA"/>
    <m/>
    <n v="31"/>
    <x v="3"/>
    <x v="0"/>
    <s v="PROVINCIAL CHOAPA"/>
    <s v="PROVINCIAL CHOAPA"/>
    <s v="PROVINCIAL CHOAPA"/>
    <m/>
    <m/>
    <x v="59"/>
    <x v="4"/>
    <m/>
    <m/>
    <x v="37"/>
    <m/>
    <m/>
    <n v="30783000"/>
    <m/>
    <n v="6929000"/>
    <m/>
    <m/>
    <m/>
    <n v="0"/>
    <m/>
    <m/>
    <m/>
    <m/>
    <m/>
    <m/>
    <m/>
    <m/>
    <m/>
    <m/>
    <m/>
    <m/>
    <m/>
    <n v="0"/>
  </r>
  <r>
    <n v="178"/>
    <n v="30073874"/>
    <m/>
    <s v="REPOSICION CENTRO DE SALUD DE CAREN, COMUNA MONTE PATRIA"/>
    <m/>
    <n v="31"/>
    <x v="3"/>
    <x v="0"/>
    <s v="MONTE PATRIA"/>
    <s v="MONTE PATRIA"/>
    <s v="MONTE PATRIA"/>
    <m/>
    <m/>
    <x v="59"/>
    <x v="4"/>
    <m/>
    <m/>
    <x v="37"/>
    <m/>
    <m/>
    <n v="5342615000"/>
    <m/>
    <n v="18086000"/>
    <m/>
    <m/>
    <m/>
    <n v="18086000"/>
    <m/>
    <m/>
    <m/>
    <m/>
    <m/>
    <m/>
    <m/>
    <m/>
    <m/>
    <m/>
    <m/>
    <m/>
    <m/>
    <n v="1"/>
  </r>
  <r>
    <n v="179"/>
    <n v="30150673"/>
    <m/>
    <s v="MEJORAMIENTO CANCHA DE FUTBOL  DE HURTADO"/>
    <m/>
    <n v="31"/>
    <x v="3"/>
    <x v="0"/>
    <s v="RÍO HURTADO"/>
    <s v="RÍO HURTADO"/>
    <s v="RÍO HURTADO"/>
    <m/>
    <m/>
    <x v="59"/>
    <x v="4"/>
    <m/>
    <m/>
    <x v="37"/>
    <m/>
    <m/>
    <n v="559202000"/>
    <m/>
    <n v="0"/>
    <m/>
    <m/>
    <m/>
    <n v="0"/>
    <m/>
    <m/>
    <m/>
    <m/>
    <m/>
    <m/>
    <m/>
    <m/>
    <m/>
    <m/>
    <m/>
    <m/>
    <m/>
    <e v="#DIV/0!"/>
  </r>
  <r>
    <n v="180"/>
    <n v="30123632"/>
    <m/>
    <s v="MEJOR. CALLE ELICURA ENTRE CALLES ARAUCO Y MILLARAY, LOS VILOS"/>
    <m/>
    <n v="31"/>
    <x v="3"/>
    <x v="0"/>
    <s v="LOS VILOS"/>
    <s v="LOS VILOS"/>
    <s v="LOS VILOS"/>
    <m/>
    <m/>
    <x v="59"/>
    <x v="4"/>
    <m/>
    <m/>
    <x v="37"/>
    <m/>
    <m/>
    <n v="330737000"/>
    <m/>
    <n v="2250000"/>
    <m/>
    <m/>
    <m/>
    <n v="2250000"/>
    <m/>
    <m/>
    <m/>
    <m/>
    <m/>
    <m/>
    <m/>
    <m/>
    <m/>
    <m/>
    <m/>
    <m/>
    <m/>
    <n v="1"/>
  </r>
  <r>
    <n v="181"/>
    <n v="30392127"/>
    <m/>
    <s v="MEJOR. CALLE DOS PONIENTE DE PICHIDANGUI, COMUNA DE LOS VILOS"/>
    <m/>
    <n v="31"/>
    <x v="3"/>
    <x v="0"/>
    <s v="LOS VILOS"/>
    <s v="LOS VILOS"/>
    <s v="LOS VILOS"/>
    <m/>
    <m/>
    <x v="59"/>
    <x v="4"/>
    <m/>
    <m/>
    <x v="37"/>
    <m/>
    <m/>
    <n v="220589000"/>
    <m/>
    <n v="2250000"/>
    <m/>
    <m/>
    <m/>
    <n v="2250000"/>
    <m/>
    <m/>
    <m/>
    <m/>
    <m/>
    <m/>
    <m/>
    <m/>
    <m/>
    <m/>
    <m/>
    <m/>
    <m/>
    <n v="1"/>
  </r>
  <r>
    <n v="182"/>
    <n v="30085388"/>
    <m/>
    <s v="REPOSICION TENENCIA PAIHUANO, COMUNA DE PAIHUANO"/>
    <m/>
    <n v="31"/>
    <x v="3"/>
    <x v="0"/>
    <s v="PAIHUANO"/>
    <s v="PAIHUANO"/>
    <s v="PAIHUANO"/>
    <m/>
    <m/>
    <x v="59"/>
    <x v="4"/>
    <m/>
    <m/>
    <x v="37"/>
    <m/>
    <m/>
    <n v="884836000"/>
    <m/>
    <n v="8853000"/>
    <m/>
    <m/>
    <m/>
    <n v="8853000"/>
    <m/>
    <m/>
    <m/>
    <m/>
    <m/>
    <m/>
    <m/>
    <m/>
    <m/>
    <m/>
    <m/>
    <m/>
    <m/>
    <n v="1"/>
  </r>
  <r>
    <n v="183"/>
    <n v="40001384"/>
    <m/>
    <s v="REPOSICION PUEBLO ARTESANAL DE HORCON, PAIHUANO"/>
    <m/>
    <n v="31"/>
    <x v="3"/>
    <x v="0"/>
    <s v="PAIHUANO"/>
    <s v="PAIHUANO"/>
    <s v="PAIHUANO"/>
    <m/>
    <m/>
    <x v="59"/>
    <x v="4"/>
    <m/>
    <m/>
    <x v="37"/>
    <m/>
    <m/>
    <n v="529620000"/>
    <m/>
    <n v="773000"/>
    <m/>
    <m/>
    <m/>
    <n v="773000"/>
    <m/>
    <m/>
    <m/>
    <m/>
    <m/>
    <m/>
    <m/>
    <m/>
    <m/>
    <m/>
    <m/>
    <m/>
    <m/>
    <n v="1"/>
  </r>
  <r>
    <n v="184"/>
    <n v="30484899"/>
    <m/>
    <s v="CONSTRUCCION TEATRO REGIONAL, LA SERENA"/>
    <m/>
    <n v="31"/>
    <x v="3"/>
    <x v="2"/>
    <s v="LA SERENA"/>
    <s v="LA SERENA"/>
    <s v="LA SERENA"/>
    <m/>
    <m/>
    <x v="59"/>
    <x v="4"/>
    <m/>
    <m/>
    <x v="37"/>
    <m/>
    <m/>
    <n v="20578000"/>
    <m/>
    <n v="0"/>
    <m/>
    <m/>
    <m/>
    <n v="0"/>
    <m/>
    <m/>
    <m/>
    <m/>
    <m/>
    <m/>
    <m/>
    <m/>
    <m/>
    <m/>
    <m/>
    <m/>
    <m/>
    <e v="#DIV/0!"/>
  </r>
  <r>
    <n v="185"/>
    <n v="40002659"/>
    <m/>
    <s v="HABILITACION UNIDAD DE MEDICINA HIPERBARICA, HOSPITAL DE COQUIMBO"/>
    <m/>
    <n v="31"/>
    <x v="3"/>
    <x v="0"/>
    <s v="COQUIMBO"/>
    <s v="COQUIMBO"/>
    <s v="COQUIMBO"/>
    <m/>
    <m/>
    <x v="59"/>
    <x v="4"/>
    <m/>
    <m/>
    <x v="37"/>
    <m/>
    <m/>
    <n v="378182000"/>
    <m/>
    <n v="0"/>
    <m/>
    <m/>
    <m/>
    <n v="0"/>
    <m/>
    <m/>
    <m/>
    <m/>
    <m/>
    <m/>
    <m/>
    <m/>
    <m/>
    <m/>
    <m/>
    <m/>
    <m/>
    <e v="#DIV/0!"/>
  </r>
  <r>
    <n v="186"/>
    <n v="30136051"/>
    <m/>
    <s v="RESTAURACION ESTRUCTURAL RUTA D-37 3 PUENTES Y TUNELES, TILAMA Y QUELON, COMUNA DE LOS VILOS"/>
    <m/>
    <n v="31"/>
    <x v="3"/>
    <x v="1"/>
    <s v="LOS VILOS"/>
    <s v="LOS VILOS"/>
    <s v="LOS VILOS"/>
    <m/>
    <m/>
    <x v="59"/>
    <x v="4"/>
    <m/>
    <m/>
    <x v="37"/>
    <m/>
    <m/>
    <n v="677596000"/>
    <m/>
    <n v="3000000"/>
    <m/>
    <m/>
    <m/>
    <n v="3000000"/>
    <m/>
    <m/>
    <m/>
    <m/>
    <m/>
    <m/>
    <m/>
    <m/>
    <m/>
    <m/>
    <m/>
    <m/>
    <m/>
    <n v="1"/>
  </r>
  <r>
    <n v="187"/>
    <n v="30477535"/>
    <m/>
    <s v="CONST. CANCHA SINTETICA COMPLEJO DEPORTIVO LAS ROSAS, COQUIMBO."/>
    <m/>
    <n v="31"/>
    <x v="3"/>
    <x v="0"/>
    <s v="COQUIMBO"/>
    <s v="COQUIMBO"/>
    <s v="COQUIMBO"/>
    <m/>
    <m/>
    <x v="59"/>
    <x v="4"/>
    <m/>
    <m/>
    <x v="37"/>
    <m/>
    <m/>
    <n v="739517000"/>
    <m/>
    <n v="2001000"/>
    <m/>
    <m/>
    <m/>
    <n v="2001000"/>
    <m/>
    <m/>
    <m/>
    <m/>
    <m/>
    <m/>
    <m/>
    <m/>
    <m/>
    <m/>
    <m/>
    <m/>
    <m/>
    <n v="1"/>
  </r>
  <r>
    <n v="188"/>
    <n v="30484182"/>
    <m/>
    <s v="CONST. CUARTEL DE BOMBEROS CUARTA CIA, COMUNA DE OVALLE"/>
    <m/>
    <n v="31"/>
    <x v="3"/>
    <x v="0"/>
    <s v="OVALLE"/>
    <s v="OVALLE"/>
    <s v="OVALLE"/>
    <m/>
    <m/>
    <x v="59"/>
    <x v="4"/>
    <m/>
    <m/>
    <x v="37"/>
    <m/>
    <m/>
    <n v="496583000"/>
    <m/>
    <n v="1590000"/>
    <m/>
    <m/>
    <m/>
    <n v="0"/>
    <m/>
    <m/>
    <m/>
    <m/>
    <m/>
    <m/>
    <m/>
    <m/>
    <m/>
    <m/>
    <m/>
    <m/>
    <m/>
    <n v="0"/>
  </r>
  <r>
    <n v="189"/>
    <n v="30484211"/>
    <m/>
    <s v="REPOSICIÓN CUARTEL 1° COMPAÑÍA DE BOMBEROS, SINDEMPART, COQUIMBO"/>
    <m/>
    <n v="31"/>
    <x v="3"/>
    <x v="0"/>
    <s v="COQUIMBO"/>
    <s v="COQUIMBO"/>
    <s v="COQUIMBO"/>
    <m/>
    <m/>
    <x v="59"/>
    <x v="4"/>
    <m/>
    <m/>
    <x v="37"/>
    <m/>
    <m/>
    <n v="793117000"/>
    <m/>
    <n v="3591000"/>
    <m/>
    <m/>
    <m/>
    <n v="3591000"/>
    <m/>
    <m/>
    <m/>
    <m/>
    <m/>
    <m/>
    <m/>
    <m/>
    <m/>
    <m/>
    <m/>
    <m/>
    <m/>
    <n v="1"/>
  </r>
  <r>
    <n v="190"/>
    <n v="3301010"/>
    <m/>
    <s v="APLICACIÓN LETRA A) ART. CUARTO TRANSITORIO LEY Nº 20.378"/>
    <m/>
    <n v="33"/>
    <x v="1"/>
    <x v="0"/>
    <s v="Regional"/>
    <s v="REGIONAL"/>
    <s v="REGIONAL"/>
    <m/>
    <m/>
    <x v="59"/>
    <x v="4"/>
    <m/>
    <m/>
    <x v="37"/>
    <m/>
    <m/>
    <n v="13374688000"/>
    <m/>
    <n v="2534826000"/>
    <m/>
    <m/>
    <m/>
    <n v="1279780000"/>
    <m/>
    <m/>
    <m/>
    <m/>
    <m/>
    <m/>
    <m/>
    <m/>
    <m/>
    <m/>
    <m/>
    <m/>
    <m/>
    <n v="0.50487883586486804"/>
  </r>
  <r>
    <n v="191"/>
    <n v="30131733"/>
    <m/>
    <s v="ADQUISICIÓN CARRO BOMBA DE RESCATE VEHICULAR PESADO"/>
    <m/>
    <n v="33"/>
    <x v="1"/>
    <x v="0"/>
    <s v="LA SERENA"/>
    <s v="LA SERENA"/>
    <s v="LA SERENA"/>
    <m/>
    <m/>
    <x v="59"/>
    <x v="4"/>
    <m/>
    <m/>
    <x v="37"/>
    <m/>
    <m/>
    <n v="199292000"/>
    <m/>
    <n v="0"/>
    <m/>
    <m/>
    <m/>
    <n v="0"/>
    <m/>
    <m/>
    <m/>
    <m/>
    <m/>
    <m/>
    <m/>
    <m/>
    <m/>
    <m/>
    <m/>
    <m/>
    <m/>
    <e v="#DIV/0!"/>
  </r>
  <r>
    <n v="192"/>
    <n v="30134622"/>
    <m/>
    <s v="ADQUISICION DOS CARROS BOMBA URBANO MAYOR Y UN CARRO URBANO 4 X4"/>
    <m/>
    <n v="33"/>
    <x v="1"/>
    <x v="0"/>
    <s v="OVALLE"/>
    <s v="OVALLE"/>
    <s v="OVALLE"/>
    <m/>
    <m/>
    <x v="59"/>
    <x v="4"/>
    <m/>
    <m/>
    <x v="37"/>
    <m/>
    <m/>
    <n v="796129000"/>
    <m/>
    <n v="0"/>
    <m/>
    <m/>
    <m/>
    <n v="0"/>
    <m/>
    <m/>
    <m/>
    <m/>
    <m/>
    <m/>
    <m/>
    <m/>
    <m/>
    <m/>
    <m/>
    <m/>
    <m/>
    <e v="#DIV/0!"/>
  </r>
  <r>
    <n v="193"/>
    <n v="30136082"/>
    <m/>
    <s v="ADQUISICIÓN CAMIONETA RESCATE INTEGRAL CUERPO DE BOMBEROS DE ANDACOLLO"/>
    <m/>
    <n v="33"/>
    <x v="1"/>
    <x v="0"/>
    <s v="ANDACOLLO"/>
    <s v="ANDACOLLO"/>
    <s v="ANDACOLLO"/>
    <m/>
    <m/>
    <x v="59"/>
    <x v="4"/>
    <m/>
    <m/>
    <x v="37"/>
    <m/>
    <m/>
    <n v="62576000"/>
    <m/>
    <n v="0"/>
    <m/>
    <m/>
    <m/>
    <n v="0"/>
    <m/>
    <m/>
    <m/>
    <m/>
    <m/>
    <m/>
    <m/>
    <m/>
    <m/>
    <m/>
    <m/>
    <m/>
    <m/>
    <e v="#DIV/0!"/>
  </r>
  <r>
    <n v="194"/>
    <n v="30135316"/>
    <m/>
    <s v="ADQUISICION CARRO BOMBA 4X4 PARA CUERPO DE BOMBEROS DE RÍO HURTADO"/>
    <m/>
    <n v="33"/>
    <x v="1"/>
    <x v="0"/>
    <s v="RÍO HURTADO"/>
    <s v="RÍO HURTADO"/>
    <s v="RÍO HURTADO"/>
    <m/>
    <m/>
    <x v="59"/>
    <x v="4"/>
    <m/>
    <m/>
    <x v="37"/>
    <m/>
    <m/>
    <n v="216328000"/>
    <m/>
    <n v="0"/>
    <m/>
    <m/>
    <m/>
    <n v="0"/>
    <m/>
    <m/>
    <m/>
    <m/>
    <m/>
    <m/>
    <m/>
    <m/>
    <m/>
    <m/>
    <m/>
    <m/>
    <m/>
    <e v="#DIV/0!"/>
  </r>
  <r>
    <n v="195"/>
    <n v="30130712"/>
    <m/>
    <s v="ADQUISICION CARRO FORESTAL 4X4 C. DE BOMBEROS, PUNITAQUI"/>
    <m/>
    <n v="33"/>
    <x v="1"/>
    <x v="0"/>
    <s v="PUNITAQUI"/>
    <s v="PUNITAQUI"/>
    <s v="PUNITAQUI"/>
    <m/>
    <m/>
    <x v="59"/>
    <x v="4"/>
    <m/>
    <m/>
    <x v="37"/>
    <m/>
    <m/>
    <n v="142253000"/>
    <m/>
    <n v="0"/>
    <m/>
    <m/>
    <m/>
    <n v="0"/>
    <m/>
    <m/>
    <m/>
    <m/>
    <m/>
    <m/>
    <m/>
    <m/>
    <m/>
    <m/>
    <m/>
    <m/>
    <m/>
    <e v="#DIV/0!"/>
  </r>
  <r>
    <n v="196"/>
    <n v="30472987"/>
    <m/>
    <s v="ADQUISICION CARROS DE RESCATE C-9A, CUERPO DE BOMBEROS EL PALQUI"/>
    <m/>
    <n v="33"/>
    <x v="1"/>
    <x v="0"/>
    <s v="MONTE PATRIA"/>
    <s v="MONTE PATRIA"/>
    <s v="MONTE PATRIA"/>
    <m/>
    <m/>
    <x v="59"/>
    <x v="4"/>
    <m/>
    <m/>
    <x v="37"/>
    <m/>
    <m/>
    <n v="188501000"/>
    <m/>
    <n v="0"/>
    <m/>
    <m/>
    <m/>
    <n v="0"/>
    <m/>
    <m/>
    <m/>
    <m/>
    <m/>
    <m/>
    <m/>
    <m/>
    <m/>
    <m/>
    <m/>
    <m/>
    <m/>
    <e v="#DIV/0!"/>
  </r>
  <r>
    <n v="197"/>
    <n v="30464386"/>
    <m/>
    <s v="ADQUISICIÓN UNIDAD DE RESCATE RÁPIDO Y MINERO NUEVA R2"/>
    <m/>
    <n v="33"/>
    <x v="1"/>
    <x v="0"/>
    <s v="LA SERENA"/>
    <s v="LA SERENA"/>
    <s v="LA SERENA"/>
    <m/>
    <m/>
    <x v="59"/>
    <x v="4"/>
    <m/>
    <m/>
    <x v="37"/>
    <m/>
    <m/>
    <n v="68966000"/>
    <m/>
    <n v="0"/>
    <m/>
    <m/>
    <m/>
    <n v="0"/>
    <m/>
    <m/>
    <m/>
    <m/>
    <m/>
    <m/>
    <m/>
    <m/>
    <m/>
    <m/>
    <m/>
    <m/>
    <m/>
    <e v="#DIV/0!"/>
  </r>
  <r>
    <n v="198"/>
    <n v="30131735"/>
    <m/>
    <s v="ADQUISICION EQUIPAMIENTO DE PROTECCION PERSONAL NORMADO PARA BOMBER"/>
    <m/>
    <n v="33"/>
    <x v="1"/>
    <x v="0"/>
    <s v="Regional"/>
    <s v="REGIONAL"/>
    <s v="REGIONAL"/>
    <m/>
    <m/>
    <x v="59"/>
    <x v="4"/>
    <m/>
    <m/>
    <x v="37"/>
    <m/>
    <m/>
    <n v="1193218000"/>
    <m/>
    <n v="0"/>
    <m/>
    <m/>
    <m/>
    <n v="0"/>
    <m/>
    <m/>
    <m/>
    <m/>
    <m/>
    <m/>
    <m/>
    <m/>
    <m/>
    <m/>
    <m/>
    <m/>
    <m/>
    <e v="#DIV/0!"/>
  </r>
  <r>
    <n v="199"/>
    <n v="30137230"/>
    <m/>
    <s v="ADQUISICION CARRO FORESTAL 4X4 CUERPO DE BOMBEROS DE LOS VILOS"/>
    <m/>
    <n v="33"/>
    <x v="1"/>
    <x v="0"/>
    <s v="LOS VILOS"/>
    <s v="LOS VILOS"/>
    <s v="LOS VILOS"/>
    <m/>
    <m/>
    <x v="59"/>
    <x v="4"/>
    <m/>
    <m/>
    <x v="37"/>
    <m/>
    <m/>
    <n v="195041000"/>
    <m/>
    <n v="195041000"/>
    <m/>
    <m/>
    <m/>
    <n v="195041000"/>
    <m/>
    <m/>
    <m/>
    <m/>
    <m/>
    <m/>
    <m/>
    <m/>
    <m/>
    <m/>
    <m/>
    <m/>
    <m/>
    <n v="1"/>
  </r>
  <r>
    <n v="200"/>
    <n v="30376323"/>
    <m/>
    <s v="ADQUISICIÓN DE CARRO ESCALA MECÁNICA PARA EL CUERPO DE BOMBEROS DE OVALLE"/>
    <m/>
    <n v="33"/>
    <x v="1"/>
    <x v="0"/>
    <s v="OVALLE"/>
    <s v="OVALLE"/>
    <s v="OVALLE"/>
    <m/>
    <m/>
    <x v="59"/>
    <x v="4"/>
    <m/>
    <m/>
    <x v="37"/>
    <m/>
    <m/>
    <n v="649962000"/>
    <m/>
    <n v="649962000"/>
    <m/>
    <m/>
    <m/>
    <n v="0"/>
    <m/>
    <m/>
    <m/>
    <m/>
    <m/>
    <m/>
    <m/>
    <m/>
    <m/>
    <m/>
    <m/>
    <m/>
    <m/>
    <n v="0"/>
  </r>
  <r>
    <n v="201"/>
    <n v="30463576"/>
    <m/>
    <s v="ADQUISICION UNIDAD PORTAESCALA (C-8) PARA 3RA CIA BOMBEROS LA SERENA"/>
    <m/>
    <n v="33"/>
    <x v="1"/>
    <x v="0"/>
    <s v="LA SERENA"/>
    <s v="LA SERENA"/>
    <s v="LA SERENA"/>
    <m/>
    <m/>
    <x v="59"/>
    <x v="4"/>
    <m/>
    <m/>
    <x v="37"/>
    <m/>
    <m/>
    <n v="371226000"/>
    <m/>
    <n v="371226000"/>
    <m/>
    <m/>
    <m/>
    <n v="0"/>
    <m/>
    <m/>
    <m/>
    <m/>
    <m/>
    <m/>
    <m/>
    <m/>
    <m/>
    <m/>
    <m/>
    <m/>
    <m/>
    <n v="0"/>
  </r>
  <r>
    <n v="202"/>
    <n v="30135693"/>
    <m/>
    <s v="REPOSICION CARROS BOMBAS, CUERPO DE BOMBEROS EL PALQUI."/>
    <m/>
    <n v="33"/>
    <x v="1"/>
    <x v="0"/>
    <s v="MONTE PATRIA"/>
    <s v="MONTE PATRIA"/>
    <s v="MONTE PATRIA"/>
    <m/>
    <m/>
    <x v="59"/>
    <x v="4"/>
    <m/>
    <m/>
    <x v="37"/>
    <m/>
    <m/>
    <n v="371328000"/>
    <m/>
    <n v="371328000"/>
    <m/>
    <m/>
    <m/>
    <n v="0"/>
    <m/>
    <m/>
    <m/>
    <m/>
    <m/>
    <m/>
    <m/>
    <m/>
    <m/>
    <m/>
    <m/>
    <m/>
    <m/>
    <n v="0"/>
  </r>
  <r>
    <n v="203"/>
    <n v="30404173"/>
    <m/>
    <s v="UNIVERSIDAD CATÓLICA DEL NORTE - Análisis Evaluación de Recursos Hídricos Subterráneos Costeros (30404173-0)."/>
    <m/>
    <n v="33"/>
    <x v="1"/>
    <x v="0"/>
    <s v="Regional"/>
    <s v="REGIONAL"/>
    <s v="REGIONAL"/>
    <m/>
    <m/>
    <x v="59"/>
    <x v="4"/>
    <m/>
    <m/>
    <x v="37"/>
    <m/>
    <m/>
    <n v="156540000"/>
    <m/>
    <n v="7827000"/>
    <m/>
    <m/>
    <m/>
    <n v="7827000"/>
    <m/>
    <m/>
    <m/>
    <m/>
    <m/>
    <m/>
    <m/>
    <m/>
    <m/>
    <m/>
    <m/>
    <m/>
    <m/>
    <n v="1"/>
  </r>
  <r>
    <n v="204"/>
    <n v="30404134"/>
    <m/>
    <s v="INIA - Transferencia Tecnológica para la Optimización del Riego en Hortalizas (30404134-0)."/>
    <m/>
    <n v="33"/>
    <x v="1"/>
    <x v="0"/>
    <s v="Regional"/>
    <s v="REGIONAL"/>
    <s v="REGIONAL"/>
    <m/>
    <m/>
    <x v="59"/>
    <x v="4"/>
    <m/>
    <m/>
    <x v="37"/>
    <m/>
    <m/>
    <n v="182845000"/>
    <m/>
    <n v="9143000"/>
    <m/>
    <m/>
    <m/>
    <n v="9143000"/>
    <m/>
    <m/>
    <m/>
    <m/>
    <m/>
    <m/>
    <m/>
    <m/>
    <m/>
    <m/>
    <m/>
    <m/>
    <m/>
    <n v="1"/>
  </r>
  <r>
    <n v="205"/>
    <n v="30404133"/>
    <m/>
    <s v="INIA - Análisis Forraje Verde Hidropónico para Crianceros del Limarí (30404133-0)."/>
    <m/>
    <n v="33"/>
    <x v="1"/>
    <x v="0"/>
    <s v="Regional"/>
    <s v="REGIONAL"/>
    <s v="REGIONAL"/>
    <m/>
    <m/>
    <x v="59"/>
    <x v="4"/>
    <m/>
    <m/>
    <x v="37"/>
    <m/>
    <m/>
    <n v="199781000"/>
    <m/>
    <n v="9990000"/>
    <m/>
    <m/>
    <m/>
    <n v="9990000"/>
    <m/>
    <m/>
    <m/>
    <m/>
    <m/>
    <m/>
    <m/>
    <m/>
    <m/>
    <m/>
    <m/>
    <m/>
    <m/>
    <n v="1"/>
  </r>
  <r>
    <n v="206"/>
    <n v="30404132"/>
    <m/>
    <s v="FUNDACION CHILE - Análisis Reúso de Aguas Residuales Tratadas para uso Productivo (30404132-0)."/>
    <m/>
    <n v="33"/>
    <x v="1"/>
    <x v="0"/>
    <s v="Regional"/>
    <s v="REGIONAL"/>
    <s v="REGIONAL"/>
    <m/>
    <m/>
    <x v="59"/>
    <x v="4"/>
    <m/>
    <m/>
    <x v="37"/>
    <m/>
    <m/>
    <n v="167418000"/>
    <m/>
    <n v="41853000"/>
    <m/>
    <m/>
    <m/>
    <n v="41853000"/>
    <m/>
    <m/>
    <m/>
    <m/>
    <m/>
    <m/>
    <m/>
    <m/>
    <m/>
    <m/>
    <m/>
    <m/>
    <m/>
    <n v="1"/>
  </r>
  <r>
    <n v="207"/>
    <n v="30403127"/>
    <m/>
    <s v="CENTRO DE ESTUDIOS AVANZADOS EN ZONAS ÁRIDAS (CEAZA) - Investigación Áreas Potenciales e Implementación de Barreras de Nieve (30403127-0)."/>
    <m/>
    <n v="33"/>
    <x v="1"/>
    <x v="0"/>
    <s v="Regional"/>
    <s v="REGIONAL"/>
    <s v="REGIONAL"/>
    <m/>
    <m/>
    <x v="59"/>
    <x v="4"/>
    <m/>
    <m/>
    <x v="37"/>
    <m/>
    <m/>
    <n v="222936000"/>
    <m/>
    <n v="11146000"/>
    <m/>
    <m/>
    <m/>
    <n v="11146000"/>
    <m/>
    <m/>
    <m/>
    <m/>
    <m/>
    <m/>
    <m/>
    <m/>
    <m/>
    <m/>
    <m/>
    <m/>
    <m/>
    <n v="1"/>
  </r>
  <r>
    <n v="208"/>
    <n v="30403034"/>
    <m/>
    <s v="CENTRO DE ESTUDIOS AVANZADOS EN ZONAS ÁRIDAS (CEAZA) - Investigación Transferencia Tecnológica de Bioproductos Nativos (30403034-0)."/>
    <m/>
    <n v="33"/>
    <x v="1"/>
    <x v="0"/>
    <s v="Regional"/>
    <s v="REGIONAL"/>
    <s v="REGIONAL"/>
    <m/>
    <m/>
    <x v="59"/>
    <x v="4"/>
    <m/>
    <m/>
    <x v="37"/>
    <m/>
    <m/>
    <n v="135000000"/>
    <m/>
    <n v="6750000"/>
    <m/>
    <m/>
    <m/>
    <n v="6750000"/>
    <m/>
    <m/>
    <m/>
    <m/>
    <m/>
    <m/>
    <m/>
    <m/>
    <m/>
    <m/>
    <m/>
    <m/>
    <m/>
    <n v="1"/>
  </r>
  <r>
    <n v="209"/>
    <n v="30404077"/>
    <m/>
    <s v="CENTRO DE ESTUDIOS AVANZADOS EN ZONAS ÁRIDAS (CEAZA) - Análisis Monitoreo y Modelamiento Hidrológico Cabeceras (30404077-0)."/>
    <m/>
    <n v="33"/>
    <x v="1"/>
    <x v="0"/>
    <s v="Regional"/>
    <s v="REGIONAL"/>
    <s v="REGIONAL"/>
    <m/>
    <m/>
    <x v="59"/>
    <x v="4"/>
    <m/>
    <m/>
    <x v="37"/>
    <m/>
    <m/>
    <n v="199077000"/>
    <m/>
    <n v="9954000"/>
    <m/>
    <m/>
    <m/>
    <n v="9954000"/>
    <m/>
    <m/>
    <m/>
    <m/>
    <m/>
    <m/>
    <m/>
    <m/>
    <m/>
    <m/>
    <m/>
    <m/>
    <m/>
    <n v="1"/>
  </r>
  <r>
    <n v="210"/>
    <n v="30413176"/>
    <m/>
    <s v="145 FIA - Capacitación Fortalecimiento Innovación Productores Damascos Choapa (30413176-0)."/>
    <m/>
    <n v="33"/>
    <x v="1"/>
    <x v="0"/>
    <s v="Regional"/>
    <s v="REGIONAL"/>
    <s v="REGIONAL"/>
    <m/>
    <m/>
    <x v="59"/>
    <x v="4"/>
    <m/>
    <m/>
    <x v="37"/>
    <m/>
    <m/>
    <n v="159904000"/>
    <m/>
    <n v="119928000"/>
    <m/>
    <m/>
    <m/>
    <n v="119928000"/>
    <m/>
    <m/>
    <m/>
    <m/>
    <m/>
    <m/>
    <m/>
    <m/>
    <m/>
    <m/>
    <m/>
    <m/>
    <m/>
    <n v="1"/>
  </r>
  <r>
    <n v="211"/>
    <n v="30404078"/>
    <m/>
    <s v="CENTRO DE ESTUDIOS AVANZADOS EN ZONAS ÁRIDAS (CEAZA) - Investigación Método Holístico de Evaluación del Caudal Ecológico (30404078-0)."/>
    <m/>
    <n v="33"/>
    <x v="1"/>
    <x v="0"/>
    <s v="Regional"/>
    <s v="REGIONAL"/>
    <s v="REGIONAL"/>
    <m/>
    <m/>
    <x v="59"/>
    <x v="4"/>
    <m/>
    <m/>
    <x v="37"/>
    <m/>
    <m/>
    <n v="135244000"/>
    <m/>
    <n v="6762000"/>
    <m/>
    <m/>
    <m/>
    <n v="6762000"/>
    <m/>
    <m/>
    <m/>
    <m/>
    <m/>
    <m/>
    <m/>
    <m/>
    <m/>
    <m/>
    <m/>
    <m/>
    <m/>
    <n v="1"/>
  </r>
  <r>
    <n v="212"/>
    <n v="30404124"/>
    <m/>
    <s v="INIA - Análisis Monitoreo del Potencial de Capacidad de Carga Animal (30404124-0)."/>
    <m/>
    <n v="33"/>
    <x v="1"/>
    <x v="0"/>
    <s v="Regional"/>
    <s v="REGIONAL"/>
    <s v="REGIONAL"/>
    <m/>
    <m/>
    <x v="59"/>
    <x v="4"/>
    <m/>
    <m/>
    <x v="37"/>
    <m/>
    <m/>
    <n v="199001000"/>
    <m/>
    <n v="9951000"/>
    <m/>
    <m/>
    <m/>
    <n v="9951000"/>
    <m/>
    <m/>
    <m/>
    <m/>
    <m/>
    <m/>
    <m/>
    <m/>
    <m/>
    <m/>
    <m/>
    <m/>
    <m/>
    <n v="1"/>
  </r>
  <r>
    <n v="213"/>
    <n v="30404123"/>
    <m/>
    <s v="CENTRO DE ESTUDIOS AVANZADOS EN ZONAS ÁRIDAS (CEAZA) - Análisis Evaluación y Monitoreo de Pastizales (30404123-0)."/>
    <m/>
    <n v="33"/>
    <x v="1"/>
    <x v="0"/>
    <s v="Regional"/>
    <s v="REGIONAL"/>
    <s v="REGIONAL"/>
    <m/>
    <m/>
    <x v="59"/>
    <x v="4"/>
    <m/>
    <m/>
    <x v="37"/>
    <m/>
    <m/>
    <n v="62017000"/>
    <m/>
    <n v="0"/>
    <m/>
    <m/>
    <m/>
    <n v="0"/>
    <m/>
    <m/>
    <m/>
    <m/>
    <m/>
    <m/>
    <m/>
    <m/>
    <m/>
    <m/>
    <m/>
    <m/>
    <m/>
    <e v="#DIV/0!"/>
  </r>
  <r>
    <n v="214"/>
    <n v="30413131"/>
    <m/>
    <s v="CORPORACIÓN REGIONAL DESARROLLO PRODUCTIVO - Diagnóstico de Sitios con Potencial Presencia de Contaminantes (30413131-0)."/>
    <m/>
    <n v="33"/>
    <x v="1"/>
    <x v="0"/>
    <s v="Regional"/>
    <s v="REGIONAL"/>
    <s v="REGIONAL"/>
    <m/>
    <m/>
    <x v="59"/>
    <x v="4"/>
    <m/>
    <m/>
    <x v="37"/>
    <m/>
    <m/>
    <n v="198000000"/>
    <m/>
    <n v="99000000"/>
    <m/>
    <m/>
    <m/>
    <n v="49500000"/>
    <m/>
    <m/>
    <m/>
    <m/>
    <m/>
    <m/>
    <m/>
    <m/>
    <m/>
    <m/>
    <m/>
    <m/>
    <m/>
    <n v="0.5"/>
  </r>
  <r>
    <n v="215"/>
    <n v="30404025"/>
    <m/>
    <s v="CENTRO DE AGUAS PARA ZONAS ÁRIDAS (CAZALAC) - Investigación Producción Acelerada de Forraje con Bajo Consumo Hídrico (30404025-0)."/>
    <m/>
    <n v="33"/>
    <x v="1"/>
    <x v="0"/>
    <s v="Regional"/>
    <s v="REGIONAL"/>
    <s v="REGIONAL"/>
    <m/>
    <m/>
    <x v="59"/>
    <x v="4"/>
    <m/>
    <m/>
    <x v="37"/>
    <m/>
    <m/>
    <n v="134790000"/>
    <m/>
    <n v="13479000"/>
    <m/>
    <m/>
    <m/>
    <n v="13479000"/>
    <m/>
    <m/>
    <m/>
    <m/>
    <m/>
    <m/>
    <m/>
    <m/>
    <m/>
    <m/>
    <m/>
    <m/>
    <m/>
    <n v="1"/>
  </r>
  <r>
    <n v="216"/>
    <n v="30467287"/>
    <m/>
    <s v="CORPORACIÓN REGIONAL DESARROLLO PRODUCTIVO - Investigación Plan de Desarrollo Productivo y Transferencia Tecnologi (30467287-0)."/>
    <m/>
    <n v="33"/>
    <x v="1"/>
    <x v="0"/>
    <s v="Regional"/>
    <s v="REGIONAL"/>
    <s v="REGIONAL"/>
    <m/>
    <m/>
    <x v="59"/>
    <x v="4"/>
    <m/>
    <m/>
    <x v="37"/>
    <m/>
    <m/>
    <n v="215000000"/>
    <m/>
    <n v="53750000"/>
    <m/>
    <m/>
    <m/>
    <n v="53750000"/>
    <m/>
    <m/>
    <m/>
    <m/>
    <m/>
    <m/>
    <m/>
    <m/>
    <m/>
    <m/>
    <m/>
    <m/>
    <m/>
    <n v="1"/>
  </r>
  <r>
    <n v="217"/>
    <n v="30467236"/>
    <m/>
    <s v="CORPORACIÓN REGIONAL DESARROLLO PRODUCTIVO - Investigación Modelo de Negocios y Estrategias de Internacionalizació (30467236-0)."/>
    <m/>
    <n v="33"/>
    <x v="1"/>
    <x v="0"/>
    <s v="Regional"/>
    <s v="REGIONAL"/>
    <s v="REGIONAL"/>
    <m/>
    <m/>
    <x v="59"/>
    <x v="4"/>
    <m/>
    <m/>
    <x v="37"/>
    <m/>
    <m/>
    <n v="60000000"/>
    <m/>
    <n v="20400000"/>
    <m/>
    <m/>
    <m/>
    <n v="20400000"/>
    <m/>
    <m/>
    <m/>
    <m/>
    <m/>
    <m/>
    <m/>
    <m/>
    <m/>
    <m/>
    <m/>
    <m/>
    <m/>
    <n v="1"/>
  </r>
  <r>
    <n v="218"/>
    <n v="30467285"/>
    <m/>
    <s v="CORPORACIÓN REGIONAL DESARROLLO PRODUCTIVO - Análisis Alternativas de Solución al Manejo de Residuos Sólidos (30467285-0)."/>
    <m/>
    <n v="33"/>
    <x v="1"/>
    <x v="0"/>
    <s v="Regional"/>
    <s v="REGIONAL"/>
    <s v="REGIONAL"/>
    <m/>
    <m/>
    <x v="59"/>
    <x v="4"/>
    <m/>
    <m/>
    <x v="37"/>
    <m/>
    <m/>
    <n v="185000000"/>
    <m/>
    <n v="86950000"/>
    <m/>
    <m/>
    <m/>
    <n v="86950000"/>
    <m/>
    <m/>
    <m/>
    <m/>
    <m/>
    <m/>
    <m/>
    <m/>
    <m/>
    <m/>
    <m/>
    <m/>
    <m/>
    <n v="1"/>
  </r>
  <r>
    <n v="219"/>
    <n v="30467235"/>
    <m/>
    <s v="FIA - Estudio Básico Análisis impacto y proyectos asociados a recursos hídricos (30467235-0)."/>
    <m/>
    <n v="33"/>
    <x v="1"/>
    <x v="0"/>
    <s v="Regional"/>
    <s v="REGIONAL"/>
    <s v="REGIONAL"/>
    <m/>
    <m/>
    <x v="59"/>
    <x v="4"/>
    <m/>
    <m/>
    <x v="37"/>
    <m/>
    <m/>
    <n v="80000000"/>
    <m/>
    <n v="40000000"/>
    <m/>
    <m/>
    <m/>
    <n v="0"/>
    <m/>
    <m/>
    <m/>
    <m/>
    <m/>
    <m/>
    <m/>
    <m/>
    <m/>
    <m/>
    <m/>
    <m/>
    <m/>
    <n v="0"/>
  </r>
  <r>
    <n v="220"/>
    <n v="30467239"/>
    <m/>
    <s v="FIA - Producción y cadena de valor para la quínoa (30467239-0)."/>
    <m/>
    <n v="33"/>
    <x v="1"/>
    <x v="0"/>
    <s v="Regional"/>
    <s v="REGIONAL"/>
    <s v="REGIONAL"/>
    <m/>
    <m/>
    <x v="59"/>
    <x v="4"/>
    <m/>
    <m/>
    <x v="37"/>
    <m/>
    <m/>
    <n v="180000000"/>
    <m/>
    <n v="90000000"/>
    <m/>
    <m/>
    <m/>
    <n v="0"/>
    <m/>
    <m/>
    <m/>
    <m/>
    <m/>
    <m/>
    <m/>
    <m/>
    <m/>
    <m/>
    <m/>
    <m/>
    <m/>
    <n v="0"/>
  </r>
  <r>
    <n v="221"/>
    <n v="40000044"/>
    <m/>
    <s v="CORPORACIÓN REGIONAL DESARROLLO PRODUCTIVO - Análisis diseño de la gobernanza para el GIRH (40000044)."/>
    <m/>
    <n v="33"/>
    <x v="1"/>
    <x v="0"/>
    <s v="Regional"/>
    <s v="REGIONAL"/>
    <s v="REGIONAL"/>
    <m/>
    <m/>
    <x v="59"/>
    <x v="4"/>
    <m/>
    <m/>
    <x v="37"/>
    <m/>
    <m/>
    <n v="100000000"/>
    <m/>
    <n v="90000000"/>
    <m/>
    <m/>
    <m/>
    <n v="90000000"/>
    <m/>
    <m/>
    <m/>
    <m/>
    <m/>
    <m/>
    <m/>
    <m/>
    <m/>
    <m/>
    <m/>
    <m/>
    <m/>
    <n v="1"/>
  </r>
  <r>
    <n v="222"/>
    <n v="40000048"/>
    <m/>
    <s v="CORPORACIÓN REGIONAL DESARROLLO PRODUCTIVO - Análisis económico de tecnologías de manejo y transporte de RSD (40000048)."/>
    <m/>
    <n v="33"/>
    <x v="1"/>
    <x v="0"/>
    <s v="Regional"/>
    <s v="REGIONAL"/>
    <s v="REGIONAL"/>
    <m/>
    <m/>
    <x v="59"/>
    <x v="4"/>
    <m/>
    <m/>
    <x v="37"/>
    <m/>
    <m/>
    <n v="45500000"/>
    <m/>
    <n v="35500000"/>
    <m/>
    <m/>
    <m/>
    <n v="0"/>
    <m/>
    <m/>
    <m/>
    <m/>
    <m/>
    <m/>
    <m/>
    <m/>
    <m/>
    <m/>
    <m/>
    <m/>
    <m/>
    <n v="0"/>
  </r>
  <r>
    <n v="223"/>
    <n v="30485937"/>
    <m/>
    <s v="UNIVERSIDAD CATÓLICA DEL NORTE - Bioproductos marinos como neutracenticos contra el cáncer (30485937-0)."/>
    <m/>
    <n v="33"/>
    <x v="1"/>
    <x v="0"/>
    <s v="Regional"/>
    <s v="REGIONAL"/>
    <s v="REGIONAL"/>
    <m/>
    <m/>
    <x v="59"/>
    <x v="4"/>
    <m/>
    <m/>
    <x v="37"/>
    <m/>
    <m/>
    <n v="146335000"/>
    <m/>
    <n v="29267000"/>
    <m/>
    <m/>
    <m/>
    <n v="29267000"/>
    <m/>
    <m/>
    <m/>
    <m/>
    <m/>
    <m/>
    <m/>
    <m/>
    <m/>
    <m/>
    <m/>
    <m/>
    <m/>
    <n v="1"/>
  </r>
  <r>
    <n v="224"/>
    <n v="40000343"/>
    <m/>
    <s v="CENTRO DE ESTUDIOS AVANZADOS EN ZONAS ÁRIDAS (CEAZA) - Plan de gestión de glaciares para la región de Coquimbo (40000343)."/>
    <m/>
    <n v="33"/>
    <x v="1"/>
    <x v="0"/>
    <s v="Regional"/>
    <s v="REGIONAL"/>
    <s v="REGIONAL"/>
    <m/>
    <m/>
    <x v="59"/>
    <x v="4"/>
    <m/>
    <m/>
    <x v="37"/>
    <m/>
    <m/>
    <n v="198290000"/>
    <m/>
    <n v="56368000"/>
    <m/>
    <m/>
    <m/>
    <n v="0"/>
    <m/>
    <m/>
    <m/>
    <m/>
    <m/>
    <m/>
    <m/>
    <m/>
    <m/>
    <m/>
    <m/>
    <m/>
    <m/>
    <n v="0"/>
  </r>
  <r>
    <n v="225"/>
    <n v="30485971"/>
    <m/>
    <s v="FUNDACIÓN EMPRESARIAL EUROCHILE - Convention Bareau , como motor turístico regional (30485971-0)."/>
    <m/>
    <n v="33"/>
    <x v="1"/>
    <x v="0"/>
    <s v="Regional"/>
    <s v="REGIONAL"/>
    <s v="REGIONAL"/>
    <m/>
    <m/>
    <x v="59"/>
    <x v="4"/>
    <m/>
    <m/>
    <x v="37"/>
    <m/>
    <m/>
    <n v="168500000"/>
    <m/>
    <n v="67400000"/>
    <m/>
    <m/>
    <m/>
    <n v="0"/>
    <m/>
    <m/>
    <m/>
    <m/>
    <m/>
    <m/>
    <m/>
    <m/>
    <m/>
    <m/>
    <m/>
    <m/>
    <m/>
    <n v="0"/>
  </r>
  <r>
    <n v="226"/>
    <n v="30485970"/>
    <m/>
    <s v="UNIVERSIDAD CENTRAL - Realidad Inmersiva e innovación tecnológica astroturismo (30485970-0)."/>
    <m/>
    <n v="33"/>
    <x v="1"/>
    <x v="0"/>
    <s v="Regional"/>
    <s v="REGIONAL"/>
    <s v="REGIONAL"/>
    <m/>
    <m/>
    <x v="59"/>
    <x v="4"/>
    <m/>
    <m/>
    <x v="37"/>
    <m/>
    <m/>
    <n v="197786000"/>
    <m/>
    <n v="115850000"/>
    <m/>
    <m/>
    <m/>
    <n v="115850000"/>
    <m/>
    <m/>
    <m/>
    <m/>
    <m/>
    <m/>
    <m/>
    <m/>
    <m/>
    <m/>
    <m/>
    <m/>
    <m/>
    <n v="1"/>
  </r>
  <r>
    <n v="227"/>
    <n v="30485966"/>
    <m/>
    <s v="UNIVERSIDAD CATÓLICA DEL NORTE - Ecosistema de emprendimiento liceos técnicos de Coquimbo (30485966-0)."/>
    <m/>
    <n v="33"/>
    <x v="1"/>
    <x v="0"/>
    <s v="Regional"/>
    <s v="REGIONAL"/>
    <s v="REGIONAL"/>
    <m/>
    <m/>
    <x v="59"/>
    <x v="4"/>
    <m/>
    <m/>
    <x v="37"/>
    <m/>
    <m/>
    <n v="166000000"/>
    <m/>
    <n v="65000000"/>
    <m/>
    <m/>
    <m/>
    <n v="65000000"/>
    <m/>
    <m/>
    <m/>
    <m/>
    <m/>
    <m/>
    <m/>
    <m/>
    <m/>
    <m/>
    <m/>
    <m/>
    <m/>
    <n v="1"/>
  </r>
  <r>
    <n v="228"/>
    <n v="30485947"/>
    <m/>
    <s v="UNIVERSIDAD CATÓLICA DEL NORTE - Astromistral revalorizar Gabriela en turismo astronómico (30485947-0)."/>
    <m/>
    <n v="33"/>
    <x v="1"/>
    <x v="0"/>
    <s v="Regional"/>
    <s v="REGIONAL"/>
    <s v="REGIONAL"/>
    <m/>
    <m/>
    <x v="59"/>
    <x v="4"/>
    <m/>
    <m/>
    <x v="37"/>
    <m/>
    <m/>
    <n v="117000000"/>
    <m/>
    <n v="0"/>
    <m/>
    <m/>
    <m/>
    <n v="0"/>
    <m/>
    <m/>
    <m/>
    <m/>
    <m/>
    <m/>
    <m/>
    <m/>
    <m/>
    <m/>
    <m/>
    <m/>
    <m/>
    <e v="#DIV/0!"/>
  </r>
  <r>
    <n v="229"/>
    <n v="30485882"/>
    <m/>
    <s v="UNIVERSIDAD CATÓLICA DEL NORTE - Producción de hidrogel algal como estrategia de riego (30485882-0)."/>
    <m/>
    <n v="33"/>
    <x v="1"/>
    <x v="0"/>
    <s v="Regional"/>
    <s v="REGIONAL"/>
    <s v="REGIONAL"/>
    <m/>
    <m/>
    <x v="59"/>
    <x v="4"/>
    <m/>
    <m/>
    <x v="37"/>
    <m/>
    <m/>
    <n v="169055000"/>
    <m/>
    <n v="52221000"/>
    <m/>
    <m/>
    <m/>
    <n v="0"/>
    <m/>
    <m/>
    <m/>
    <m/>
    <m/>
    <m/>
    <m/>
    <m/>
    <m/>
    <m/>
    <m/>
    <m/>
    <m/>
    <n v="0"/>
  </r>
  <r>
    <n v="230"/>
    <n v="30485950"/>
    <m/>
    <s v="UNIVERSIDAD CATÓLICA DEL NORTE - Valoración nutricional de productos del mar en la región de Coquimbo (30485950-0)"/>
    <m/>
    <n v="33"/>
    <x v="1"/>
    <x v="0"/>
    <s v="Regional"/>
    <s v="REGIONAL"/>
    <s v="REGIONAL"/>
    <m/>
    <m/>
    <x v="59"/>
    <x v="4"/>
    <m/>
    <m/>
    <x v="37"/>
    <m/>
    <m/>
    <n v="94726000"/>
    <m/>
    <n v="19641000"/>
    <m/>
    <m/>
    <m/>
    <n v="19641000"/>
    <m/>
    <m/>
    <m/>
    <m/>
    <m/>
    <m/>
    <m/>
    <m/>
    <m/>
    <m/>
    <m/>
    <m/>
    <m/>
    <n v="1"/>
  </r>
  <r>
    <n v="231"/>
    <n v="30485943"/>
    <m/>
    <s v="UNIVERSIDAD CATÓLICA DEL NORTE - Fortalecimiento económico del CBC Coquimbo – Porto Alegre (30485943-0)."/>
    <m/>
    <n v="33"/>
    <x v="1"/>
    <x v="0"/>
    <s v="Regional"/>
    <s v="REGIONAL"/>
    <s v="REGIONAL"/>
    <m/>
    <m/>
    <x v="59"/>
    <x v="4"/>
    <m/>
    <m/>
    <x v="37"/>
    <m/>
    <m/>
    <n v="143564000"/>
    <m/>
    <n v="74000000"/>
    <m/>
    <m/>
    <m/>
    <n v="74000000"/>
    <m/>
    <m/>
    <m/>
    <m/>
    <m/>
    <m/>
    <m/>
    <m/>
    <m/>
    <m/>
    <m/>
    <m/>
    <m/>
    <n v="1"/>
  </r>
  <r>
    <n v="232"/>
    <n v="30485965"/>
    <m/>
    <s v="PONTIFICIA U. CATÓLICA DE CHILE - Innovación para el reúso de agua y su replicabilidad (30485965-0)."/>
    <m/>
    <n v="33"/>
    <x v="1"/>
    <x v="0"/>
    <s v="Regional"/>
    <s v="REGIONAL"/>
    <s v="REGIONAL"/>
    <m/>
    <m/>
    <x v="59"/>
    <x v="4"/>
    <m/>
    <m/>
    <x v="37"/>
    <m/>
    <m/>
    <n v="180000000"/>
    <m/>
    <n v="55358000"/>
    <m/>
    <m/>
    <m/>
    <n v="55358000"/>
    <m/>
    <m/>
    <m/>
    <m/>
    <m/>
    <m/>
    <m/>
    <m/>
    <m/>
    <m/>
    <m/>
    <m/>
    <m/>
    <n v="1"/>
  </r>
  <r>
    <n v="233"/>
    <n v="30485987"/>
    <m/>
    <s v="INIA - Descripción de la nuez para elaboración de subproductos (30485987-0)."/>
    <m/>
    <n v="33"/>
    <x v="1"/>
    <x v="0"/>
    <s v="Regional"/>
    <s v="REGIONAL"/>
    <s v="REGIONAL"/>
    <m/>
    <m/>
    <x v="59"/>
    <x v="4"/>
    <m/>
    <m/>
    <x v="37"/>
    <m/>
    <m/>
    <n v="187695000"/>
    <m/>
    <n v="46827000"/>
    <m/>
    <m/>
    <m/>
    <n v="46827000"/>
    <m/>
    <m/>
    <m/>
    <m/>
    <m/>
    <m/>
    <m/>
    <m/>
    <m/>
    <m/>
    <m/>
    <m/>
    <m/>
    <n v="1"/>
  </r>
  <r>
    <n v="234"/>
    <n v="30485936"/>
    <m/>
    <s v="INIA - Monitoreo satelital de la demanda de riego regional (30485936-0)."/>
    <m/>
    <n v="33"/>
    <x v="1"/>
    <x v="0"/>
    <s v="Regional"/>
    <s v="REGIONAL"/>
    <s v="REGIONAL"/>
    <m/>
    <m/>
    <x v="59"/>
    <x v="4"/>
    <m/>
    <m/>
    <x v="37"/>
    <m/>
    <m/>
    <n v="160442000"/>
    <m/>
    <n v="80315000"/>
    <m/>
    <m/>
    <m/>
    <n v="80315000"/>
    <m/>
    <m/>
    <m/>
    <m/>
    <m/>
    <m/>
    <m/>
    <m/>
    <m/>
    <m/>
    <m/>
    <m/>
    <m/>
    <n v="1"/>
  </r>
  <r>
    <n v="235"/>
    <n v="30485990"/>
    <m/>
    <s v="INIA - Agregación de valor para pequeños olivicultores de Elqui (30485990-0)."/>
    <m/>
    <n v="33"/>
    <x v="1"/>
    <x v="0"/>
    <s v="Regional"/>
    <s v="REGIONAL"/>
    <s v="REGIONAL"/>
    <m/>
    <m/>
    <x v="59"/>
    <x v="4"/>
    <m/>
    <m/>
    <x v="37"/>
    <m/>
    <m/>
    <n v="194842000"/>
    <m/>
    <n v="68195000"/>
    <m/>
    <m/>
    <m/>
    <n v="68195000"/>
    <m/>
    <m/>
    <m/>
    <m/>
    <m/>
    <m/>
    <m/>
    <m/>
    <m/>
    <m/>
    <m/>
    <m/>
    <m/>
    <n v="1"/>
  </r>
  <r>
    <n v="236"/>
    <n v="30485954"/>
    <m/>
    <s v="UNIVERSIDAD CATÓLICA DEL NORTE - Monitoreo y control preventivo de la salinización en acuíferos (30485954-0)."/>
    <m/>
    <n v="33"/>
    <x v="1"/>
    <x v="0"/>
    <s v="Regional"/>
    <s v="REGIONAL"/>
    <s v="REGIONAL"/>
    <m/>
    <m/>
    <x v="59"/>
    <x v="4"/>
    <m/>
    <m/>
    <x v="37"/>
    <m/>
    <m/>
    <n v="172514000"/>
    <m/>
    <n v="90580000"/>
    <m/>
    <m/>
    <m/>
    <n v="90580000"/>
    <m/>
    <m/>
    <m/>
    <m/>
    <m/>
    <m/>
    <m/>
    <m/>
    <m/>
    <m/>
    <m/>
    <m/>
    <m/>
    <n v="1"/>
  </r>
  <r>
    <n v="237"/>
    <n v="30485988"/>
    <m/>
    <s v="INIA - Tasas de riego diferenciada en nogal según estado fenológico (30485988-0)."/>
    <m/>
    <n v="33"/>
    <x v="1"/>
    <x v="0"/>
    <s v="Regional"/>
    <s v="REGIONAL"/>
    <s v="REGIONAL"/>
    <m/>
    <m/>
    <x v="59"/>
    <x v="4"/>
    <m/>
    <m/>
    <x v="37"/>
    <m/>
    <m/>
    <n v="177898000"/>
    <m/>
    <n v="43480000"/>
    <m/>
    <m/>
    <m/>
    <n v="43480000"/>
    <m/>
    <m/>
    <m/>
    <m/>
    <m/>
    <m/>
    <m/>
    <m/>
    <m/>
    <m/>
    <m/>
    <m/>
    <m/>
    <n v="1"/>
  </r>
  <r>
    <n v="238"/>
    <n v="30486026"/>
    <m/>
    <s v="UNIVERSIDAD SANTO TOMÁS - Acuicultura sustentable e industria ostionera regional (30486026-0)."/>
    <m/>
    <n v="33"/>
    <x v="1"/>
    <x v="0"/>
    <s v="Regional"/>
    <s v="REGIONAL"/>
    <s v="REGIONAL"/>
    <m/>
    <m/>
    <x v="59"/>
    <x v="4"/>
    <m/>
    <m/>
    <x v="37"/>
    <m/>
    <m/>
    <n v="167005000"/>
    <m/>
    <n v="34473000"/>
    <m/>
    <m/>
    <m/>
    <n v="0"/>
    <m/>
    <m/>
    <m/>
    <m/>
    <m/>
    <m/>
    <m/>
    <m/>
    <m/>
    <m/>
    <m/>
    <m/>
    <m/>
    <n v="0"/>
  </r>
  <r>
    <n v="239"/>
    <n v="30431522"/>
    <m/>
    <s v="INFOR - Capacitación generación de un sistema de gestión de la vegetación (30431522-0)"/>
    <m/>
    <n v="33"/>
    <x v="1"/>
    <x v="0"/>
    <s v="Regional"/>
    <s v="REGIONAL"/>
    <s v="REGIONAL"/>
    <m/>
    <m/>
    <x v="59"/>
    <x v="4"/>
    <m/>
    <m/>
    <x v="37"/>
    <m/>
    <m/>
    <n v="212676000"/>
    <m/>
    <n v="29458000"/>
    <m/>
    <m/>
    <m/>
    <n v="29458000"/>
    <m/>
    <m/>
    <m/>
    <m/>
    <m/>
    <m/>
    <m/>
    <m/>
    <m/>
    <m/>
    <m/>
    <m/>
    <m/>
    <n v="1"/>
  </r>
  <r>
    <n v="240"/>
    <n v="30480241"/>
    <m/>
    <s v="IFOP – Consolidación estrategia pesquera acuícola del camarón en la cuenca del Río Choapa (30480241-0)."/>
    <m/>
    <n v="33"/>
    <x v="1"/>
    <x v="0"/>
    <s v="PROVINCIAL CHOAPA"/>
    <s v="PROVINCIAL CHOAPA"/>
    <s v="PROVINCIAL CHOAPA"/>
    <m/>
    <m/>
    <x v="59"/>
    <x v="4"/>
    <m/>
    <m/>
    <x v="37"/>
    <m/>
    <m/>
    <n v="517331000"/>
    <m/>
    <n v="517331000"/>
    <m/>
    <m/>
    <m/>
    <n v="517331000"/>
    <m/>
    <m/>
    <m/>
    <m/>
    <m/>
    <m/>
    <m/>
    <m/>
    <m/>
    <m/>
    <m/>
    <m/>
    <m/>
    <n v="1"/>
  </r>
  <r>
    <n v="241"/>
    <n v="40000994"/>
    <m/>
    <s v="INIA – Sustentabilidad de producción de limones en la comuna de Punitaqui (40000994-0)"/>
    <m/>
    <n v="33"/>
    <x v="1"/>
    <x v="0"/>
    <s v="PUNITAQUI"/>
    <s v="PUNITAQUI"/>
    <s v="PUNITAQUI"/>
    <m/>
    <m/>
    <x v="59"/>
    <x v="4"/>
    <m/>
    <m/>
    <x v="37"/>
    <m/>
    <m/>
    <n v="107479000"/>
    <m/>
    <n v="107479000"/>
    <m/>
    <m/>
    <m/>
    <n v="0"/>
    <m/>
    <m/>
    <m/>
    <m/>
    <m/>
    <m/>
    <m/>
    <m/>
    <m/>
    <m/>
    <m/>
    <m/>
    <m/>
    <n v="0"/>
  </r>
  <r>
    <n v="242"/>
    <n v="40000998"/>
    <m/>
    <s v="INIA – Introducción del cultivo hidropónico de hortalizas bajo invernadero (40000998-0)"/>
    <m/>
    <n v="33"/>
    <x v="1"/>
    <x v="0"/>
    <s v="Regional"/>
    <s v="REGIONAL"/>
    <s v="REGIONAL"/>
    <m/>
    <m/>
    <x v="59"/>
    <x v="4"/>
    <m/>
    <m/>
    <x v="37"/>
    <m/>
    <m/>
    <n v="131852000"/>
    <m/>
    <n v="131852000"/>
    <m/>
    <m/>
    <m/>
    <n v="0"/>
    <m/>
    <m/>
    <m/>
    <m/>
    <m/>
    <m/>
    <m/>
    <m/>
    <m/>
    <m/>
    <m/>
    <m/>
    <m/>
    <n v="0"/>
  </r>
  <r>
    <n v="243"/>
    <n v="3302006"/>
    <m/>
    <s v="SUBSECRETARÍA DEL TRABAJO - PROGRAMA PROEMPLEO 2018"/>
    <m/>
    <n v="33"/>
    <x v="1"/>
    <x v="0"/>
    <s v="Regional"/>
    <s v="REGIONAL"/>
    <s v="REGIONAL"/>
    <m/>
    <m/>
    <x v="59"/>
    <x v="4"/>
    <m/>
    <m/>
    <x v="37"/>
    <m/>
    <m/>
    <n v="1459292000"/>
    <m/>
    <n v="1459291970"/>
    <m/>
    <m/>
    <m/>
    <n v="1459291970"/>
    <m/>
    <m/>
    <m/>
    <m/>
    <m/>
    <m/>
    <m/>
    <m/>
    <m/>
    <m/>
    <m/>
    <m/>
    <m/>
    <n v="1"/>
  </r>
  <r>
    <n v="244"/>
    <n v="3302036"/>
    <m/>
    <s v="SERVICIO DE SALUD COQUIMBO - FAR 2018"/>
    <m/>
    <n v="33"/>
    <x v="1"/>
    <x v="0"/>
    <s v="Regional"/>
    <s v="REGIONAL"/>
    <s v="REGIONAL"/>
    <m/>
    <m/>
    <x v="59"/>
    <x v="4"/>
    <m/>
    <m/>
    <x v="37"/>
    <m/>
    <m/>
    <n v="3596099000"/>
    <m/>
    <n v="3596099000"/>
    <m/>
    <m/>
    <m/>
    <n v="3596099000"/>
    <m/>
    <m/>
    <m/>
    <m/>
    <m/>
    <m/>
    <m/>
    <m/>
    <m/>
    <m/>
    <m/>
    <m/>
    <m/>
    <n v="1"/>
  </r>
  <r>
    <n v="245"/>
    <n v="20192885"/>
    <m/>
    <s v="CONSTRUCCIÓN SOLUCIONES SANITARIAS Y SISTEMA ALCANTARILLADO, PUNTA  DE CHOROS."/>
    <m/>
    <n v="33"/>
    <x v="1"/>
    <x v="0"/>
    <s v="LA HIGUERA"/>
    <s v="LA HIGUERA"/>
    <s v="LA HIGUERA"/>
    <m/>
    <m/>
    <x v="59"/>
    <x v="4"/>
    <m/>
    <m/>
    <x v="37"/>
    <m/>
    <m/>
    <n v="1222209991"/>
    <m/>
    <n v="41207316"/>
    <m/>
    <m/>
    <m/>
    <n v="41207316"/>
    <m/>
    <m/>
    <m/>
    <m/>
    <m/>
    <m/>
    <m/>
    <m/>
    <m/>
    <m/>
    <m/>
    <m/>
    <m/>
    <n v="1"/>
  </r>
  <r>
    <n v="246"/>
    <n v="30073659"/>
    <m/>
    <s v="CONSTRUCCIÓN DE SOLUCIONES SANITARIAS LOCALIDAD NUEVA AURORA, OVALLE."/>
    <m/>
    <n v="33"/>
    <x v="1"/>
    <x v="0"/>
    <s v="OVALLE"/>
    <s v="OVALLE"/>
    <s v="OVALLE"/>
    <m/>
    <m/>
    <x v="59"/>
    <x v="4"/>
    <m/>
    <m/>
    <x v="37"/>
    <m/>
    <m/>
    <n v="2482061767.9999995"/>
    <m/>
    <n v="752628656"/>
    <m/>
    <m/>
    <m/>
    <n v="447342884"/>
    <m/>
    <m/>
    <m/>
    <m/>
    <m/>
    <m/>
    <m/>
    <m/>
    <m/>
    <m/>
    <m/>
    <m/>
    <m/>
    <n v="0.5943739723883168"/>
  </r>
  <r>
    <n v="247"/>
    <n v="30065086"/>
    <m/>
    <s v="CONSTRUCCION CASETAS SANITARIAS DE HUANA, MONTE PATRIA"/>
    <m/>
    <n v="33"/>
    <x v="1"/>
    <x v="0"/>
    <s v="MONTE PATRIA"/>
    <s v="MONTE PATRIA"/>
    <s v="MONTE PATRIA"/>
    <m/>
    <m/>
    <x v="59"/>
    <x v="4"/>
    <m/>
    <m/>
    <x v="37"/>
    <m/>
    <m/>
    <n v="2924258325"/>
    <m/>
    <n v="60081656"/>
    <m/>
    <m/>
    <m/>
    <n v="60081656"/>
    <m/>
    <m/>
    <m/>
    <m/>
    <m/>
    <m/>
    <m/>
    <m/>
    <m/>
    <m/>
    <m/>
    <m/>
    <m/>
    <n v="1"/>
  </r>
  <r>
    <n v="248"/>
    <n v="30118718"/>
    <m/>
    <s v="CONECTIVIDAD DE TELECOMUNICACIONES EN LOS TERRITORIOS PIRDT PRIMERA ETAPA."/>
    <m/>
    <n v="33"/>
    <x v="1"/>
    <x v="0"/>
    <s v="Regional"/>
    <s v="REGIONAL"/>
    <s v="REGIONAL"/>
    <m/>
    <m/>
    <x v="59"/>
    <x v="4"/>
    <m/>
    <m/>
    <x v="37"/>
    <m/>
    <m/>
    <n v="2371702000"/>
    <m/>
    <n v="0"/>
    <m/>
    <m/>
    <m/>
    <n v="0"/>
    <m/>
    <m/>
    <m/>
    <m/>
    <m/>
    <m/>
    <m/>
    <m/>
    <m/>
    <m/>
    <m/>
    <m/>
    <m/>
    <e v="#DIV/0!"/>
  </r>
  <r>
    <n v="249"/>
    <n v="30100137"/>
    <m/>
    <s v="CONSTRUCCIÓN OBRAS DE URBANIZACIÓN BÁSICA LA HIGUERA (**) "/>
    <m/>
    <n v="33"/>
    <x v="1"/>
    <x v="0"/>
    <s v="LA HIGUERA"/>
    <s v="LA HIGUERA"/>
    <s v="LA HIGUERA"/>
    <m/>
    <m/>
    <x v="59"/>
    <x v="4"/>
    <m/>
    <m/>
    <x v="37"/>
    <m/>
    <m/>
    <n v="5495460000"/>
    <m/>
    <n v="606040157"/>
    <m/>
    <m/>
    <m/>
    <n v="206040157"/>
    <m/>
    <m/>
    <m/>
    <m/>
    <m/>
    <m/>
    <m/>
    <m/>
    <m/>
    <m/>
    <m/>
    <m/>
    <m/>
    <n v="0.3399777302215965"/>
  </r>
  <r>
    <n v="250"/>
    <n v="30078379"/>
    <m/>
    <s v="CONSTRUCCION SOLUCIONES SANITARIAS E INTERMEDIAS PISCO ELQUI, PAIHUANO"/>
    <m/>
    <n v="33"/>
    <x v="1"/>
    <x v="0"/>
    <s v="PAIHUANO"/>
    <s v="PAIHUANO"/>
    <s v="PAIHUANO"/>
    <m/>
    <m/>
    <x v="59"/>
    <x v="4"/>
    <m/>
    <m/>
    <x v="37"/>
    <m/>
    <m/>
    <n v="4768477000"/>
    <m/>
    <n v="70000000"/>
    <m/>
    <m/>
    <m/>
    <n v="70000000"/>
    <m/>
    <m/>
    <m/>
    <m/>
    <m/>
    <m/>
    <m/>
    <m/>
    <m/>
    <m/>
    <m/>
    <m/>
    <m/>
    <n v="1"/>
  </r>
  <r>
    <n v="251"/>
    <n v="30074220"/>
    <m/>
    <s v="CONSTRUCCION SOLUCIONES SANITARIAS LOCALIDAD DE PANGUESILLO, SALAMANCA"/>
    <m/>
    <n v="33"/>
    <x v="1"/>
    <x v="0"/>
    <s v="SALAMANCA"/>
    <s v="SALAMANCA"/>
    <s v="SALAMANCA"/>
    <m/>
    <m/>
    <x v="59"/>
    <x v="4"/>
    <m/>
    <m/>
    <x v="37"/>
    <m/>
    <m/>
    <n v="2928330000"/>
    <m/>
    <n v="319815845.99999994"/>
    <m/>
    <m/>
    <m/>
    <n v="35161746"/>
    <m/>
    <m/>
    <m/>
    <m/>
    <m/>
    <m/>
    <m/>
    <m/>
    <m/>
    <m/>
    <m/>
    <m/>
    <m/>
    <n v="0.10994372680333046"/>
  </r>
  <r>
    <n v="252"/>
    <n v="30124512"/>
    <m/>
    <s v="CONSTRUCCION SOLUCIONES SANITARIAS RECOLETA, OVALLE"/>
    <m/>
    <n v="33"/>
    <x v="1"/>
    <x v="0"/>
    <s v="OVALLE"/>
    <s v="OVALLE"/>
    <s v="OVALLE"/>
    <m/>
    <m/>
    <x v="59"/>
    <x v="4"/>
    <m/>
    <m/>
    <x v="37"/>
    <m/>
    <m/>
    <n v="1755317512"/>
    <m/>
    <n v="217041502"/>
    <m/>
    <m/>
    <m/>
    <n v="217041502"/>
    <m/>
    <m/>
    <m/>
    <m/>
    <m/>
    <m/>
    <m/>
    <m/>
    <m/>
    <m/>
    <m/>
    <m/>
    <m/>
    <n v="1"/>
  </r>
  <r>
    <n v="253"/>
    <n v="30060780"/>
    <m/>
    <s v="CONSTRUCCION SOLUCIONES SANITARIAS SECTOR DE LIMAHUIDA, ILLAPEL"/>
    <m/>
    <n v="33"/>
    <x v="1"/>
    <x v="0"/>
    <s v="ILLAPEL"/>
    <s v="ILLAPEL"/>
    <s v="ILLAPEL"/>
    <m/>
    <m/>
    <x v="59"/>
    <x v="4"/>
    <m/>
    <m/>
    <x v="37"/>
    <m/>
    <m/>
    <n v="2352616458"/>
    <m/>
    <n v="520667440.99999994"/>
    <m/>
    <m/>
    <m/>
    <n v="508864676.99999988"/>
    <m/>
    <m/>
    <m/>
    <m/>
    <m/>
    <m/>
    <m/>
    <m/>
    <m/>
    <m/>
    <m/>
    <m/>
    <m/>
    <n v="0.97733147289307831"/>
  </r>
  <r>
    <n v="254"/>
    <n v="30079953"/>
    <m/>
    <s v="CONSTRUCCION SOLUCIONES SANITARIAS DE TAHUINCO, SALAMANCA"/>
    <m/>
    <n v="33"/>
    <x v="1"/>
    <x v="0"/>
    <s v="SALAMANCA"/>
    <s v="SALAMANCA"/>
    <s v="SALAMANCA"/>
    <m/>
    <m/>
    <x v="59"/>
    <x v="4"/>
    <m/>
    <m/>
    <x v="37"/>
    <m/>
    <m/>
    <n v="2503939000"/>
    <m/>
    <n v="970871244"/>
    <m/>
    <m/>
    <m/>
    <n v="697450401"/>
    <m/>
    <m/>
    <m/>
    <m/>
    <m/>
    <m/>
    <m/>
    <m/>
    <m/>
    <m/>
    <m/>
    <m/>
    <m/>
    <n v="0.7183757942263248"/>
  </r>
  <r>
    <n v="255"/>
    <n v="30060787"/>
    <m/>
    <s v="CONSTRUCCION SOLUCIONES SANITARIAS SECTOR LAS CAÑAS II, ILLAPEL"/>
    <m/>
    <n v="33"/>
    <x v="1"/>
    <x v="0"/>
    <s v="ILLAPEL"/>
    <s v="ILLAPEL"/>
    <s v="ILLAPEL"/>
    <m/>
    <m/>
    <x v="59"/>
    <x v="4"/>
    <m/>
    <m/>
    <x v="37"/>
    <m/>
    <m/>
    <n v="2667584318"/>
    <m/>
    <n v="144162449.99999997"/>
    <m/>
    <m/>
    <m/>
    <n v="137570729"/>
    <m/>
    <m/>
    <m/>
    <m/>
    <m/>
    <m/>
    <m/>
    <m/>
    <m/>
    <m/>
    <m/>
    <m/>
    <m/>
    <n v="0.95427574240032709"/>
  </r>
  <r>
    <n v="256"/>
    <n v="30125953"/>
    <m/>
    <s v="NORMALIZACIÓN SIST. ALCANT., CSS Y OBRAS URBANIZ. HUENTELAUQUÉN NORTE"/>
    <m/>
    <n v="33"/>
    <x v="1"/>
    <x v="0"/>
    <s v="CANELA"/>
    <s v="CANELA"/>
    <s v="CANELA"/>
    <m/>
    <m/>
    <x v="59"/>
    <x v="4"/>
    <m/>
    <m/>
    <x v="37"/>
    <m/>
    <m/>
    <n v="3165980181"/>
    <m/>
    <n v="1870632333"/>
    <m/>
    <m/>
    <m/>
    <n v="1594597085"/>
    <m/>
    <m/>
    <m/>
    <m/>
    <m/>
    <m/>
    <m/>
    <m/>
    <m/>
    <m/>
    <m/>
    <m/>
    <m/>
    <n v="0.85243746559361966"/>
  </r>
  <r>
    <n v="257"/>
    <n v="30100146"/>
    <m/>
    <s v="CONSTRUCCION ALCANTARILLADO Y SOLUCIONES SANITARIA EL ARENAL, VICUÑA."/>
    <m/>
    <n v="33"/>
    <x v="1"/>
    <x v="0"/>
    <s v="OVALLE"/>
    <s v="OVALLE"/>
    <s v="OVALLE"/>
    <m/>
    <m/>
    <x v="59"/>
    <x v="4"/>
    <m/>
    <m/>
    <x v="37"/>
    <m/>
    <m/>
    <n v="2361793000"/>
    <m/>
    <n v="2127000"/>
    <m/>
    <m/>
    <m/>
    <n v="2127000"/>
    <m/>
    <m/>
    <m/>
    <m/>
    <m/>
    <m/>
    <m/>
    <m/>
    <m/>
    <m/>
    <m/>
    <m/>
    <m/>
    <n v="1"/>
  </r>
  <r>
    <n v="258"/>
    <n v="30073803"/>
    <m/>
    <s v="CONSTRUCCION SOLUCIONES SANITARIAS HUENTELAUQUEN SUR, CANELA."/>
    <m/>
    <n v="33"/>
    <x v="1"/>
    <x v="0"/>
    <s v="CANELA"/>
    <s v="CANELA"/>
    <s v="CANELA"/>
    <m/>
    <m/>
    <x v="59"/>
    <x v="4"/>
    <m/>
    <m/>
    <x v="37"/>
    <m/>
    <m/>
    <n v="2547255000"/>
    <m/>
    <n v="0"/>
    <m/>
    <m/>
    <m/>
    <n v="0"/>
    <m/>
    <m/>
    <m/>
    <m/>
    <m/>
    <m/>
    <m/>
    <m/>
    <m/>
    <m/>
    <m/>
    <m/>
    <m/>
    <e v="#DIV/0!"/>
  </r>
  <r>
    <n v="259"/>
    <n v="30350829"/>
    <m/>
    <s v="INNOVACHILE - Transferencia Evaluación Comportamiento Jibia en la Región de Coquimb (30350829-0)."/>
    <m/>
    <n v="33"/>
    <x v="1"/>
    <x v="0"/>
    <s v="Regional"/>
    <s v="REGIONAL"/>
    <s v="REGIONAL"/>
    <m/>
    <m/>
    <x v="59"/>
    <x v="4"/>
    <m/>
    <m/>
    <x v="37"/>
    <m/>
    <m/>
    <n v="84000000"/>
    <m/>
    <n v="21800000"/>
    <m/>
    <m/>
    <m/>
    <n v="21800000"/>
    <m/>
    <m/>
    <m/>
    <m/>
    <m/>
    <m/>
    <m/>
    <m/>
    <m/>
    <m/>
    <m/>
    <m/>
    <m/>
    <n v="1"/>
  </r>
  <r>
    <n v="260"/>
    <n v="30350833"/>
    <m/>
    <s v="INNOVACHILE - Transferencia Capital Humano para la Innovación (30350833-0)."/>
    <m/>
    <n v="33"/>
    <x v="1"/>
    <x v="0"/>
    <s v="Regional"/>
    <s v="REGIONAL"/>
    <s v="REGIONAL"/>
    <m/>
    <m/>
    <x v="59"/>
    <x v="4"/>
    <m/>
    <m/>
    <x v="37"/>
    <m/>
    <m/>
    <n v="68500000"/>
    <m/>
    <n v="0"/>
    <m/>
    <m/>
    <m/>
    <n v="0"/>
    <m/>
    <m/>
    <m/>
    <m/>
    <m/>
    <m/>
    <m/>
    <m/>
    <m/>
    <m/>
    <m/>
    <m/>
    <m/>
    <e v="#DIV/0!"/>
  </r>
  <r>
    <n v="261"/>
    <n v="30382672"/>
    <m/>
    <s v="INNOVACHILE - Transferencia Programa de Difusión Tecnológica a Productores Agrícolas (30382672-0)."/>
    <m/>
    <n v="33"/>
    <x v="1"/>
    <x v="0"/>
    <s v="Regional"/>
    <s v="REGIONAL"/>
    <s v="REGIONAL"/>
    <m/>
    <m/>
    <x v="59"/>
    <x v="4"/>
    <m/>
    <m/>
    <x v="37"/>
    <m/>
    <m/>
    <n v="140000000"/>
    <m/>
    <n v="5222000"/>
    <m/>
    <m/>
    <m/>
    <n v="0"/>
    <m/>
    <m/>
    <m/>
    <m/>
    <m/>
    <m/>
    <m/>
    <m/>
    <m/>
    <m/>
    <m/>
    <m/>
    <m/>
    <n v="0"/>
  </r>
  <r>
    <n v="262"/>
    <n v="30382623"/>
    <m/>
    <s v="INNOVACHILE - Transferencia Estudios Hidrogeológicos y Geofísicos por Sectores y Microcuencas (30382623-0)"/>
    <m/>
    <n v="33"/>
    <x v="1"/>
    <x v="0"/>
    <s v="Regional"/>
    <s v="REGIONAL"/>
    <s v="REGIONAL"/>
    <m/>
    <m/>
    <x v="59"/>
    <x v="4"/>
    <m/>
    <m/>
    <x v="37"/>
    <m/>
    <m/>
    <n v="200000000"/>
    <m/>
    <n v="24742000"/>
    <m/>
    <m/>
    <m/>
    <n v="13070385"/>
    <m/>
    <m/>
    <m/>
    <m/>
    <m/>
    <m/>
    <m/>
    <m/>
    <m/>
    <m/>
    <m/>
    <m/>
    <m/>
    <n v="0.52826711664376369"/>
  </r>
  <r>
    <n v="263"/>
    <n v="30382576"/>
    <m/>
    <s v="INNOVACHILE - Transferencia Programa de Difusión Tecnológica de Fomento a la Reconversión Agrícola (30382576-0)."/>
    <m/>
    <n v="33"/>
    <x v="1"/>
    <x v="0"/>
    <s v="Regional"/>
    <s v="REGIONAL"/>
    <s v="REGIONAL"/>
    <m/>
    <m/>
    <x v="59"/>
    <x v="4"/>
    <m/>
    <m/>
    <x v="37"/>
    <m/>
    <m/>
    <n v="200000000"/>
    <m/>
    <n v="3946000"/>
    <m/>
    <m/>
    <m/>
    <n v="0"/>
    <m/>
    <m/>
    <m/>
    <m/>
    <m/>
    <m/>
    <m/>
    <m/>
    <m/>
    <m/>
    <m/>
    <m/>
    <m/>
    <n v="0"/>
  </r>
  <r>
    <n v="264"/>
    <n v="30382173"/>
    <m/>
    <s v="CONICYT - Transferencia Diseño de Magíster Orientado en Gestión de Recurso Hídrico (30382173-0)."/>
    <m/>
    <n v="33"/>
    <x v="1"/>
    <x v="0"/>
    <s v="Regional"/>
    <s v="REGIONAL"/>
    <s v="REGIONAL"/>
    <m/>
    <m/>
    <x v="59"/>
    <x v="4"/>
    <m/>
    <m/>
    <x v="37"/>
    <m/>
    <m/>
    <n v="70000000"/>
    <m/>
    <n v="56740000"/>
    <m/>
    <m/>
    <m/>
    <n v="1875135"/>
    <m/>
    <m/>
    <m/>
    <m/>
    <m/>
    <m/>
    <m/>
    <m/>
    <m/>
    <m/>
    <m/>
    <m/>
    <m/>
    <n v="3.3047849841381739E-2"/>
  </r>
  <r>
    <n v="265"/>
    <n v="30404028"/>
    <m/>
    <s v="128 UNIVERSIDAD DE CHILE - Prospección Germoplasma y Tecnología para Cosecha Temprana de Fruta (30404028-0)."/>
    <m/>
    <n v="33"/>
    <x v="1"/>
    <x v="0"/>
    <s v="Regional"/>
    <s v="REGIONAL"/>
    <s v="REGIONAL"/>
    <m/>
    <m/>
    <x v="59"/>
    <x v="4"/>
    <m/>
    <m/>
    <x v="37"/>
    <m/>
    <m/>
    <n v="126178000"/>
    <m/>
    <n v="6309000"/>
    <m/>
    <m/>
    <m/>
    <n v="6309000"/>
    <m/>
    <m/>
    <m/>
    <m/>
    <m/>
    <m/>
    <m/>
    <m/>
    <m/>
    <m/>
    <m/>
    <m/>
    <m/>
    <n v="1"/>
  </r>
  <r>
    <n v="266"/>
    <n v="30404129"/>
    <m/>
    <s v="129 UNIVERSIDAD DE CHILE - Transferencia Tecnológica e Innovación en Riego Uva Pisquera Limarí (30404129-0)."/>
    <m/>
    <n v="33"/>
    <x v="1"/>
    <x v="0"/>
    <s v="Regional"/>
    <s v="REGIONAL"/>
    <s v="REGIONAL"/>
    <m/>
    <m/>
    <x v="59"/>
    <x v="4"/>
    <m/>
    <m/>
    <x v="37"/>
    <m/>
    <m/>
    <n v="188532000"/>
    <m/>
    <n v="8998000"/>
    <m/>
    <m/>
    <m/>
    <n v="8997181"/>
    <m/>
    <m/>
    <m/>
    <m/>
    <m/>
    <m/>
    <m/>
    <m/>
    <m/>
    <m/>
    <m/>
    <m/>
    <m/>
    <n v="0.99990897977328297"/>
  </r>
  <r>
    <n v="267"/>
    <n v="30467186"/>
    <m/>
    <s v="130 CORFO - Transferencia Articulación De Redes y Vinculación con el Entorno (30467186-0)."/>
    <m/>
    <n v="33"/>
    <x v="1"/>
    <x v="0"/>
    <s v="Regional"/>
    <s v="REGIONAL"/>
    <s v="REGIONAL"/>
    <m/>
    <m/>
    <x v="59"/>
    <x v="4"/>
    <m/>
    <m/>
    <x v="37"/>
    <m/>
    <m/>
    <n v="199963000"/>
    <m/>
    <n v="119301000"/>
    <m/>
    <m/>
    <m/>
    <n v="0"/>
    <m/>
    <m/>
    <m/>
    <m/>
    <m/>
    <m/>
    <m/>
    <m/>
    <m/>
    <m/>
    <m/>
    <m/>
    <m/>
    <n v="0"/>
  </r>
  <r>
    <n v="268"/>
    <n v="30467194"/>
    <m/>
    <s v="131 CORFO - Transferencia Desarrollo de Locaciones Fílmicas y Cinematográficas (30467194-0)."/>
    <m/>
    <n v="33"/>
    <x v="1"/>
    <x v="0"/>
    <s v="Regional"/>
    <s v="REGIONAL"/>
    <s v="REGIONAL"/>
    <m/>
    <m/>
    <x v="59"/>
    <x v="4"/>
    <m/>
    <m/>
    <x v="37"/>
    <m/>
    <m/>
    <n v="198000000"/>
    <m/>
    <n v="83000000"/>
    <m/>
    <m/>
    <m/>
    <n v="13998900"/>
    <m/>
    <m/>
    <m/>
    <m/>
    <m/>
    <m/>
    <m/>
    <m/>
    <m/>
    <m/>
    <m/>
    <m/>
    <m/>
    <n v="0.16866144578313252"/>
  </r>
  <r>
    <n v="269"/>
    <n v="30467183"/>
    <m/>
    <s v="132 CORFO - Transferencia Mejoramiento de la Competitividad del Astroturismo (30467183-0)"/>
    <m/>
    <n v="33"/>
    <x v="1"/>
    <x v="0"/>
    <s v="Regional"/>
    <s v="REGIONAL"/>
    <s v="REGIONAL"/>
    <m/>
    <m/>
    <x v="59"/>
    <x v="4"/>
    <m/>
    <m/>
    <x v="37"/>
    <m/>
    <m/>
    <n v="500000000"/>
    <m/>
    <n v="190000000"/>
    <m/>
    <m/>
    <m/>
    <n v="90364780"/>
    <m/>
    <m/>
    <m/>
    <m/>
    <m/>
    <m/>
    <m/>
    <m/>
    <m/>
    <m/>
    <m/>
    <m/>
    <m/>
    <n v="0.47560410526315788"/>
  </r>
  <r>
    <n v="270"/>
    <n v="30467086"/>
    <m/>
    <s v="133 CORFO - Transferencia Ecosistema de Emprendimiento Dinámico Regional (30467086-0)."/>
    <m/>
    <n v="33"/>
    <x v="1"/>
    <x v="0"/>
    <s v="Regional"/>
    <s v="REGIONAL"/>
    <s v="REGIONAL"/>
    <m/>
    <m/>
    <x v="59"/>
    <x v="4"/>
    <m/>
    <m/>
    <x v="37"/>
    <m/>
    <m/>
    <n v="1000000000"/>
    <m/>
    <n v="330000000"/>
    <m/>
    <m/>
    <m/>
    <n v="6136045"/>
    <m/>
    <m/>
    <m/>
    <m/>
    <m/>
    <m/>
    <m/>
    <m/>
    <m/>
    <m/>
    <m/>
    <m/>
    <m/>
    <n v="1.8594075757575757E-2"/>
  </r>
  <r>
    <n v="271"/>
    <n v="30467149"/>
    <m/>
    <s v="134 CORFO - Transferencia Desarrollo de Capacidades e Identidad Gastronómica (30467149-0)."/>
    <m/>
    <n v="33"/>
    <x v="1"/>
    <x v="0"/>
    <s v="Regional"/>
    <s v="REGIONAL"/>
    <s v="REGIONAL"/>
    <m/>
    <m/>
    <x v="59"/>
    <x v="4"/>
    <m/>
    <m/>
    <x v="37"/>
    <m/>
    <m/>
    <n v="190000000"/>
    <m/>
    <n v="55000000"/>
    <m/>
    <m/>
    <m/>
    <n v="1376744"/>
    <m/>
    <m/>
    <m/>
    <m/>
    <m/>
    <m/>
    <m/>
    <m/>
    <m/>
    <m/>
    <m/>
    <m/>
    <m/>
    <n v="2.5031709090909092E-2"/>
  </r>
  <r>
    <n v="272"/>
    <n v="30467142"/>
    <m/>
    <s v="136 CORFO - Transferencia Apoyo a la Implementación de la Hoja de Ruta del Per (30467142-0)."/>
    <m/>
    <n v="33"/>
    <x v="1"/>
    <x v="0"/>
    <s v="Regional"/>
    <s v="REGIONAL"/>
    <s v="REGIONAL"/>
    <m/>
    <m/>
    <x v="59"/>
    <x v="4"/>
    <m/>
    <m/>
    <x v="37"/>
    <m/>
    <m/>
    <n v="220000000"/>
    <m/>
    <n v="100000000"/>
    <m/>
    <m/>
    <m/>
    <n v="10371746"/>
    <m/>
    <m/>
    <m/>
    <m/>
    <m/>
    <m/>
    <m/>
    <m/>
    <m/>
    <m/>
    <m/>
    <m/>
    <m/>
    <n v="0.10371746"/>
  </r>
  <r>
    <n v="273"/>
    <n v="30485867"/>
    <m/>
    <s v="UNIVERSIDAD DE LA SERENA (ULS) - Soluciones TEC para distribución de agua potable rural (30485867-0)."/>
    <m/>
    <n v="33"/>
    <x v="1"/>
    <x v="0"/>
    <s v="Regional"/>
    <s v="REGIONAL"/>
    <s v="REGIONAL"/>
    <m/>
    <m/>
    <x v="59"/>
    <x v="4"/>
    <m/>
    <m/>
    <x v="37"/>
    <m/>
    <m/>
    <n v="132601000"/>
    <m/>
    <n v="48034000"/>
    <m/>
    <m/>
    <m/>
    <n v="12277534"/>
    <m/>
    <m/>
    <m/>
    <m/>
    <m/>
    <m/>
    <m/>
    <m/>
    <m/>
    <m/>
    <m/>
    <m/>
    <m/>
    <n v="0.25560090769038596"/>
  </r>
  <r>
    <n v="274"/>
    <n v="30485880"/>
    <m/>
    <s v="UNIVERSIDAD DE LA SERENA (ULS) - Mapeo genético del hongo fitopatogeno Botrytis Cinerea (30485880-0)."/>
    <m/>
    <n v="33"/>
    <x v="1"/>
    <x v="0"/>
    <s v="Regional"/>
    <s v="REGIONAL"/>
    <s v="REGIONAL"/>
    <m/>
    <m/>
    <x v="59"/>
    <x v="4"/>
    <m/>
    <m/>
    <x v="37"/>
    <m/>
    <m/>
    <n v="129113000"/>
    <m/>
    <n v="45009000"/>
    <m/>
    <m/>
    <m/>
    <n v="1352318"/>
    <m/>
    <m/>
    <m/>
    <m/>
    <m/>
    <m/>
    <m/>
    <m/>
    <m/>
    <m/>
    <m/>
    <m/>
    <m/>
    <n v="3.004550201070897E-2"/>
  </r>
  <r>
    <n v="275"/>
    <n v="30485942"/>
    <m/>
    <s v="UNIVERSIDAD DE LA SERENA (ULS) - Calamar gigante: desarrollo de bioproductos marinos (30485942-0)."/>
    <m/>
    <n v="33"/>
    <x v="1"/>
    <x v="0"/>
    <s v="Regional"/>
    <s v="REGIONAL"/>
    <s v="REGIONAL"/>
    <m/>
    <m/>
    <x v="59"/>
    <x v="4"/>
    <m/>
    <m/>
    <x v="37"/>
    <m/>
    <m/>
    <n v="180000000"/>
    <m/>
    <n v="54141000"/>
    <m/>
    <m/>
    <m/>
    <n v="4324039"/>
    <m/>
    <m/>
    <m/>
    <m/>
    <m/>
    <m/>
    <m/>
    <m/>
    <m/>
    <m/>
    <m/>
    <m/>
    <m/>
    <n v="7.9866256626216728E-2"/>
  </r>
  <r>
    <n v="276"/>
    <n v="30485929"/>
    <m/>
    <s v="UNIVERSIDAD DE LA SERENA (ULS) - Prospección funcional del aceite de oliva regional (30485929-0)."/>
    <m/>
    <n v="33"/>
    <x v="1"/>
    <x v="0"/>
    <s v="Regional"/>
    <s v="REGIONAL"/>
    <s v="REGIONAL"/>
    <m/>
    <m/>
    <x v="59"/>
    <x v="4"/>
    <m/>
    <m/>
    <x v="37"/>
    <m/>
    <m/>
    <n v="180000000"/>
    <m/>
    <n v="91509000"/>
    <m/>
    <m/>
    <m/>
    <n v="0"/>
    <m/>
    <m/>
    <m/>
    <m/>
    <m/>
    <m/>
    <m/>
    <m/>
    <m/>
    <m/>
    <m/>
    <m/>
    <m/>
    <n v="0"/>
  </r>
  <r>
    <n v="277"/>
    <n v="30485973"/>
    <m/>
    <s v="UNIVERSIDAD DE LA SERENA (ULS) - Mejoramiento de la gestión en la pequeña minería (30485973-0)."/>
    <m/>
    <n v="33"/>
    <x v="1"/>
    <x v="0"/>
    <s v="Regional"/>
    <s v="REGIONAL"/>
    <s v="REGIONAL"/>
    <m/>
    <m/>
    <x v="59"/>
    <x v="4"/>
    <m/>
    <m/>
    <x v="37"/>
    <m/>
    <m/>
    <n v="132050000"/>
    <m/>
    <n v="39860999.999999993"/>
    <m/>
    <m/>
    <m/>
    <n v="504286"/>
    <m/>
    <m/>
    <m/>
    <m/>
    <m/>
    <m/>
    <m/>
    <m/>
    <m/>
    <m/>
    <m/>
    <m/>
    <m/>
    <n v="1.2651112616341791E-2"/>
  </r>
  <r>
    <n v="278"/>
    <n v="30485945"/>
    <m/>
    <s v="UNIVERSIDAD DE LA SERENA (ULS) - Refrigeración solar para agricultura y acuicultura (30485945-0)."/>
    <m/>
    <n v="33"/>
    <x v="1"/>
    <x v="0"/>
    <s v="Regional"/>
    <s v="REGIONAL"/>
    <s v="REGIONAL"/>
    <m/>
    <m/>
    <x v="59"/>
    <x v="4"/>
    <m/>
    <m/>
    <x v="37"/>
    <m/>
    <m/>
    <n v="89668000"/>
    <m/>
    <n v="31065000"/>
    <m/>
    <m/>
    <m/>
    <n v="81844"/>
    <m/>
    <m/>
    <m/>
    <m/>
    <m/>
    <m/>
    <m/>
    <m/>
    <m/>
    <m/>
    <m/>
    <m/>
    <m/>
    <n v="2.6346048607757927E-3"/>
  </r>
  <r>
    <n v="279"/>
    <n v="30485931"/>
    <m/>
    <s v="UNIVERSIDAD DE CHILE - Agricultura fotovoltaica  ahorrar agua produciendo energía (30485931-0)."/>
    <m/>
    <n v="33"/>
    <x v="1"/>
    <x v="0"/>
    <s v="Regional"/>
    <s v="REGIONAL"/>
    <s v="REGIONAL"/>
    <m/>
    <m/>
    <x v="59"/>
    <x v="4"/>
    <m/>
    <m/>
    <x v="37"/>
    <m/>
    <m/>
    <n v="167670000"/>
    <m/>
    <n v="64089000"/>
    <m/>
    <m/>
    <m/>
    <n v="6933490"/>
    <m/>
    <m/>
    <m/>
    <m/>
    <m/>
    <m/>
    <m/>
    <m/>
    <m/>
    <m/>
    <m/>
    <m/>
    <m/>
    <n v="0.10818533601710122"/>
  </r>
  <r>
    <n v="280"/>
    <n v="30485870"/>
    <m/>
    <s v="UNIVERSIDAD DE CHILE - Gestión territorial de pasivos ambientales prioritarios (30485870-0)."/>
    <m/>
    <n v="33"/>
    <x v="1"/>
    <x v="0"/>
    <s v="Regional"/>
    <s v="REGIONAL"/>
    <s v="REGIONAL"/>
    <m/>
    <m/>
    <x v="59"/>
    <x v="4"/>
    <m/>
    <m/>
    <x v="37"/>
    <m/>
    <m/>
    <n v="129686000"/>
    <m/>
    <n v="37803000"/>
    <m/>
    <m/>
    <m/>
    <n v="0"/>
    <m/>
    <m/>
    <m/>
    <m/>
    <m/>
    <m/>
    <m/>
    <m/>
    <m/>
    <m/>
    <m/>
    <m/>
    <m/>
    <n v="0"/>
  </r>
  <r>
    <n v="281"/>
    <n v="30485959"/>
    <m/>
    <s v="UNIVERSIDAD DE LA SERENA (ULS) - Buenas prácticas para la gestión hídrica organizacional (30485959-0)."/>
    <m/>
    <n v="33"/>
    <x v="1"/>
    <x v="0"/>
    <s v="Regional"/>
    <s v="REGIONAL"/>
    <s v="REGIONAL"/>
    <m/>
    <m/>
    <x v="59"/>
    <x v="4"/>
    <m/>
    <m/>
    <x v="37"/>
    <m/>
    <m/>
    <n v="187810000"/>
    <m/>
    <n v="54545000"/>
    <m/>
    <m/>
    <m/>
    <n v="28442100"/>
    <m/>
    <m/>
    <m/>
    <m/>
    <m/>
    <m/>
    <m/>
    <m/>
    <m/>
    <m/>
    <m/>
    <m/>
    <m/>
    <n v="0.52144284535704466"/>
  </r>
  <r>
    <n v="282"/>
    <n v="30485922"/>
    <m/>
    <s v="UNIVERSIDAD DE LA SERENA (ULS) - Realidad virtual para reinventar el astroturismo (30485922-0)."/>
    <m/>
    <n v="33"/>
    <x v="1"/>
    <x v="0"/>
    <s v="Regional"/>
    <s v="REGIONAL"/>
    <s v="REGIONAL"/>
    <m/>
    <m/>
    <x v="59"/>
    <x v="4"/>
    <m/>
    <m/>
    <x v="37"/>
    <m/>
    <m/>
    <n v="153762000"/>
    <m/>
    <n v="65390000"/>
    <m/>
    <m/>
    <m/>
    <n v="8519659"/>
    <m/>
    <m/>
    <m/>
    <m/>
    <m/>
    <m/>
    <m/>
    <m/>
    <m/>
    <m/>
    <m/>
    <m/>
    <m/>
    <n v="0.13028993729928123"/>
  </r>
  <r>
    <n v="283"/>
    <n v="30485958"/>
    <m/>
    <s v="UNIVERSIDAD DE LA SERENA (ULS) - Planificación de la inversión en revestimientos hídricos (30485958-0)."/>
    <m/>
    <n v="33"/>
    <x v="1"/>
    <x v="0"/>
    <s v="Regional"/>
    <s v="REGIONAL"/>
    <s v="REGIONAL"/>
    <m/>
    <m/>
    <x v="59"/>
    <x v="4"/>
    <m/>
    <m/>
    <x v="37"/>
    <m/>
    <m/>
    <n v="199968000"/>
    <m/>
    <n v="114194000"/>
    <m/>
    <m/>
    <m/>
    <n v="36348771"/>
    <m/>
    <m/>
    <m/>
    <m/>
    <m/>
    <m/>
    <m/>
    <m/>
    <m/>
    <m/>
    <m/>
    <m/>
    <m/>
    <n v="0.31830718776818395"/>
  </r>
  <r>
    <n v="284"/>
    <n v="3303125"/>
    <m/>
    <s v="FONDO REGIONAL DE INICIATIVA LOCAL"/>
    <m/>
    <n v="33"/>
    <x v="1"/>
    <x v="0"/>
    <s v="Regional"/>
    <s v="REGIONAL"/>
    <s v="REGIONAL"/>
    <m/>
    <m/>
    <x v="59"/>
    <x v="4"/>
    <m/>
    <m/>
    <x v="37"/>
    <m/>
    <m/>
    <n v="2146467000"/>
    <m/>
    <n v="1341453373"/>
    <m/>
    <m/>
    <m/>
    <n v="995563134.99999988"/>
    <m/>
    <m/>
    <m/>
    <m/>
    <m/>
    <m/>
    <m/>
    <m/>
    <m/>
    <m/>
    <m/>
    <m/>
    <m/>
    <n v="0.74215261971688362"/>
  </r>
  <r>
    <n v="285"/>
    <n v="30352777"/>
    <m/>
    <s v="SUBSECRETARIA DE PESCA – Recuperación de la Sustentabilidad de las Actividades de Pesca (30352777-0)"/>
    <m/>
    <n v="33"/>
    <x v="1"/>
    <x v="0"/>
    <s v="Regional"/>
    <s v="REGIONAL"/>
    <s v="REGIONAL"/>
    <m/>
    <m/>
    <x v="59"/>
    <x v="4"/>
    <m/>
    <m/>
    <x v="37"/>
    <m/>
    <m/>
    <n v="336109000"/>
    <m/>
    <n v="111270114"/>
    <m/>
    <m/>
    <m/>
    <n v="111270114"/>
    <m/>
    <m/>
    <m/>
    <m/>
    <m/>
    <m/>
    <m/>
    <m/>
    <m/>
    <m/>
    <m/>
    <m/>
    <m/>
    <n v="1"/>
  </r>
  <r>
    <n v="286"/>
    <n v="30439627"/>
    <m/>
    <s v="CORFO -APL pequeña minería zonas rezagadas (30439627-0)"/>
    <m/>
    <n v="33"/>
    <x v="1"/>
    <x v="0"/>
    <s v="Regional"/>
    <s v="REGIONAL"/>
    <s v="REGIONAL"/>
    <m/>
    <m/>
    <x v="59"/>
    <x v="4"/>
    <m/>
    <m/>
    <x v="37"/>
    <m/>
    <m/>
    <n v="165000000"/>
    <m/>
    <n v="16000000"/>
    <m/>
    <m/>
    <m/>
    <n v="16000000"/>
    <m/>
    <m/>
    <m/>
    <m/>
    <m/>
    <m/>
    <m/>
    <m/>
    <m/>
    <m/>
    <m/>
    <m/>
    <m/>
    <n v="1"/>
  </r>
  <r>
    <n v="287"/>
    <n v="30440032"/>
    <m/>
    <s v="INDAP- Gestión territorial de INDAP zonas rezagadas etapa II (30440032-0)"/>
    <m/>
    <n v="33"/>
    <x v="1"/>
    <x v="0"/>
    <s v="Regional"/>
    <s v="REGIONAL"/>
    <s v="REGIONAL"/>
    <m/>
    <m/>
    <x v="59"/>
    <x v="4"/>
    <m/>
    <m/>
    <x v="37"/>
    <m/>
    <m/>
    <n v="2067000000"/>
    <m/>
    <n v="2672000"/>
    <m/>
    <m/>
    <m/>
    <n v="2400000"/>
    <m/>
    <m/>
    <m/>
    <m/>
    <m/>
    <m/>
    <m/>
    <m/>
    <m/>
    <m/>
    <m/>
    <m/>
    <m/>
    <n v="0.89820359281437123"/>
  </r>
  <r>
    <n v="288"/>
    <n v="30377078"/>
    <m/>
    <s v="CORFO – Transferencia Apoyo Iniciativas PMDT y Zona Rezagadas (30377078-0)"/>
    <m/>
    <n v="33"/>
    <x v="1"/>
    <x v="0"/>
    <s v="Regional"/>
    <s v="REGIONAL"/>
    <s v="REGIONAL"/>
    <m/>
    <m/>
    <x v="59"/>
    <x v="4"/>
    <m/>
    <m/>
    <x v="37"/>
    <m/>
    <m/>
    <n v="2152700000"/>
    <m/>
    <n v="29161985"/>
    <m/>
    <m/>
    <m/>
    <n v="13883373"/>
    <m/>
    <m/>
    <m/>
    <m/>
    <m/>
    <m/>
    <m/>
    <m/>
    <m/>
    <m/>
    <m/>
    <m/>
    <m/>
    <n v="0.47607777728436523"/>
  </r>
  <r>
    <n v="289"/>
    <n v="30385980"/>
    <m/>
    <s v="SEREMI de Bienes Nacionales - Protección Fortalecimiento del Derecho de Propiedad de las CCAA (30385980-0)"/>
    <m/>
    <n v="33"/>
    <x v="1"/>
    <x v="0"/>
    <s v="Regional"/>
    <s v="REGIONAL"/>
    <s v="REGIONAL"/>
    <m/>
    <m/>
    <x v="59"/>
    <x v="4"/>
    <m/>
    <m/>
    <x v="37"/>
    <m/>
    <m/>
    <n v="257899000"/>
    <m/>
    <n v="124351487"/>
    <m/>
    <m/>
    <m/>
    <n v="90223644"/>
    <m/>
    <m/>
    <m/>
    <m/>
    <m/>
    <m/>
    <m/>
    <m/>
    <m/>
    <m/>
    <m/>
    <m/>
    <m/>
    <n v="0.72555339848891398"/>
  </r>
  <r>
    <n v="290"/>
    <n v="30434574"/>
    <m/>
    <s v="SEREMI de Bienes Nacionales - Saneamiento de Títulos de Dominio para la Reconstrucción (30434574-0)"/>
    <m/>
    <n v="33"/>
    <x v="1"/>
    <x v="0"/>
    <s v="Regional"/>
    <s v="REGIONAL"/>
    <s v="REGIONAL"/>
    <m/>
    <m/>
    <x v="59"/>
    <x v="4"/>
    <m/>
    <m/>
    <x v="37"/>
    <m/>
    <m/>
    <n v="151314000"/>
    <m/>
    <n v="25661213"/>
    <m/>
    <m/>
    <m/>
    <n v="25661213"/>
    <m/>
    <m/>
    <m/>
    <m/>
    <m/>
    <m/>
    <m/>
    <m/>
    <m/>
    <m/>
    <m/>
    <m/>
    <m/>
    <n v="1"/>
  </r>
  <r>
    <n v="291"/>
    <n v="30445575"/>
    <m/>
    <s v="SUBSECRETARIA DE MINERIA - Prevención de Riesgo y Salud Ocupacional Pequeña Minería (30445575-0)"/>
    <m/>
    <n v="33"/>
    <x v="1"/>
    <x v="0"/>
    <s v="Regional"/>
    <s v="REGIONAL"/>
    <s v="REGIONAL"/>
    <m/>
    <m/>
    <x v="59"/>
    <x v="4"/>
    <m/>
    <m/>
    <x v="37"/>
    <m/>
    <m/>
    <n v="664555000"/>
    <m/>
    <n v="500998000"/>
    <m/>
    <m/>
    <m/>
    <n v="246169353"/>
    <m/>
    <m/>
    <m/>
    <m/>
    <m/>
    <m/>
    <m/>
    <m/>
    <m/>
    <m/>
    <m/>
    <m/>
    <m/>
    <n v="0.49135795552078054"/>
  </r>
  <r>
    <n v="292"/>
    <n v="30459299"/>
    <m/>
    <s v="FOSIS - Concurso Regional de Emprendimiento (CREE) 2016 (30459299-0)"/>
    <m/>
    <n v="33"/>
    <x v="1"/>
    <x v="0"/>
    <s v="Regional"/>
    <s v="REGIONAL"/>
    <s v="REGIONAL"/>
    <m/>
    <m/>
    <x v="59"/>
    <x v="4"/>
    <m/>
    <m/>
    <x v="37"/>
    <m/>
    <m/>
    <n v="700000000"/>
    <m/>
    <n v="38384127"/>
    <m/>
    <m/>
    <m/>
    <n v="27311712.000000004"/>
    <m/>
    <m/>
    <m/>
    <m/>
    <m/>
    <m/>
    <m/>
    <m/>
    <m/>
    <m/>
    <m/>
    <m/>
    <m/>
    <n v="0.7115366203326704"/>
  </r>
  <r>
    <n v="293"/>
    <n v="30419786"/>
    <m/>
    <s v="SERNATUR - Fortalecimiento del Destino Turístico Región de Coquimbo (30419786-0)"/>
    <m/>
    <n v="33"/>
    <x v="1"/>
    <x v="0"/>
    <s v="Regional"/>
    <s v="REGIONAL"/>
    <s v="REGIONAL"/>
    <m/>
    <m/>
    <x v="59"/>
    <x v="4"/>
    <m/>
    <m/>
    <x v="37"/>
    <m/>
    <m/>
    <n v="565901000"/>
    <m/>
    <n v="189499759"/>
    <m/>
    <m/>
    <m/>
    <n v="71921071"/>
    <m/>
    <m/>
    <m/>
    <m/>
    <m/>
    <m/>
    <m/>
    <m/>
    <m/>
    <m/>
    <m/>
    <m/>
    <m/>
    <n v="0.37953120035366378"/>
  </r>
  <r>
    <n v="294"/>
    <n v="30464524"/>
    <m/>
    <s v="SERCOTEC - Programa especial de desarrollo local para zonas rezagadas (30464524-0)"/>
    <m/>
    <n v="33"/>
    <x v="1"/>
    <x v="0"/>
    <s v="Regional"/>
    <s v="REGIONAL"/>
    <s v="REGIONAL"/>
    <m/>
    <m/>
    <x v="59"/>
    <x v="4"/>
    <m/>
    <m/>
    <x v="37"/>
    <m/>
    <m/>
    <n v="296905000"/>
    <m/>
    <n v="284892000"/>
    <m/>
    <m/>
    <m/>
    <n v="278907558"/>
    <m/>
    <m/>
    <m/>
    <m/>
    <m/>
    <m/>
    <m/>
    <m/>
    <m/>
    <m/>
    <m/>
    <m/>
    <m/>
    <n v="0.97899399772545381"/>
  </r>
  <r>
    <n v="295"/>
    <n v="30452923"/>
    <m/>
    <s v="DIRECON - Capacitación internacional -zonas rezagadas Coquimbo (30452923-0)"/>
    <m/>
    <n v="33"/>
    <x v="1"/>
    <x v="0"/>
    <s v="Regional"/>
    <s v="REGIONAL"/>
    <s v="REGIONAL"/>
    <m/>
    <m/>
    <x v="59"/>
    <x v="4"/>
    <m/>
    <m/>
    <x v="37"/>
    <m/>
    <m/>
    <n v="213878000"/>
    <m/>
    <n v="76452742"/>
    <m/>
    <m/>
    <m/>
    <n v="50387869"/>
    <m/>
    <m/>
    <m/>
    <m/>
    <m/>
    <m/>
    <m/>
    <m/>
    <m/>
    <m/>
    <m/>
    <m/>
    <m/>
    <n v="0.65907209711327297"/>
  </r>
  <r>
    <n v="296"/>
    <n v="30481614"/>
    <m/>
    <s v="SUBSECRETARIA DE MINERIA - Capital Minero Región de Coquimbo (30481614-0)"/>
    <m/>
    <n v="33"/>
    <x v="1"/>
    <x v="0"/>
    <s v="Regional"/>
    <s v="REGIONAL"/>
    <s v="REGIONAL"/>
    <m/>
    <m/>
    <x v="59"/>
    <x v="4"/>
    <m/>
    <m/>
    <x v="37"/>
    <m/>
    <m/>
    <n v="1574800000"/>
    <m/>
    <n v="927600000"/>
    <m/>
    <m/>
    <m/>
    <n v="517317103"/>
    <m/>
    <m/>
    <m/>
    <m/>
    <m/>
    <m/>
    <m/>
    <m/>
    <m/>
    <m/>
    <m/>
    <m/>
    <m/>
    <n v="0.55769416019836138"/>
  </r>
  <r>
    <n v="297"/>
    <n v="30436632"/>
    <m/>
    <s v="SEREMI MEDIO AMBIENTE - Capacitación Plan de manejo sitio Ramsar Huentelauquén (30436632-0)"/>
    <m/>
    <n v="33"/>
    <x v="1"/>
    <x v="0"/>
    <s v="CANELA"/>
    <s v="CANELA"/>
    <s v="CANELA"/>
    <m/>
    <m/>
    <x v="59"/>
    <x v="4"/>
    <m/>
    <m/>
    <x v="37"/>
    <m/>
    <m/>
    <n v="60000000"/>
    <m/>
    <n v="3200000"/>
    <m/>
    <m/>
    <m/>
    <n v="0"/>
    <m/>
    <m/>
    <m/>
    <m/>
    <m/>
    <m/>
    <m/>
    <m/>
    <m/>
    <m/>
    <m/>
    <m/>
    <m/>
    <n v="0"/>
  </r>
  <r>
    <n v="298"/>
    <n v="40000006"/>
    <m/>
    <s v="SERNAPESCA - Transferencia para el desarrollo y fomento de la pesca artesanal en la Región de Coquimbo (40000006-0)"/>
    <m/>
    <n v="33"/>
    <x v="1"/>
    <x v="0"/>
    <s v="Regional"/>
    <s v="REGIONAL"/>
    <s v="REGIONAL"/>
    <m/>
    <m/>
    <x v="59"/>
    <x v="4"/>
    <m/>
    <m/>
    <x v="37"/>
    <m/>
    <m/>
    <n v="853400000"/>
    <m/>
    <n v="0"/>
    <m/>
    <m/>
    <m/>
    <n v="0"/>
    <m/>
    <m/>
    <m/>
    <m/>
    <m/>
    <m/>
    <m/>
    <m/>
    <m/>
    <m/>
    <m/>
    <m/>
    <m/>
    <e v="#DIV/0!"/>
  </r>
  <r>
    <n v="299"/>
    <n v="30488464"/>
    <m/>
    <s v="FOSIS – Programa fortalecimiento emprendimiento zonas rezagadas Región de Coquimbo (30488464-0)"/>
    <m/>
    <n v="33"/>
    <x v="1"/>
    <x v="0"/>
    <s v="Regional"/>
    <s v="REGIONAL"/>
    <s v="REGIONAL"/>
    <m/>
    <m/>
    <x v="59"/>
    <x v="4"/>
    <m/>
    <m/>
    <x v="37"/>
    <m/>
    <m/>
    <n v="150000000"/>
    <m/>
    <n v="127390000"/>
    <m/>
    <m/>
    <m/>
    <n v="0"/>
    <m/>
    <m/>
    <m/>
    <m/>
    <m/>
    <m/>
    <m/>
    <m/>
    <m/>
    <m/>
    <m/>
    <m/>
    <m/>
    <n v="0"/>
  </r>
  <r>
    <n v="300"/>
    <n v="40001628"/>
    <m/>
    <s v="CORFO – Mejoramiento competitividad empresarial zonas rezago CORFO 2018 (40001628-0)"/>
    <m/>
    <n v="33"/>
    <x v="1"/>
    <x v="0"/>
    <s v="Regional"/>
    <s v="REGIONAL"/>
    <s v="REGIONAL"/>
    <m/>
    <m/>
    <x v="59"/>
    <x v="4"/>
    <m/>
    <m/>
    <x v="37"/>
    <m/>
    <m/>
    <n v="600000000"/>
    <m/>
    <n v="320000000"/>
    <m/>
    <m/>
    <m/>
    <n v="0"/>
    <m/>
    <m/>
    <m/>
    <m/>
    <m/>
    <m/>
    <m/>
    <m/>
    <m/>
    <m/>
    <m/>
    <m/>
    <m/>
    <n v="0"/>
  </r>
  <r>
    <n v="301"/>
    <n v="40001109"/>
    <m/>
    <s v="SERNATUR – Programa fortalecimiento destino turístico zonas rezagadas (40001109-0)"/>
    <m/>
    <n v="33"/>
    <x v="1"/>
    <x v="0"/>
    <s v="Regional"/>
    <s v="REGIONAL"/>
    <s v="REGIONAL"/>
    <m/>
    <m/>
    <x v="59"/>
    <x v="4"/>
    <m/>
    <m/>
    <x v="37"/>
    <m/>
    <m/>
    <n v="161203000"/>
    <m/>
    <n v="0"/>
    <m/>
    <m/>
    <m/>
    <n v="0"/>
    <m/>
    <m/>
    <m/>
    <m/>
    <m/>
    <m/>
    <m/>
    <m/>
    <m/>
    <m/>
    <m/>
    <m/>
    <m/>
    <e v="#DIV/0!"/>
  </r>
  <r>
    <n v="302"/>
    <n v="40005101"/>
    <m/>
    <s v="CORFO - Fortalecimiento de la competitividad agrícola (40005101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3"/>
    <n v="40005100"/>
    <m/>
    <s v="CORFO - Fortalecimiento de la competitividad de empresas turísticas (40005100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4"/>
    <n v="40005102"/>
    <m/>
    <s v="CORFO - Apoyo a la inversión y la reactivación económica (40005102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5"/>
    <n v="40005103"/>
    <m/>
    <s v="CORFO - Apoyo a la innovación social en la Región de Coquimbo (40005103-0)."/>
    <m/>
    <n v="33"/>
    <x v="1"/>
    <x v="0"/>
    <s v="Regional"/>
    <s v="REGIONAL"/>
    <s v="REGIONAL"/>
    <m/>
    <m/>
    <x v="59"/>
    <x v="4"/>
    <m/>
    <m/>
    <x v="37"/>
    <m/>
    <m/>
    <n v="155990000"/>
    <m/>
    <n v="0"/>
    <m/>
    <m/>
    <m/>
    <n v="0"/>
    <m/>
    <m/>
    <m/>
    <m/>
    <m/>
    <m/>
    <m/>
    <m/>
    <m/>
    <m/>
    <m/>
    <m/>
    <m/>
    <e v="#DIV/0!"/>
  </r>
  <r>
    <n v="306"/>
    <n v="40006926"/>
    <m/>
    <s v="SERCOTEC - Integración del marketing digital a las MYPES de Coquimbo (40006926-0)."/>
    <m/>
    <n v="33"/>
    <x v="1"/>
    <x v="0"/>
    <s v="Regional"/>
    <s v="REGIONAL"/>
    <s v="REGIONAL"/>
    <m/>
    <m/>
    <x v="59"/>
    <x v="4"/>
    <m/>
    <m/>
    <x v="37"/>
    <m/>
    <m/>
    <n v="200000000"/>
    <m/>
    <n v="0"/>
    <m/>
    <m/>
    <m/>
    <n v="0"/>
    <m/>
    <m/>
    <m/>
    <m/>
    <m/>
    <m/>
    <m/>
    <m/>
    <m/>
    <m/>
    <m/>
    <m/>
    <m/>
    <e v="#DIV/0!"/>
  </r>
  <r>
    <n v="307"/>
    <n v="40003064"/>
    <m/>
    <s v="SAG - Prevención sanitario productivo veranadas argentinas 2018 - 2019 (40003064-0)"/>
    <m/>
    <n v="33"/>
    <x v="1"/>
    <x v="0"/>
    <s v="Regional"/>
    <s v="REGIONAL"/>
    <s v="REGIONAL"/>
    <m/>
    <m/>
    <x v="59"/>
    <x v="4"/>
    <m/>
    <m/>
    <x v="37"/>
    <m/>
    <m/>
    <n v="317346000"/>
    <m/>
    <n v="131666000"/>
    <m/>
    <m/>
    <m/>
    <n v="0"/>
    <m/>
    <m/>
    <m/>
    <m/>
    <m/>
    <m/>
    <m/>
    <m/>
    <m/>
    <m/>
    <m/>
    <m/>
    <m/>
    <n v="0"/>
  </r>
  <r>
    <n v="308"/>
    <n v="34"/>
    <m/>
    <s v="DEUDA FLOTANTE"/>
    <m/>
    <n v="34"/>
    <x v="8"/>
    <x v="0"/>
    <s v="N/A"/>
    <s v="N/A"/>
    <s v="N/A"/>
    <m/>
    <m/>
    <x v="59"/>
    <x v="4"/>
    <m/>
    <m/>
    <x v="37"/>
    <m/>
    <m/>
    <n v="4891462697"/>
    <m/>
    <n v="4891463000"/>
    <m/>
    <m/>
    <m/>
    <n v="4891462697"/>
    <m/>
    <m/>
    <m/>
    <m/>
    <m/>
    <m/>
    <m/>
    <m/>
    <m/>
    <m/>
    <m/>
    <m/>
    <m/>
    <n v="0.999999938055342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062BCF4-4AC9-4EE3-8E67-49BDDC7FDDED}" name="TablaDinámica5" cacheId="9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1:E81" firstHeaderRow="0" firstDataRow="1" firstDataCol="1"/>
  <pivotFields count="40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18">
        <item x="16"/>
        <item x="1"/>
        <item x="2"/>
        <item x="4"/>
        <item x="12"/>
        <item x="14"/>
        <item x="3"/>
        <item x="15"/>
        <item x="0"/>
        <item x="10"/>
        <item x="13"/>
        <item x="9"/>
        <item x="8"/>
        <item x="7"/>
        <item x="5"/>
        <item x="11"/>
        <item x="6"/>
        <item t="default"/>
      </items>
    </pivotField>
    <pivotField axis="axisRow" showAll="0">
      <items count="61">
        <item x="30"/>
        <item x="58"/>
        <item x="23"/>
        <item x="45"/>
        <item x="14"/>
        <item x="47"/>
        <item x="2"/>
        <item x="43"/>
        <item x="3"/>
        <item x="48"/>
        <item x="24"/>
        <item x="25"/>
        <item x="27"/>
        <item x="46"/>
        <item x="29"/>
        <item x="8"/>
        <item x="26"/>
        <item x="28"/>
        <item x="5"/>
        <item x="32"/>
        <item x="0"/>
        <item x="49"/>
        <item x="6"/>
        <item x="20"/>
        <item x="55"/>
        <item x="12"/>
        <item x="42"/>
        <item x="15"/>
        <item x="16"/>
        <item x="54"/>
        <item x="34"/>
        <item x="51"/>
        <item x="38"/>
        <item x="7"/>
        <item x="17"/>
        <item x="13"/>
        <item x="19"/>
        <item x="31"/>
        <item x="37"/>
        <item x="50"/>
        <item x="44"/>
        <item x="33"/>
        <item x="36"/>
        <item x="53"/>
        <item x="21"/>
        <item x="4"/>
        <item x="1"/>
        <item x="18"/>
        <item x="40"/>
        <item x="41"/>
        <item x="11"/>
        <item x="9"/>
        <item x="52"/>
        <item x="59"/>
        <item x="10"/>
        <item x="39"/>
        <item x="57"/>
        <item x="56"/>
        <item x="35"/>
        <item x="22"/>
        <item t="default"/>
      </items>
    </pivotField>
    <pivotField axis="axisRow" showAll="0">
      <items count="20">
        <item x="17"/>
        <item x="14"/>
        <item x="16"/>
        <item x="3"/>
        <item x="15"/>
        <item x="2"/>
        <item x="8"/>
        <item x="1"/>
        <item x="18"/>
        <item x="10"/>
        <item x="4"/>
        <item x="12"/>
        <item x="9"/>
        <item x="11"/>
        <item x="13"/>
        <item x="6"/>
        <item x="0"/>
        <item x="5"/>
        <item x="7"/>
        <item t="default"/>
      </items>
    </pivotField>
    <pivotField showAll="0"/>
    <pivotField showAll="0"/>
    <pivotField showAll="0"/>
    <pivotField showAll="0"/>
    <pivotField showAll="0"/>
    <pivotField dataField="1" showAll="0"/>
    <pivotField numFmtId="3" showAll="0"/>
    <pivotField dataField="1" numFmtId="3" showAll="0"/>
    <pivotField numFmtId="3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</pivotFields>
  <rowFields count="2">
    <field x="13"/>
    <field x="12"/>
  </rowFields>
  <rowItems count="80">
    <i>
      <x/>
    </i>
    <i r="1">
      <x v="5"/>
    </i>
    <i r="1">
      <x v="9"/>
    </i>
    <i r="1">
      <x v="21"/>
    </i>
    <i r="1">
      <x v="31"/>
    </i>
    <i r="1">
      <x v="39"/>
    </i>
    <i>
      <x v="1"/>
    </i>
    <i r="1">
      <x v="32"/>
    </i>
    <i>
      <x v="2"/>
    </i>
    <i r="1">
      <x v="3"/>
    </i>
    <i r="1">
      <x v="13"/>
    </i>
    <i>
      <x v="3"/>
    </i>
    <i r="1">
      <x v="8"/>
    </i>
    <i r="1">
      <x v="18"/>
    </i>
    <i r="1">
      <x v="22"/>
    </i>
    <i r="1">
      <x v="33"/>
    </i>
    <i r="1">
      <x v="45"/>
    </i>
    <i r="1">
      <x v="50"/>
    </i>
    <i>
      <x v="4"/>
    </i>
    <i r="1">
      <x v="7"/>
    </i>
    <i r="1">
      <x v="26"/>
    </i>
    <i r="1">
      <x v="40"/>
    </i>
    <i r="1">
      <x v="48"/>
    </i>
    <i r="1">
      <x v="49"/>
    </i>
    <i r="1">
      <x v="55"/>
    </i>
    <i>
      <x v="5"/>
    </i>
    <i r="1">
      <x v="4"/>
    </i>
    <i r="1">
      <x v="6"/>
    </i>
    <i r="1">
      <x v="27"/>
    </i>
    <i r="1">
      <x v="28"/>
    </i>
    <i r="1">
      <x v="34"/>
    </i>
    <i>
      <x v="6"/>
    </i>
    <i r="1">
      <x v="36"/>
    </i>
    <i r="1">
      <x v="47"/>
    </i>
    <i>
      <x v="7"/>
    </i>
    <i r="1">
      <x v="46"/>
    </i>
    <i>
      <x v="8"/>
    </i>
    <i r="1">
      <x v="53"/>
    </i>
    <i>
      <x v="9"/>
    </i>
    <i r="1">
      <x/>
    </i>
    <i r="1">
      <x v="1"/>
    </i>
    <i r="1">
      <x v="10"/>
    </i>
    <i r="1">
      <x v="11"/>
    </i>
    <i r="1">
      <x v="12"/>
    </i>
    <i r="1">
      <x v="14"/>
    </i>
    <i r="1">
      <x v="16"/>
    </i>
    <i r="1">
      <x v="17"/>
    </i>
    <i>
      <x v="10"/>
    </i>
    <i r="1">
      <x v="15"/>
    </i>
    <i>
      <x v="11"/>
    </i>
    <i r="1">
      <x v="19"/>
    </i>
    <i r="1">
      <x v="30"/>
    </i>
    <i r="1">
      <x v="41"/>
    </i>
    <i r="1">
      <x v="58"/>
    </i>
    <i>
      <x v="12"/>
    </i>
    <i r="1">
      <x v="2"/>
    </i>
    <i r="1">
      <x v="23"/>
    </i>
    <i r="1">
      <x v="24"/>
    </i>
    <i r="1">
      <x v="44"/>
    </i>
    <i r="1">
      <x v="57"/>
    </i>
    <i r="1">
      <x v="59"/>
    </i>
    <i>
      <x v="13"/>
    </i>
    <i r="1">
      <x v="29"/>
    </i>
    <i r="1">
      <x v="37"/>
    </i>
    <i>
      <x v="14"/>
    </i>
    <i r="1">
      <x v="38"/>
    </i>
    <i r="1">
      <x v="42"/>
    </i>
    <i>
      <x v="15"/>
    </i>
    <i r="1">
      <x v="25"/>
    </i>
    <i>
      <x v="16"/>
    </i>
    <i r="1">
      <x v="20"/>
    </i>
    <i r="1">
      <x v="43"/>
    </i>
    <i r="1">
      <x v="51"/>
    </i>
    <i r="1">
      <x v="52"/>
    </i>
    <i r="1">
      <x v="56"/>
    </i>
    <i>
      <x v="17"/>
    </i>
    <i r="1">
      <x v="54"/>
    </i>
    <i>
      <x v="18"/>
    </i>
    <i r="1">
      <x v="3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n" fld="0" subtotal="count" baseField="13" baseItem="0"/>
    <dataField name="Suma de Costo Total Ajustado" fld="19" baseField="0" baseItem="0" numFmtId="164"/>
    <dataField name="Suma de Solicitado" fld="21" baseField="0" baseItem="0" numFmtId="164"/>
    <dataField name="Suma de Pagado Acum. a Octubre" fld="25" baseField="0" baseItem="0" numFmtId="164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A281CB-A2A6-4354-8F21-57E886EE9890}" name="TablaDinámica2" cacheId="1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4:D24" firstHeaderRow="0" firstDataRow="1" firstDataCol="1"/>
  <pivotFields count="41">
    <pivotField dataField="1" showAll="0"/>
    <pivotField showAll="0"/>
    <pivotField showAll="0"/>
    <pivotField showAll="0"/>
    <pivotField showAll="0"/>
    <pivotField showAll="0"/>
    <pivotField multipleItemSelectionAllowed="1" showAll="0">
      <items count="10">
        <item x="2"/>
        <item x="4"/>
        <item x="0"/>
        <item x="7"/>
        <item x="6"/>
        <item x="3"/>
        <item x="5"/>
        <item x="1"/>
        <item x="8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>
      <items count="61">
        <item x="29"/>
        <item x="57"/>
        <item x="22"/>
        <item x="44"/>
        <item x="13"/>
        <item x="46"/>
        <item x="1"/>
        <item x="42"/>
        <item x="2"/>
        <item x="47"/>
        <item x="23"/>
        <item x="24"/>
        <item x="26"/>
        <item x="45"/>
        <item x="28"/>
        <item x="7"/>
        <item x="25"/>
        <item x="27"/>
        <item x="4"/>
        <item x="31"/>
        <item x="59"/>
        <item x="48"/>
        <item x="5"/>
        <item x="19"/>
        <item x="54"/>
        <item x="11"/>
        <item x="41"/>
        <item x="14"/>
        <item x="15"/>
        <item x="53"/>
        <item x="33"/>
        <item x="50"/>
        <item x="37"/>
        <item x="6"/>
        <item x="16"/>
        <item x="12"/>
        <item x="18"/>
        <item x="30"/>
        <item x="36"/>
        <item x="49"/>
        <item x="43"/>
        <item x="32"/>
        <item x="35"/>
        <item x="52"/>
        <item x="20"/>
        <item x="3"/>
        <item x="0"/>
        <item x="17"/>
        <item x="39"/>
        <item x="40"/>
        <item x="10"/>
        <item x="8"/>
        <item x="51"/>
        <item x="58"/>
        <item x="9"/>
        <item x="38"/>
        <item x="56"/>
        <item x="55"/>
        <item x="34"/>
        <item x="21"/>
        <item t="default"/>
      </items>
    </pivotField>
    <pivotField axis="axisRow" showAll="0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n" fld="0" subtotal="count" baseField="6" baseItem="7"/>
    <dataField name="Suma de Solicitado" fld="22" baseField="0" baseItem="0" numFmtId="164"/>
    <dataField name="Suma de Pagado Acum. a Octubre" fld="26" baseField="0" baseItem="0"/>
  </dataFields>
  <formats count="2">
    <format dxfId="2">
      <pivotArea outline="0" collapsedLevelsAreSubtotals="1" fieldPosition="0"/>
    </format>
    <format dxfId="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DE1369-0801-468B-8608-BA8422F693F9}" name="TablaDinámica2" cacheId="1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E23" firstHeaderRow="1" firstDataRow="2" firstDataCol="1"/>
  <pivotFields count="41">
    <pivotField showAll="0"/>
    <pivotField showAll="0"/>
    <pivotField showAll="0"/>
    <pivotField showAll="0"/>
    <pivotField showAll="0"/>
    <pivotField showAll="0"/>
    <pivotField axis="axisCol" showAll="0">
      <items count="10">
        <item h="1" x="2"/>
        <item x="4"/>
        <item x="0"/>
        <item h="1" x="7"/>
        <item h="1" x="6"/>
        <item h="1" x="3"/>
        <item x="5"/>
        <item h="1" x="1"/>
        <item h="1" x="8"/>
        <item t="default"/>
      </items>
    </pivotField>
    <pivotField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 sortType="descending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9">
        <item x="0"/>
        <item x="13"/>
        <item x="15"/>
        <item x="35"/>
        <item x="36"/>
        <item x="19"/>
        <item x="1"/>
        <item x="3"/>
        <item x="6"/>
        <item x="5"/>
        <item x="34"/>
        <item x="27"/>
        <item x="7"/>
        <item x="4"/>
        <item x="16"/>
        <item x="14"/>
        <item x="21"/>
        <item x="20"/>
        <item x="10"/>
        <item x="11"/>
        <item x="8"/>
        <item x="2"/>
        <item x="24"/>
        <item x="26"/>
        <item x="9"/>
        <item x="25"/>
        <item x="28"/>
        <item x="31"/>
        <item x="29"/>
        <item x="12"/>
        <item x="23"/>
        <item x="33"/>
        <item x="17"/>
        <item x="18"/>
        <item x="30"/>
        <item x="32"/>
        <item x="22"/>
        <item x="37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19">
    <i>
      <x v="5"/>
    </i>
    <i>
      <x v="12"/>
    </i>
    <i>
      <x v="11"/>
    </i>
    <i>
      <x v="14"/>
    </i>
    <i>
      <x v="6"/>
    </i>
    <i>
      <x v="16"/>
    </i>
    <i>
      <x v="4"/>
    </i>
    <i>
      <x/>
    </i>
    <i>
      <x v="3"/>
    </i>
    <i>
      <x v="13"/>
    </i>
    <i>
      <x v="15"/>
    </i>
    <i>
      <x v="7"/>
    </i>
    <i>
      <x v="8"/>
    </i>
    <i>
      <x v="10"/>
    </i>
    <i>
      <x v="18"/>
    </i>
    <i>
      <x v="1"/>
    </i>
    <i>
      <x v="17"/>
    </i>
    <i>
      <x v="9"/>
    </i>
    <i t="grand">
      <x/>
    </i>
  </rowItems>
  <colFields count="1">
    <field x="6"/>
  </colFields>
  <colItems count="4">
    <i>
      <x v="1"/>
    </i>
    <i>
      <x v="2"/>
    </i>
    <i>
      <x v="6"/>
    </i>
    <i t="grand">
      <x/>
    </i>
  </colItems>
  <dataFields count="1">
    <dataField name="Suma de Solicitado" fld="22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3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ECA28-ED7D-4800-B88F-795BF7DA0FE5}">
  <sheetPr codeName="Hoja2"/>
  <dimension ref="A1:M46"/>
  <sheetViews>
    <sheetView topLeftCell="A22" workbookViewId="0">
      <selection activeCell="A41" sqref="A41:B46"/>
    </sheetView>
  </sheetViews>
  <sheetFormatPr baseColWidth="10" defaultRowHeight="15"/>
  <cols>
    <col min="2" max="2" width="17.85546875" bestFit="1" customWidth="1"/>
    <col min="3" max="3" width="14.140625" bestFit="1" customWidth="1"/>
    <col min="4" max="4" width="17.5703125" customWidth="1"/>
    <col min="7" max="7" width="15.5703125" customWidth="1"/>
    <col min="8" max="8" width="14.7109375" customWidth="1"/>
  </cols>
  <sheetData>
    <row r="1" spans="1:13">
      <c r="A1" t="s">
        <v>2440</v>
      </c>
    </row>
    <row r="2" spans="1:13" s="76" customFormat="1" ht="30">
      <c r="A2" s="75">
        <v>40513</v>
      </c>
      <c r="B2" s="76">
        <v>102.47</v>
      </c>
      <c r="C2" s="77">
        <f>+$B$9/B2</f>
        <v>1.1348687420708501</v>
      </c>
      <c r="F2" s="76" t="s">
        <v>2440</v>
      </c>
      <c r="G2" s="78" t="s">
        <v>2441</v>
      </c>
      <c r="H2" s="78" t="s">
        <v>2442</v>
      </c>
    </row>
    <row r="3" spans="1:13">
      <c r="A3" s="79">
        <v>40878</v>
      </c>
      <c r="B3">
        <v>107.02</v>
      </c>
      <c r="C3" s="80">
        <f t="shared" ref="C3:C9" si="0">+$B$9/B3</f>
        <v>1.0866193234909363</v>
      </c>
      <c r="F3">
        <v>2014</v>
      </c>
      <c r="G3">
        <v>711260</v>
      </c>
      <c r="H3" s="8">
        <f>+G3*$C$11</f>
        <v>800652.96742609679</v>
      </c>
      <c r="I3">
        <f>+G3*C8</f>
        <v>726312.13031260984</v>
      </c>
      <c r="M3">
        <v>113.86</v>
      </c>
    </row>
    <row r="4" spans="1:13">
      <c r="A4" s="79">
        <v>41244</v>
      </c>
      <c r="B4">
        <v>108.61</v>
      </c>
      <c r="C4" s="80">
        <f t="shared" si="0"/>
        <v>1.0707117208360188</v>
      </c>
      <c r="F4">
        <v>2015</v>
      </c>
      <c r="G4">
        <v>873349</v>
      </c>
      <c r="H4" s="8">
        <f>+G4*C12</f>
        <v>941880.94101199601</v>
      </c>
    </row>
    <row r="5" spans="1:13">
      <c r="A5" s="79">
        <v>41609</v>
      </c>
      <c r="B5">
        <v>111.88</v>
      </c>
      <c r="C5" s="80">
        <f t="shared" si="0"/>
        <v>1.0394172327493745</v>
      </c>
      <c r="F5">
        <v>2016</v>
      </c>
      <c r="G5">
        <v>931413</v>
      </c>
      <c r="H5" s="8">
        <f>+G5*C13</f>
        <v>977950.93440463638</v>
      </c>
    </row>
    <row r="6" spans="1:13">
      <c r="A6" s="79">
        <v>41974</v>
      </c>
      <c r="B6">
        <v>106.22</v>
      </c>
      <c r="C6" s="80">
        <f t="shared" si="0"/>
        <v>1.0948032385614763</v>
      </c>
      <c r="F6">
        <v>2017</v>
      </c>
      <c r="G6">
        <v>1027584</v>
      </c>
      <c r="H6" s="8">
        <f>+G6*C14</f>
        <v>1055025.0633693971</v>
      </c>
    </row>
    <row r="7" spans="1:13">
      <c r="A7" s="79">
        <v>42339</v>
      </c>
      <c r="B7">
        <v>110.87</v>
      </c>
      <c r="C7" s="80">
        <f t="shared" si="0"/>
        <v>1.0488860827996753</v>
      </c>
      <c r="F7">
        <v>2018</v>
      </c>
      <c r="G7" s="8">
        <v>985156</v>
      </c>
      <c r="H7" s="8">
        <f>+G7</f>
        <v>985156</v>
      </c>
    </row>
    <row r="8" spans="1:13">
      <c r="A8" s="79">
        <v>42705</v>
      </c>
      <c r="B8">
        <v>113.88</v>
      </c>
      <c r="C8" s="80">
        <f>+$B$9/B8</f>
        <v>1.0211626273270109</v>
      </c>
      <c r="G8">
        <v>976925960501</v>
      </c>
    </row>
    <row r="9" spans="1:13">
      <c r="A9" s="79">
        <v>43040</v>
      </c>
      <c r="B9">
        <v>116.29</v>
      </c>
      <c r="C9" s="80">
        <f t="shared" si="0"/>
        <v>1</v>
      </c>
    </row>
    <row r="11" spans="1:13">
      <c r="A11" s="79">
        <v>41974</v>
      </c>
      <c r="B11">
        <v>106.22</v>
      </c>
      <c r="C11" s="80">
        <f>+$B$19/B11</f>
        <v>1.1256825456599511</v>
      </c>
    </row>
    <row r="12" spans="1:13">
      <c r="A12" s="79">
        <v>42339</v>
      </c>
      <c r="B12">
        <v>110.87</v>
      </c>
      <c r="C12" s="80">
        <f t="shared" ref="C12:C19" si="1">+$B$19/B12</f>
        <v>1.0784702805087039</v>
      </c>
    </row>
    <row r="13" spans="1:13">
      <c r="A13" s="79">
        <v>42705</v>
      </c>
      <c r="B13">
        <v>113.88</v>
      </c>
      <c r="C13" s="80">
        <f t="shared" si="1"/>
        <v>1.049964875307341</v>
      </c>
    </row>
    <row r="14" spans="1:13">
      <c r="A14" s="79">
        <v>43070</v>
      </c>
      <c r="B14">
        <v>116.46</v>
      </c>
      <c r="C14" s="80">
        <f t="shared" si="1"/>
        <v>1.0267044478791001</v>
      </c>
    </row>
    <row r="15" spans="1:13">
      <c r="A15" s="79">
        <v>43252</v>
      </c>
      <c r="B15">
        <v>117.99</v>
      </c>
      <c r="C15" s="80">
        <f t="shared" si="1"/>
        <v>1.0133909653360453</v>
      </c>
    </row>
    <row r="16" spans="1:13">
      <c r="A16" s="79">
        <v>43282</v>
      </c>
      <c r="B16">
        <v>118.11</v>
      </c>
      <c r="C16" s="80">
        <f t="shared" si="1"/>
        <v>1.0123613580560493</v>
      </c>
    </row>
    <row r="17" spans="1:5">
      <c r="A17" s="79">
        <v>43313</v>
      </c>
      <c r="B17">
        <v>118.73</v>
      </c>
      <c r="C17" s="80">
        <f t="shared" si="1"/>
        <v>1.0070748757685504</v>
      </c>
    </row>
    <row r="18" spans="1:5">
      <c r="A18" s="79">
        <v>43344</v>
      </c>
      <c r="B18">
        <v>119.14</v>
      </c>
      <c r="C18" s="80">
        <f t="shared" si="1"/>
        <v>1.0036091992613732</v>
      </c>
    </row>
    <row r="19" spans="1:5">
      <c r="A19" s="79">
        <v>43374</v>
      </c>
      <c r="B19">
        <v>119.57</v>
      </c>
      <c r="C19" s="80">
        <f t="shared" si="1"/>
        <v>1</v>
      </c>
    </row>
    <row r="20" spans="1:5" ht="30">
      <c r="B20" s="78" t="s">
        <v>2441</v>
      </c>
      <c r="C20" s="78" t="s">
        <v>2441</v>
      </c>
      <c r="D20" s="78" t="s">
        <v>2442</v>
      </c>
    </row>
    <row r="21" spans="1:5">
      <c r="B21" s="8">
        <v>976925960501</v>
      </c>
      <c r="C21" s="8">
        <f>+B21/1000</f>
        <v>976925960.50100005</v>
      </c>
      <c r="D21" s="8">
        <v>976925960.50100005</v>
      </c>
    </row>
    <row r="22" spans="1:5">
      <c r="B22" s="8">
        <v>1027583801812</v>
      </c>
      <c r="C22" s="8">
        <f t="shared" ref="C22:C25" si="2">+B22/1000</f>
        <v>1027583801.812</v>
      </c>
      <c r="D22" s="8">
        <f>+C22*C14</f>
        <v>1055024859.8888961</v>
      </c>
    </row>
    <row r="23" spans="1:5">
      <c r="B23" s="8">
        <v>931413286202</v>
      </c>
      <c r="C23" s="8">
        <f t="shared" si="2"/>
        <v>931413286.20200002</v>
      </c>
      <c r="D23" s="8">
        <f>+C23*C13</f>
        <v>977951234.90668356</v>
      </c>
    </row>
    <row r="24" spans="1:5">
      <c r="B24" s="8">
        <v>873349296223</v>
      </c>
      <c r="C24" s="8">
        <f t="shared" si="2"/>
        <v>873349296.22300005</v>
      </c>
      <c r="D24" s="8">
        <f>+C24*C12</f>
        <v>941881260.47969794</v>
      </c>
    </row>
    <row r="25" spans="1:5">
      <c r="B25" s="8">
        <v>711259743129</v>
      </c>
      <c r="C25" s="8">
        <f t="shared" si="2"/>
        <v>711259743.12899995</v>
      </c>
      <c r="D25" s="8">
        <f>+C25*C11</f>
        <v>800652678.2708956</v>
      </c>
    </row>
    <row r="26" spans="1:5" ht="30">
      <c r="A26" t="s">
        <v>2443</v>
      </c>
      <c r="B26" s="78" t="s">
        <v>2442</v>
      </c>
    </row>
    <row r="27" spans="1:5">
      <c r="A27">
        <v>2014</v>
      </c>
      <c r="B27" s="8">
        <v>795027954.2619673</v>
      </c>
    </row>
    <row r="28" spans="1:5">
      <c r="A28">
        <v>2015</v>
      </c>
      <c r="B28" s="8">
        <v>935264381.17215466</v>
      </c>
    </row>
    <row r="29" spans="1:5">
      <c r="A29">
        <v>2016</v>
      </c>
      <c r="B29" s="8">
        <v>971080957.76926112</v>
      </c>
      <c r="E29" s="8"/>
    </row>
    <row r="30" spans="1:5">
      <c r="A30">
        <v>2017</v>
      </c>
      <c r="B30" s="8">
        <v>1047613127.1607314</v>
      </c>
    </row>
    <row r="31" spans="1:5">
      <c r="A31">
        <v>2018</v>
      </c>
      <c r="B31" s="8">
        <v>976925960.50100005</v>
      </c>
    </row>
    <row r="34" spans="1:4" ht="30">
      <c r="B34" s="78" t="s">
        <v>2441</v>
      </c>
      <c r="C34" s="78" t="s">
        <v>2441</v>
      </c>
      <c r="D34" s="78" t="s">
        <v>2442</v>
      </c>
    </row>
    <row r="35" spans="1:4">
      <c r="B35" s="8">
        <v>996837686141</v>
      </c>
      <c r="C35" s="8">
        <f>+B35/1000</f>
        <v>996837686.14100003</v>
      </c>
      <c r="D35" s="8">
        <f>+C35*C19</f>
        <v>996837686.14100003</v>
      </c>
    </row>
    <row r="36" spans="1:4">
      <c r="B36" s="8">
        <v>1107495666642</v>
      </c>
      <c r="C36" s="8">
        <f t="shared" ref="C36:C39" si="3">+B36/1000</f>
        <v>1107495666.642</v>
      </c>
      <c r="D36" s="8">
        <f>+C36*C14</f>
        <v>1137070726.9481704</v>
      </c>
    </row>
    <row r="37" spans="1:4">
      <c r="B37" s="8">
        <v>965558479851</v>
      </c>
      <c r="C37" s="8">
        <f t="shared" si="3"/>
        <v>965558479.85099995</v>
      </c>
      <c r="D37" s="8">
        <f>+C37*C13</f>
        <v>1013802488.8987008</v>
      </c>
    </row>
    <row r="38" spans="1:4">
      <c r="B38" s="8">
        <v>901134753277</v>
      </c>
      <c r="C38" s="8">
        <f t="shared" si="3"/>
        <v>901134753.27699995</v>
      </c>
      <c r="D38" s="8">
        <f>+C38*C12</f>
        <v>971847050.14278781</v>
      </c>
    </row>
    <row r="39" spans="1:4">
      <c r="B39" s="8">
        <v>751179617967</v>
      </c>
      <c r="C39" s="8">
        <f t="shared" si="3"/>
        <v>751179617.96700001</v>
      </c>
      <c r="D39" s="8">
        <f>+C39*C11</f>
        <v>845589784.60096204</v>
      </c>
    </row>
    <row r="41" spans="1:4">
      <c r="A41" t="s">
        <v>2443</v>
      </c>
      <c r="B41" t="s">
        <v>2442</v>
      </c>
    </row>
    <row r="42" spans="1:4">
      <c r="A42">
        <v>2018</v>
      </c>
      <c r="B42" s="8">
        <v>996837686.14100003</v>
      </c>
    </row>
    <row r="43" spans="1:4">
      <c r="A43">
        <v>2017</v>
      </c>
      <c r="B43" s="8">
        <v>1137070726.9481704</v>
      </c>
    </row>
    <row r="44" spans="1:4">
      <c r="A44">
        <v>2016</v>
      </c>
      <c r="B44" s="8">
        <v>1013802488.8987008</v>
      </c>
    </row>
    <row r="45" spans="1:4">
      <c r="A45">
        <v>2015</v>
      </c>
      <c r="B45" s="8">
        <v>971847050.14278781</v>
      </c>
    </row>
    <row r="46" spans="1:4">
      <c r="A46">
        <v>2014</v>
      </c>
      <c r="B46" s="8">
        <v>845589784.60096204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3524-5945-4155-B53A-41E1A004A7D0}">
  <sheetPr codeName="Hoja3"/>
  <dimension ref="B2:L21"/>
  <sheetViews>
    <sheetView workbookViewId="0">
      <selection activeCell="D2" sqref="D2"/>
    </sheetView>
  </sheetViews>
  <sheetFormatPr baseColWidth="10" defaultRowHeight="15"/>
  <cols>
    <col min="1" max="1" width="11.42578125" style="1"/>
    <col min="2" max="2" width="49.5703125" style="1" bestFit="1" customWidth="1"/>
    <col min="3" max="4" width="31.7109375" style="1" bestFit="1" customWidth="1"/>
    <col min="5" max="5" width="8" style="1" bestFit="1" customWidth="1"/>
    <col min="6" max="8" width="11.42578125" style="1"/>
    <col min="9" max="9" width="39.5703125" style="1" bestFit="1" customWidth="1"/>
    <col min="10" max="10" width="14.28515625" style="1" bestFit="1" customWidth="1"/>
    <col min="11" max="11" width="11.42578125" style="1"/>
    <col min="12" max="12" width="11.42578125" style="125"/>
    <col min="13" max="16384" width="11.42578125" style="1"/>
  </cols>
  <sheetData>
    <row r="2" spans="2:12" ht="15.75">
      <c r="B2" s="59" t="s">
        <v>2417</v>
      </c>
      <c r="C2" s="60" t="s">
        <v>2623</v>
      </c>
      <c r="D2" s="60" t="s">
        <v>2624</v>
      </c>
      <c r="E2" s="60" t="s">
        <v>2423</v>
      </c>
      <c r="F2" s="60" t="s">
        <v>2424</v>
      </c>
    </row>
    <row r="3" spans="2:12" ht="24" thickBot="1">
      <c r="B3" s="61" t="s">
        <v>3</v>
      </c>
      <c r="C3" s="62">
        <f t="shared" ref="C3:C21" si="0">+VLOOKUP(B3,$I$3:$L$21,4,0)</f>
        <v>0.55086321290482132</v>
      </c>
      <c r="D3" s="62" t="e">
        <f>+VLOOKUP(B3,#REF!,4,0)</f>
        <v>#REF!</v>
      </c>
      <c r="E3" s="62" t="e">
        <f t="shared" ref="E3:E21" si="1">+D3-C3</f>
        <v>#REF!</v>
      </c>
      <c r="F3" s="63"/>
      <c r="I3" s="5" t="s">
        <v>3</v>
      </c>
      <c r="J3" s="5">
        <v>24544233852</v>
      </c>
      <c r="K3" s="5">
        <v>13520515518</v>
      </c>
      <c r="L3" s="126">
        <v>0.55086321290482132</v>
      </c>
    </row>
    <row r="4" spans="2:12" ht="24" thickBot="1">
      <c r="B4" s="64" t="s">
        <v>67</v>
      </c>
      <c r="C4" s="62">
        <f t="shared" si="0"/>
        <v>0.74070826410301838</v>
      </c>
      <c r="D4" s="62" t="e">
        <f>+VLOOKUP(B4,#REF!,4,0)</f>
        <v>#REF!</v>
      </c>
      <c r="E4" s="62" t="e">
        <f t="shared" si="1"/>
        <v>#REF!</v>
      </c>
      <c r="F4" s="66"/>
      <c r="I4" s="5" t="s">
        <v>9</v>
      </c>
      <c r="J4" s="5">
        <v>86820512</v>
      </c>
      <c r="K4" s="5">
        <v>38793441</v>
      </c>
      <c r="L4" s="126">
        <v>0.4468234534253841</v>
      </c>
    </row>
    <row r="5" spans="2:12" ht="24" thickBot="1">
      <c r="B5" s="64" t="s">
        <v>70</v>
      </c>
      <c r="C5" s="62">
        <f t="shared" si="0"/>
        <v>0.72262074656617792</v>
      </c>
      <c r="D5" s="62" t="e">
        <f>+VLOOKUP(B5,#REF!,4,0)</f>
        <v>#REF!</v>
      </c>
      <c r="E5" s="62" t="e">
        <f t="shared" si="1"/>
        <v>#REF!</v>
      </c>
      <c r="F5" s="66"/>
      <c r="I5" s="5" t="s">
        <v>11</v>
      </c>
      <c r="J5" s="5">
        <v>2226080447</v>
      </c>
      <c r="K5" s="5">
        <v>789043657</v>
      </c>
      <c r="L5" s="126">
        <v>0.35445424178778567</v>
      </c>
    </row>
    <row r="6" spans="2:12" ht="24" thickBot="1">
      <c r="B6" s="64" t="s">
        <v>72</v>
      </c>
      <c r="C6" s="62">
        <f t="shared" si="0"/>
        <v>0.61792420780100177</v>
      </c>
      <c r="D6" s="62" t="e">
        <f>+VLOOKUP(B6,#REF!,4,0)</f>
        <v>#REF!</v>
      </c>
      <c r="E6" s="62" t="e">
        <f t="shared" si="1"/>
        <v>#REF!</v>
      </c>
      <c r="F6" s="66"/>
      <c r="I6" s="5" t="s">
        <v>14</v>
      </c>
      <c r="J6" s="5">
        <v>3627005048</v>
      </c>
      <c r="K6" s="5">
        <v>2599921614</v>
      </c>
      <c r="L6" s="126">
        <v>0.7168232686727708</v>
      </c>
    </row>
    <row r="7" spans="2:12" ht="24" thickBot="1">
      <c r="B7" s="64" t="s">
        <v>34</v>
      </c>
      <c r="C7" s="62">
        <f t="shared" si="0"/>
        <v>0.6454809591392382</v>
      </c>
      <c r="D7" s="62" t="e">
        <f>+VLOOKUP(B7,#REF!,4,0)</f>
        <v>#REF!</v>
      </c>
      <c r="E7" s="62" t="e">
        <f t="shared" si="1"/>
        <v>#REF!</v>
      </c>
      <c r="F7" s="66"/>
      <c r="I7" s="5" t="s">
        <v>21</v>
      </c>
      <c r="J7" s="5">
        <v>9085004279</v>
      </c>
      <c r="K7" s="5">
        <v>6256189115</v>
      </c>
      <c r="L7" s="126">
        <v>0.68862808677605025</v>
      </c>
    </row>
    <row r="8" spans="2:12" ht="24" thickBot="1">
      <c r="B8" s="64" t="s">
        <v>14</v>
      </c>
      <c r="C8" s="62">
        <f t="shared" si="0"/>
        <v>0.7168232686727708</v>
      </c>
      <c r="D8" s="62" t="e">
        <f>+VLOOKUP(B8,#REF!,4,0)</f>
        <v>#REF!</v>
      </c>
      <c r="E8" s="62" t="e">
        <f t="shared" si="1"/>
        <v>#REF!</v>
      </c>
      <c r="F8" s="66"/>
      <c r="I8" s="5" t="s">
        <v>28</v>
      </c>
      <c r="J8" s="5">
        <v>294485727400</v>
      </c>
      <c r="K8" s="5">
        <v>207636292428</v>
      </c>
      <c r="L8" s="126">
        <v>0.70508100430268938</v>
      </c>
    </row>
    <row r="9" spans="2:12" ht="24" thickBot="1">
      <c r="B9" s="64" t="s">
        <v>52</v>
      </c>
      <c r="C9" s="62">
        <f t="shared" si="0"/>
        <v>0.60039902101591924</v>
      </c>
      <c r="D9" s="62" t="e">
        <f>+VLOOKUP(B9,#REF!,4,0)</f>
        <v>#REF!</v>
      </c>
      <c r="E9" s="62" t="e">
        <f t="shared" si="1"/>
        <v>#REF!</v>
      </c>
      <c r="F9" s="66"/>
      <c r="I9" s="5" t="s">
        <v>34</v>
      </c>
      <c r="J9" s="5">
        <v>12835992346</v>
      </c>
      <c r="K9" s="5">
        <v>8285388651</v>
      </c>
      <c r="L9" s="126">
        <v>0.6454809591392382</v>
      </c>
    </row>
    <row r="10" spans="2:12" ht="24" thickBot="1">
      <c r="B10" s="64" t="s">
        <v>11</v>
      </c>
      <c r="C10" s="62">
        <f t="shared" si="0"/>
        <v>0.35445424178778567</v>
      </c>
      <c r="D10" s="62" t="e">
        <f>+VLOOKUP(B10,#REF!,4,0)</f>
        <v>#REF!</v>
      </c>
      <c r="E10" s="62" t="e">
        <f t="shared" si="1"/>
        <v>#REF!</v>
      </c>
      <c r="F10" s="66"/>
      <c r="I10" s="5" t="s">
        <v>37</v>
      </c>
      <c r="J10" s="5">
        <v>959668586</v>
      </c>
      <c r="K10" s="5">
        <v>959667845</v>
      </c>
      <c r="L10" s="126">
        <v>0.99999922785843909</v>
      </c>
    </row>
    <row r="11" spans="2:12" ht="24" thickBot="1">
      <c r="B11" s="64" t="s">
        <v>9</v>
      </c>
      <c r="C11" s="62">
        <f t="shared" si="0"/>
        <v>0.4468234534253841</v>
      </c>
      <c r="D11" s="62" t="e">
        <f>+VLOOKUP(B11,#REF!,4,0)</f>
        <v>#REF!</v>
      </c>
      <c r="E11" s="62" t="e">
        <f t="shared" si="1"/>
        <v>#REF!</v>
      </c>
      <c r="F11" s="66"/>
      <c r="I11" s="5" t="s">
        <v>39</v>
      </c>
      <c r="J11" s="5">
        <v>756276425</v>
      </c>
      <c r="K11" s="5">
        <v>368746056</v>
      </c>
      <c r="L11" s="126">
        <v>0.48758105344881009</v>
      </c>
    </row>
    <row r="12" spans="2:12" ht="24" thickBot="1">
      <c r="B12" s="64" t="s">
        <v>78</v>
      </c>
      <c r="C12" s="62">
        <f t="shared" si="0"/>
        <v>0.86849489576339756</v>
      </c>
      <c r="D12" s="62" t="e">
        <f>+VLOOKUP(B12,#REF!,4,0)</f>
        <v>#REF!</v>
      </c>
      <c r="E12" s="62" t="e">
        <f t="shared" si="1"/>
        <v>#REF!</v>
      </c>
      <c r="F12" s="66"/>
      <c r="I12" s="5" t="s">
        <v>41</v>
      </c>
      <c r="J12" s="5">
        <v>99661107069</v>
      </c>
      <c r="K12" s="5">
        <v>69913699879</v>
      </c>
      <c r="L12" s="126">
        <v>0.70151438143864397</v>
      </c>
    </row>
    <row r="13" spans="2:12" ht="24" thickBot="1">
      <c r="B13" s="64" t="s">
        <v>64</v>
      </c>
      <c r="C13" s="62">
        <f t="shared" si="0"/>
        <v>0.62676481627463843</v>
      </c>
      <c r="D13" s="62" t="e">
        <f>+VLOOKUP(B13,#REF!,4,0)</f>
        <v>#REF!</v>
      </c>
      <c r="E13" s="62" t="e">
        <f t="shared" si="1"/>
        <v>#REF!</v>
      </c>
      <c r="F13" s="66"/>
      <c r="I13" s="5" t="s">
        <v>50</v>
      </c>
      <c r="J13" s="5">
        <v>241169970</v>
      </c>
      <c r="K13" s="5">
        <v>88368869</v>
      </c>
      <c r="L13" s="126">
        <v>0.36641738189874967</v>
      </c>
    </row>
    <row r="14" spans="2:12" ht="24" thickBot="1">
      <c r="B14" s="64" t="s">
        <v>21</v>
      </c>
      <c r="C14" s="62">
        <f t="shared" si="0"/>
        <v>0.68862808677605025</v>
      </c>
      <c r="D14" s="62" t="e">
        <f>+VLOOKUP(B14,#REF!,4,0)</f>
        <v>#REF!</v>
      </c>
      <c r="E14" s="62" t="e">
        <f t="shared" si="1"/>
        <v>#REF!</v>
      </c>
      <c r="F14" s="66"/>
      <c r="I14" s="5" t="s">
        <v>52</v>
      </c>
      <c r="J14" s="5">
        <v>151172361338</v>
      </c>
      <c r="K14" s="5">
        <v>90763737752</v>
      </c>
      <c r="L14" s="126">
        <v>0.60039902101591924</v>
      </c>
    </row>
    <row r="15" spans="2:12" ht="24" thickBot="1">
      <c r="B15" s="64" t="s">
        <v>28</v>
      </c>
      <c r="C15" s="62">
        <f t="shared" si="0"/>
        <v>0.70508100430268938</v>
      </c>
      <c r="D15" s="62" t="e">
        <f>+VLOOKUP(B15,#REF!,4,0)</f>
        <v>#REF!</v>
      </c>
      <c r="E15" s="62" t="e">
        <f t="shared" si="1"/>
        <v>#REF!</v>
      </c>
      <c r="F15" s="66"/>
      <c r="I15" s="5" t="s">
        <v>57</v>
      </c>
      <c r="J15" s="5">
        <v>128852830464</v>
      </c>
      <c r="K15" s="5">
        <v>123915539112</v>
      </c>
      <c r="L15" s="126">
        <v>0.96168270938076583</v>
      </c>
    </row>
    <row r="16" spans="2:12" ht="24" thickBot="1">
      <c r="B16" s="64" t="s">
        <v>39</v>
      </c>
      <c r="C16" s="62">
        <f t="shared" si="0"/>
        <v>0.48758105344881009</v>
      </c>
      <c r="D16" s="62" t="e">
        <f>+VLOOKUP(B16,#REF!,4,0)</f>
        <v>#REF!</v>
      </c>
      <c r="E16" s="62" t="e">
        <f t="shared" si="1"/>
        <v>#REF!</v>
      </c>
      <c r="F16" s="66"/>
      <c r="I16" s="5" t="s">
        <v>64</v>
      </c>
      <c r="J16" s="5">
        <v>1911301504</v>
      </c>
      <c r="K16" s="5">
        <v>1197936536</v>
      </c>
      <c r="L16" s="126">
        <v>0.62676481627463843</v>
      </c>
    </row>
    <row r="17" spans="2:12" ht="24" thickBot="1">
      <c r="B17" s="64" t="s">
        <v>50</v>
      </c>
      <c r="C17" s="62">
        <f t="shared" si="0"/>
        <v>0.36641738189874967</v>
      </c>
      <c r="D17" s="62" t="e">
        <f>+VLOOKUP(B17,#REF!,4,0)</f>
        <v>#REF!</v>
      </c>
      <c r="E17" s="62" t="e">
        <f t="shared" si="1"/>
        <v>#REF!</v>
      </c>
      <c r="F17" s="66"/>
      <c r="I17" s="5" t="s">
        <v>67</v>
      </c>
      <c r="J17" s="5">
        <v>130331422963</v>
      </c>
      <c r="K17" s="5">
        <v>96537562061</v>
      </c>
      <c r="L17" s="126">
        <v>0.74070826410301838</v>
      </c>
    </row>
    <row r="18" spans="2:12" ht="24" thickBot="1">
      <c r="B18" s="64" t="s">
        <v>80</v>
      </c>
      <c r="C18" s="62">
        <f t="shared" si="0"/>
        <v>0.6550420680158634</v>
      </c>
      <c r="D18" s="62" t="e">
        <f>+VLOOKUP(B18,#REF!,4,0)</f>
        <v>#REF!</v>
      </c>
      <c r="E18" s="62" t="e">
        <f t="shared" si="1"/>
        <v>#REF!</v>
      </c>
      <c r="F18" s="66"/>
      <c r="I18" s="5" t="s">
        <v>70</v>
      </c>
      <c r="J18" s="5">
        <v>1831050000</v>
      </c>
      <c r="K18" s="5">
        <v>1323154718</v>
      </c>
      <c r="L18" s="126">
        <v>0.72262074656617792</v>
      </c>
    </row>
    <row r="19" spans="2:12" ht="24" thickBot="1">
      <c r="B19" s="64" t="s">
        <v>37</v>
      </c>
      <c r="C19" s="62">
        <f t="shared" si="0"/>
        <v>0.99999922785843909</v>
      </c>
      <c r="D19" s="62" t="e">
        <f>+VLOOKUP(B19,#REF!,4,0)</f>
        <v>#REF!</v>
      </c>
      <c r="E19" s="62" t="e">
        <f t="shared" si="1"/>
        <v>#REF!</v>
      </c>
      <c r="F19" s="66"/>
      <c r="I19" s="5" t="s">
        <v>72</v>
      </c>
      <c r="J19" s="5">
        <v>68971272177</v>
      </c>
      <c r="K19" s="5">
        <v>42619018721</v>
      </c>
      <c r="L19" s="126">
        <v>0.61792420780100177</v>
      </c>
    </row>
    <row r="20" spans="2:12" ht="24" thickBot="1">
      <c r="B20" s="64" t="s">
        <v>41</v>
      </c>
      <c r="C20" s="62">
        <f t="shared" si="0"/>
        <v>0.70151438143864397</v>
      </c>
      <c r="D20" s="62" t="e">
        <f>+VLOOKUP(B20,#REF!,4,0)</f>
        <v>#REF!</v>
      </c>
      <c r="E20" s="62" t="e">
        <f t="shared" si="1"/>
        <v>#REF!</v>
      </c>
      <c r="F20" s="66"/>
      <c r="I20" s="5" t="s">
        <v>78</v>
      </c>
      <c r="J20" s="5">
        <v>69706800</v>
      </c>
      <c r="K20" s="5">
        <v>60540000</v>
      </c>
      <c r="L20" s="126">
        <v>0.86849489576339756</v>
      </c>
    </row>
    <row r="21" spans="2:12" ht="24" thickBot="1">
      <c r="B21" s="64" t="s">
        <v>57</v>
      </c>
      <c r="C21" s="62">
        <f t="shared" si="0"/>
        <v>0.96168270938076583</v>
      </c>
      <c r="D21" s="62" t="e">
        <f>+VLOOKUP(B21,#REF!,4,0)</f>
        <v>#REF!</v>
      </c>
      <c r="E21" s="62" t="e">
        <f t="shared" si="1"/>
        <v>#REF!</v>
      </c>
      <c r="F21" s="67"/>
      <c r="I21" s="5" t="s">
        <v>80</v>
      </c>
      <c r="J21" s="5">
        <v>193160762</v>
      </c>
      <c r="K21" s="5">
        <v>126528425</v>
      </c>
      <c r="L21" s="126">
        <v>0.6550420680158634</v>
      </c>
    </row>
  </sheetData>
  <sortState ref="B3:E21">
    <sortCondition descending="1" ref="E3:E21"/>
  </sortState>
  <conditionalFormatting sqref="L3:L21">
    <cfRule type="iconSet" priority="1">
      <iconSet iconSet="3TrafficLights2">
        <cfvo type="percent" val="0"/>
        <cfvo type="num" val="$H$6" gte="0"/>
        <cfvo type="num" val="$H$6"/>
      </iconSet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066DE-3C61-4113-9B17-2BE22ED4720D}">
  <sheetPr codeName="Hoja4"/>
  <dimension ref="A2:L24"/>
  <sheetViews>
    <sheetView workbookViewId="0">
      <selection activeCell="A5" sqref="A5"/>
    </sheetView>
  </sheetViews>
  <sheetFormatPr baseColWidth="10" defaultRowHeight="15"/>
  <cols>
    <col min="1" max="1" width="49.5703125" bestFit="1" customWidth="1"/>
    <col min="2" max="2" width="16.85546875" customWidth="1"/>
    <col min="3" max="3" width="29" customWidth="1"/>
    <col min="9" max="9" width="46.7109375" bestFit="1" customWidth="1"/>
  </cols>
  <sheetData>
    <row r="2" spans="1:12" ht="31.5">
      <c r="A2" s="59" t="s">
        <v>2417</v>
      </c>
      <c r="B2" s="58" t="s">
        <v>2434</v>
      </c>
      <c r="C2" s="60" t="s">
        <v>2433</v>
      </c>
      <c r="D2" s="60" t="s">
        <v>2423</v>
      </c>
      <c r="E2" s="60" t="s">
        <v>2424</v>
      </c>
    </row>
    <row r="3" spans="1:12" ht="24" thickBot="1">
      <c r="A3" s="61" t="s">
        <v>3</v>
      </c>
      <c r="B3" s="62">
        <f>+VLOOKUP(A3,$I$3:$L$24,4,0)</f>
        <v>0.7773976649492117</v>
      </c>
      <c r="C3" s="62" t="e">
        <f>+VLOOKUP(A3,#REF!,4,0)</f>
        <v>#REF!</v>
      </c>
      <c r="D3" s="62" t="e">
        <f>+C3-B3</f>
        <v>#REF!</v>
      </c>
      <c r="E3" s="63"/>
      <c r="I3" t="s">
        <v>2435</v>
      </c>
      <c r="J3" t="s">
        <v>2438</v>
      </c>
      <c r="K3" t="s">
        <v>2439</v>
      </c>
    </row>
    <row r="4" spans="1:12" ht="24" thickBot="1">
      <c r="A4" s="64" t="s">
        <v>9</v>
      </c>
      <c r="B4" s="62">
        <f t="shared" ref="B4:B22" si="0">+VLOOKUP(A4,$I$3:$L$24,4,0)</f>
        <v>0.46653257993194003</v>
      </c>
      <c r="C4" s="62" t="e">
        <f>+VLOOKUP(A4,#REF!,4,0)</f>
        <v>#REF!</v>
      </c>
      <c r="D4" s="62" t="e">
        <f t="shared" ref="D4:D21" si="1">+C4-B4</f>
        <v>#REF!</v>
      </c>
      <c r="E4" s="66"/>
      <c r="I4" t="s">
        <v>3</v>
      </c>
      <c r="J4">
        <v>26158774236</v>
      </c>
      <c r="K4">
        <v>20335770009</v>
      </c>
      <c r="L4" s="62">
        <f>+K4/J4</f>
        <v>0.7773976649492117</v>
      </c>
    </row>
    <row r="5" spans="1:12" ht="24" thickBot="1">
      <c r="A5" s="64" t="s">
        <v>11</v>
      </c>
      <c r="B5" s="62">
        <f t="shared" si="0"/>
        <v>0.65644005764499003</v>
      </c>
      <c r="C5" s="62" t="e">
        <f>+VLOOKUP(A5,#REF!,4,0)</f>
        <v>#REF!</v>
      </c>
      <c r="D5" s="62" t="e">
        <f t="shared" si="1"/>
        <v>#REF!</v>
      </c>
      <c r="E5" s="66"/>
      <c r="I5" t="s">
        <v>9</v>
      </c>
      <c r="J5">
        <v>88564565</v>
      </c>
      <c r="K5">
        <v>41318255</v>
      </c>
      <c r="L5" s="62">
        <f t="shared" ref="L5:L24" si="2">+K5/J5</f>
        <v>0.46653257993194003</v>
      </c>
    </row>
    <row r="6" spans="1:12" ht="24" thickBot="1">
      <c r="A6" s="64" t="s">
        <v>14</v>
      </c>
      <c r="B6" s="62">
        <f t="shared" si="0"/>
        <v>0.67786283421286131</v>
      </c>
      <c r="C6" s="62" t="e">
        <f>+VLOOKUP(A6,#REF!,4,0)</f>
        <v>#REF!</v>
      </c>
      <c r="D6" s="62" t="e">
        <f t="shared" si="1"/>
        <v>#REF!</v>
      </c>
      <c r="E6" s="66"/>
      <c r="I6" t="s">
        <v>11</v>
      </c>
      <c r="J6">
        <v>1090716122</v>
      </c>
      <c r="K6">
        <v>715989754</v>
      </c>
      <c r="L6" s="62">
        <f t="shared" si="2"/>
        <v>0.65644005764499003</v>
      </c>
    </row>
    <row r="7" spans="1:12" ht="24" thickBot="1">
      <c r="A7" s="64" t="s">
        <v>21</v>
      </c>
      <c r="B7" s="62">
        <f t="shared" si="0"/>
        <v>0.58218369656206093</v>
      </c>
      <c r="C7" s="62" t="e">
        <f>+VLOOKUP(A7,#REF!,4,0)</f>
        <v>#REF!</v>
      </c>
      <c r="D7" s="62" t="e">
        <f t="shared" si="1"/>
        <v>#REF!</v>
      </c>
      <c r="E7" s="66"/>
      <c r="I7" t="s">
        <v>14</v>
      </c>
      <c r="J7">
        <v>5084815088</v>
      </c>
      <c r="K7">
        <v>3446807167</v>
      </c>
      <c r="L7" s="62">
        <f t="shared" si="2"/>
        <v>0.67786283421286131</v>
      </c>
    </row>
    <row r="8" spans="1:12" ht="24" thickBot="1">
      <c r="A8" s="64" t="s">
        <v>28</v>
      </c>
      <c r="B8" s="62">
        <f t="shared" si="0"/>
        <v>0.73154034253190625</v>
      </c>
      <c r="C8" s="62" t="e">
        <f>+VLOOKUP(A8,#REF!,4,0)</f>
        <v>#REF!</v>
      </c>
      <c r="D8" s="62" t="e">
        <f t="shared" si="1"/>
        <v>#REF!</v>
      </c>
      <c r="E8" s="66"/>
      <c r="I8" t="s">
        <v>21</v>
      </c>
      <c r="J8">
        <v>10923740420</v>
      </c>
      <c r="K8">
        <v>6359623578</v>
      </c>
      <c r="L8" s="62">
        <f t="shared" si="2"/>
        <v>0.58218369656206093</v>
      </c>
    </row>
    <row r="9" spans="1:12" ht="24" thickBot="1">
      <c r="A9" s="64" t="s">
        <v>34</v>
      </c>
      <c r="B9" s="62">
        <f t="shared" si="0"/>
        <v>0.72479841040123416</v>
      </c>
      <c r="C9" s="62" t="e">
        <f>+VLOOKUP(A9,#REF!,4,0)</f>
        <v>#REF!</v>
      </c>
      <c r="D9" s="62" t="e">
        <f t="shared" si="1"/>
        <v>#REF!</v>
      </c>
      <c r="E9" s="66"/>
      <c r="I9" t="s">
        <v>28</v>
      </c>
      <c r="J9">
        <v>362326767144</v>
      </c>
      <c r="K9">
        <v>265056647345</v>
      </c>
      <c r="L9" s="62">
        <f t="shared" si="2"/>
        <v>0.73154034253190625</v>
      </c>
    </row>
    <row r="10" spans="1:12" ht="24" thickBot="1">
      <c r="A10" s="64" t="s">
        <v>37</v>
      </c>
      <c r="B10" s="62">
        <f t="shared" si="0"/>
        <v>0.99559288754912489</v>
      </c>
      <c r="C10" s="62" t="e">
        <f>+VLOOKUP(A10,#REF!,4,0)</f>
        <v>#REF!</v>
      </c>
      <c r="D10" s="62" t="e">
        <f t="shared" si="1"/>
        <v>#REF!</v>
      </c>
      <c r="E10" s="66"/>
      <c r="I10" t="s">
        <v>2425</v>
      </c>
      <c r="J10">
        <v>1119337155</v>
      </c>
      <c r="K10">
        <v>1114937155</v>
      </c>
      <c r="L10" s="62">
        <f t="shared" si="2"/>
        <v>0.99606910216430722</v>
      </c>
    </row>
    <row r="11" spans="1:12" ht="24" thickBot="1">
      <c r="A11" s="64" t="s">
        <v>39</v>
      </c>
      <c r="B11" s="62">
        <f t="shared" si="0"/>
        <v>0.80215468794184452</v>
      </c>
      <c r="C11" s="62" t="e">
        <f>+VLOOKUP(A11,#REF!,4,0)</f>
        <v>#REF!</v>
      </c>
      <c r="D11" s="62" t="e">
        <f t="shared" si="1"/>
        <v>#REF!</v>
      </c>
      <c r="E11" s="66"/>
      <c r="I11" t="s">
        <v>34</v>
      </c>
      <c r="J11">
        <v>11717307537</v>
      </c>
      <c r="K11">
        <v>8492685877</v>
      </c>
      <c r="L11" s="62">
        <f t="shared" si="2"/>
        <v>0.72479841040123416</v>
      </c>
    </row>
    <row r="12" spans="1:12" ht="24" thickBot="1">
      <c r="A12" s="64" t="s">
        <v>41</v>
      </c>
      <c r="B12" s="62">
        <f t="shared" si="0"/>
        <v>0.56209158627058775</v>
      </c>
      <c r="C12" s="62" t="e">
        <f>+VLOOKUP(A12,#REF!,4,0)</f>
        <v>#REF!</v>
      </c>
      <c r="D12" s="62" t="e">
        <f t="shared" si="1"/>
        <v>#REF!</v>
      </c>
      <c r="E12" s="66"/>
      <c r="I12" t="s">
        <v>37</v>
      </c>
      <c r="J12">
        <v>1004739509</v>
      </c>
      <c r="K12">
        <v>1000311509</v>
      </c>
      <c r="L12" s="62">
        <f t="shared" si="2"/>
        <v>0.99559288754912489</v>
      </c>
    </row>
    <row r="13" spans="1:12" ht="24" thickBot="1">
      <c r="A13" s="64" t="s">
        <v>50</v>
      </c>
      <c r="B13" s="62">
        <f t="shared" si="0"/>
        <v>0.57698203420720928</v>
      </c>
      <c r="C13" s="62" t="e">
        <f>+VLOOKUP(A13,#REF!,4,0)</f>
        <v>#REF!</v>
      </c>
      <c r="D13" s="62" t="e">
        <f t="shared" si="1"/>
        <v>#REF!</v>
      </c>
      <c r="E13" s="66"/>
      <c r="I13" t="s">
        <v>39</v>
      </c>
      <c r="J13">
        <v>7332383355</v>
      </c>
      <c r="K13">
        <v>5881705682</v>
      </c>
      <c r="L13" s="62">
        <f t="shared" si="2"/>
        <v>0.80215468794184452</v>
      </c>
    </row>
    <row r="14" spans="1:12" ht="24" thickBot="1">
      <c r="A14" s="64" t="s">
        <v>52</v>
      </c>
      <c r="B14" s="62">
        <f t="shared" si="0"/>
        <v>0.74784886448327181</v>
      </c>
      <c r="C14" s="62" t="e">
        <f>+VLOOKUP(A14,#REF!,4,0)</f>
        <v>#REF!</v>
      </c>
      <c r="D14" s="62" t="e">
        <f t="shared" si="1"/>
        <v>#REF!</v>
      </c>
      <c r="E14" s="66"/>
      <c r="I14" t="s">
        <v>41</v>
      </c>
      <c r="J14">
        <v>114336111000</v>
      </c>
      <c r="K14">
        <v>64267366000</v>
      </c>
      <c r="L14" s="62">
        <f t="shared" si="2"/>
        <v>0.56209158627058775</v>
      </c>
    </row>
    <row r="15" spans="1:12" ht="24" thickBot="1">
      <c r="A15" s="64" t="s">
        <v>57</v>
      </c>
      <c r="B15" s="62">
        <f t="shared" si="0"/>
        <v>0.82458159713168711</v>
      </c>
      <c r="C15" s="62" t="e">
        <f>+VLOOKUP(A15,#REF!,4,0)</f>
        <v>#REF!</v>
      </c>
      <c r="D15" s="62" t="e">
        <f t="shared" si="1"/>
        <v>#REF!</v>
      </c>
      <c r="E15" s="66"/>
      <c r="I15" t="s">
        <v>50</v>
      </c>
      <c r="J15">
        <v>114712778</v>
      </c>
      <c r="K15">
        <v>66187212</v>
      </c>
      <c r="L15" s="62">
        <f t="shared" si="2"/>
        <v>0.57698203420720928</v>
      </c>
    </row>
    <row r="16" spans="1:12" ht="24" thickBot="1">
      <c r="A16" s="64" t="s">
        <v>64</v>
      </c>
      <c r="B16" s="62">
        <f t="shared" si="0"/>
        <v>0.6073274729847592</v>
      </c>
      <c r="C16" s="62" t="e">
        <f>+VLOOKUP(A16,#REF!,4,0)</f>
        <v>#REF!</v>
      </c>
      <c r="D16" s="62" t="e">
        <f t="shared" si="1"/>
        <v>#REF!</v>
      </c>
      <c r="E16" s="66"/>
      <c r="I16" t="s">
        <v>52</v>
      </c>
      <c r="J16">
        <v>163000539842</v>
      </c>
      <c r="K16">
        <v>121899768631</v>
      </c>
      <c r="L16" s="62">
        <f t="shared" si="2"/>
        <v>0.74784886448327181</v>
      </c>
    </row>
    <row r="17" spans="1:12" ht="24" thickBot="1">
      <c r="A17" s="64" t="s">
        <v>67</v>
      </c>
      <c r="B17" s="62">
        <f t="shared" si="0"/>
        <v>0.81429838486038564</v>
      </c>
      <c r="C17" s="62" t="e">
        <f>+VLOOKUP(A17,#REF!,4,0)</f>
        <v>#REF!</v>
      </c>
      <c r="D17" s="62" t="e">
        <f t="shared" si="1"/>
        <v>#REF!</v>
      </c>
      <c r="E17" s="66"/>
      <c r="I17" t="s">
        <v>57</v>
      </c>
      <c r="J17">
        <v>166316406973</v>
      </c>
      <c r="K17">
        <v>137141448491</v>
      </c>
      <c r="L17" s="62">
        <f t="shared" si="2"/>
        <v>0.82458159713168711</v>
      </c>
    </row>
    <row r="18" spans="1:12" ht="24" thickBot="1">
      <c r="A18" s="64" t="s">
        <v>72</v>
      </c>
      <c r="B18" s="62">
        <f t="shared" si="0"/>
        <v>0.52881427701559192</v>
      </c>
      <c r="C18" s="62" t="e">
        <f>+VLOOKUP(A18,#REF!,4,0)</f>
        <v>#REF!</v>
      </c>
      <c r="D18" s="62" t="e">
        <f t="shared" si="1"/>
        <v>#REF!</v>
      </c>
      <c r="E18" s="66"/>
      <c r="I18" t="s">
        <v>64</v>
      </c>
      <c r="J18">
        <v>1461876751</v>
      </c>
      <c r="K18">
        <v>887837913</v>
      </c>
      <c r="L18" s="62">
        <f t="shared" si="2"/>
        <v>0.6073274729847592</v>
      </c>
    </row>
    <row r="19" spans="1:12" ht="24" thickBot="1">
      <c r="A19" s="64" t="s">
        <v>78</v>
      </c>
      <c r="B19" s="62">
        <f t="shared" si="0"/>
        <v>0.98350995998416957</v>
      </c>
      <c r="C19" s="62" t="e">
        <f>+VLOOKUP(A19,#REF!,4,0)</f>
        <v>#REF!</v>
      </c>
      <c r="D19" s="62" t="e">
        <f t="shared" si="1"/>
        <v>#REF!</v>
      </c>
      <c r="E19" s="66"/>
      <c r="I19" t="s">
        <v>67</v>
      </c>
      <c r="J19">
        <v>122648359708</v>
      </c>
      <c r="K19">
        <v>99872361216</v>
      </c>
      <c r="L19" s="62">
        <f t="shared" si="2"/>
        <v>0.81429838486038564</v>
      </c>
    </row>
    <row r="20" spans="1:12" ht="24" thickBot="1">
      <c r="A20" s="64" t="s">
        <v>70</v>
      </c>
      <c r="B20" s="62">
        <f t="shared" si="0"/>
        <v>0.598281898629066</v>
      </c>
      <c r="C20" s="62" t="e">
        <f>+VLOOKUP(A20,#REF!,4,0)</f>
        <v>#REF!</v>
      </c>
      <c r="D20" s="62" t="e">
        <f t="shared" si="1"/>
        <v>#REF!</v>
      </c>
      <c r="E20" s="66"/>
      <c r="I20" t="s">
        <v>70</v>
      </c>
      <c r="J20">
        <v>4598253359</v>
      </c>
      <c r="K20">
        <v>2751051750</v>
      </c>
      <c r="L20" s="62">
        <f t="shared" si="2"/>
        <v>0.598281898629066</v>
      </c>
    </row>
    <row r="21" spans="1:12" ht="24" thickBot="1">
      <c r="A21" s="64" t="s">
        <v>80</v>
      </c>
      <c r="B21" s="62">
        <f t="shared" si="0"/>
        <v>1.012436832507805</v>
      </c>
      <c r="C21" s="62" t="e">
        <f>+VLOOKUP(A21,#REF!,4,0)</f>
        <v>#REF!</v>
      </c>
      <c r="D21" s="62" t="e">
        <f t="shared" si="1"/>
        <v>#REF!</v>
      </c>
      <c r="E21" s="67"/>
      <c r="I21" t="s">
        <v>72</v>
      </c>
      <c r="J21">
        <v>107901909141</v>
      </c>
      <c r="K21">
        <v>57060070071</v>
      </c>
      <c r="L21" s="62">
        <f t="shared" si="2"/>
        <v>0.52881427701559192</v>
      </c>
    </row>
    <row r="22" spans="1:12" ht="16.5" thickBot="1">
      <c r="A22" s="64" t="s">
        <v>2425</v>
      </c>
      <c r="B22" s="62">
        <f t="shared" si="0"/>
        <v>0.99606910216430722</v>
      </c>
      <c r="C22" s="62" t="s">
        <v>166</v>
      </c>
      <c r="D22" s="62" t="s">
        <v>166</v>
      </c>
      <c r="E22" s="71" t="s">
        <v>2426</v>
      </c>
      <c r="I22" t="s">
        <v>78</v>
      </c>
      <c r="J22">
        <v>90964000</v>
      </c>
      <c r="K22">
        <v>89464000</v>
      </c>
      <c r="L22" s="62">
        <f t="shared" si="2"/>
        <v>0.98350995998416957</v>
      </c>
    </row>
    <row r="23" spans="1:12" ht="16.5" thickBot="1">
      <c r="I23" t="s">
        <v>80</v>
      </c>
      <c r="J23">
        <v>179387959</v>
      </c>
      <c r="K23">
        <v>181618977</v>
      </c>
      <c r="L23" s="62">
        <f t="shared" si="2"/>
        <v>1.012436832507805</v>
      </c>
    </row>
    <row r="24" spans="1:12" ht="16.5" thickBot="1">
      <c r="I24" t="s">
        <v>82</v>
      </c>
      <c r="J24">
        <v>1107495666642</v>
      </c>
      <c r="K24">
        <v>796662970592</v>
      </c>
      <c r="L24" s="62">
        <f t="shared" si="2"/>
        <v>0.7193373252714701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D2:L22"/>
  <sheetViews>
    <sheetView tabSelected="1" workbookViewId="0">
      <selection activeCell="D32" sqref="D32"/>
    </sheetView>
  </sheetViews>
  <sheetFormatPr baseColWidth="10" defaultColWidth="11.42578125" defaultRowHeight="15"/>
  <cols>
    <col min="1" max="2" width="11.42578125" style="1"/>
    <col min="3" max="3" width="4.7109375" style="1" customWidth="1"/>
    <col min="4" max="4" width="50.85546875" style="1" bestFit="1" customWidth="1"/>
    <col min="5" max="8" width="11.42578125" style="1"/>
    <col min="9" max="9" width="55.5703125" style="1" customWidth="1"/>
    <col min="10" max="16384" width="11.42578125" style="1"/>
  </cols>
  <sheetData>
    <row r="2" spans="4:12">
      <c r="D2" s="159" t="s">
        <v>2629</v>
      </c>
      <c r="E2" s="159"/>
      <c r="F2" s="159"/>
      <c r="G2" s="159"/>
    </row>
    <row r="4" spans="4:12">
      <c r="D4" s="129" t="s">
        <v>2630</v>
      </c>
    </row>
    <row r="5" spans="4:12">
      <c r="D5" s="129" t="s">
        <v>2631</v>
      </c>
    </row>
    <row r="6" spans="4:12">
      <c r="D6" s="129" t="s">
        <v>2632</v>
      </c>
    </row>
    <row r="7" spans="4:12">
      <c r="D7" s="129" t="s">
        <v>2633</v>
      </c>
    </row>
    <row r="8" spans="4:12">
      <c r="D8" s="129" t="s">
        <v>2634</v>
      </c>
      <c r="L8"/>
    </row>
    <row r="9" spans="4:12">
      <c r="D9" s="129" t="s">
        <v>2635</v>
      </c>
    </row>
    <row r="10" spans="4:12">
      <c r="D10" s="129" t="s">
        <v>2636</v>
      </c>
    </row>
    <row r="11" spans="4:12">
      <c r="D11" s="129" t="s">
        <v>2628</v>
      </c>
    </row>
    <row r="12" spans="4:12">
      <c r="D12" s="129" t="s">
        <v>2637</v>
      </c>
    </row>
    <row r="13" spans="4:12">
      <c r="D13" s="129" t="s">
        <v>2638</v>
      </c>
    </row>
    <row r="14" spans="4:12">
      <c r="D14" s="129" t="s">
        <v>2639</v>
      </c>
    </row>
    <row r="15" spans="4:12">
      <c r="D15" s="129" t="s">
        <v>2640</v>
      </c>
    </row>
    <row r="16" spans="4:12">
      <c r="D16" s="129" t="s">
        <v>2641</v>
      </c>
    </row>
    <row r="17" spans="4:4">
      <c r="D17" s="129" t="s">
        <v>2642</v>
      </c>
    </row>
    <row r="18" spans="4:4">
      <c r="D18" s="129" t="s">
        <v>2643</v>
      </c>
    </row>
    <row r="19" spans="4:4">
      <c r="D19" s="129" t="s">
        <v>2644</v>
      </c>
    </row>
    <row r="20" spans="4:4">
      <c r="D20" s="130" t="s">
        <v>2645</v>
      </c>
    </row>
    <row r="21" spans="4:4">
      <c r="D21" s="129" t="s">
        <v>2646</v>
      </c>
    </row>
    <row r="22" spans="4:4">
      <c r="D22" s="129" t="s">
        <v>2647</v>
      </c>
    </row>
  </sheetData>
  <mergeCells count="1">
    <mergeCell ref="D2:G2"/>
  </mergeCells>
  <hyperlinks>
    <hyperlink ref="D4" location="M.AGRICULTURA!A1" display="I. Ministerio de Agricultura" xr:uid="{509BFE6B-4A7F-4A5C-9B1E-806C0DA38F7B}"/>
    <hyperlink ref="D5" location="M.BBNN!A1" display="II. Ministerio de Bienes Nacionales" xr:uid="{9530A211-652A-4A2D-8678-9031B5E1A376}"/>
    <hyperlink ref="D6" location="'M.DEFENSA NACIONAL'!A1" display="III. Ministerio de Defensa Nacional" xr:uid="{F6F04A72-A66F-423C-959E-48FE4E432ADF}"/>
    <hyperlink ref="D7" location="'M.DESARROLLO SOCIAL'!A1" display="IV. Ministerio de Desarrollo Social" xr:uid="{237F8616-5D05-4C1A-BE31-FD7E68F0BD2C}"/>
    <hyperlink ref="D8" location="'M.ECONOMIA '!A1" display="V. Ministerio de Economía , Fomento y Turismo" xr:uid="{F5566521-7699-4076-8ADF-CD90605CC2DC}"/>
    <hyperlink ref="D9" location="M.EDUCACION!A1" display="VI. Ministerio de Educación" xr:uid="{E68C2BB7-5EEB-481E-9365-0B9255553168}"/>
    <hyperlink ref="D10" location="'M.JUSTICIA DDHH'!A1" display="VII. Ministerio de Justicia y Derechos Humanos" xr:uid="{94674308-0A73-4A94-AD4E-91FB097C84F5}"/>
    <hyperlink ref="D11" location="'M.DE LA MUJER Y EQUIDAD '!A1" display="VIII. Ministerio de la Mujer y la Equidad de Género" xr:uid="{32B97AFB-69AA-4A76-BB96-B75C37E0FDF5}"/>
    <hyperlink ref="D12" location="M.CULTURA!A1" display="IX. Ministerio de las Culturas, las Artes y el Patrimonio" xr:uid="{7B9BC14B-5C6A-4410-8AFA-65F096038BA9}"/>
    <hyperlink ref="D13" location="M.OOPP!A1" display="X. Ministerio de Obras Públicas" xr:uid="{12165391-2E1C-4DC7-913D-F7E49CEA3F7D}"/>
    <hyperlink ref="D14" location="'M.RELACIONES EXTERIORES'!A1" display="XI. Ministerio de Relaciones Exteriores" xr:uid="{6F477021-C05A-4FAA-9065-6E715C789835}"/>
    <hyperlink ref="D15" location="M.SALUD!A1" display="XII. Ministerio de Salud" xr:uid="{5E498C18-1948-4E3E-AF19-33C41E559447}"/>
    <hyperlink ref="D16" location="'M.TRABAJO Y PREV SOCIAL'!A1" display="XIII. Ministerio de Trabajo y Previsión Social" xr:uid="{66D7B61F-3351-40B9-A3B3-87EA9E486C6F}"/>
    <hyperlink ref="D17" location="'M.TRANSPORTE Y TELE'!A1" display="XIV. Ministerio de Transporte y Telecomunicaciones" xr:uid="{2D0B684F-F33A-4240-A6E1-8209FAF32438}"/>
    <hyperlink ref="D18" location="MINVU!A1" display="XV. Ministerio de Vivienda y Urbanismo" xr:uid="{9099E3E6-17EC-4631-AE4F-20064911D441}"/>
    <hyperlink ref="D19" location="M.DEPORTES!A1" display="XVI. Ministerio de Deportes" xr:uid="{57D93044-D111-4F14-B180-1E2E3177EFFD}"/>
    <hyperlink ref="D20" location="'M.MEDIO AMBIENTE'!A1" display="XVII. Ministerio de Medio Ambiente" xr:uid="{96B75F0E-7A43-43E7-BD6D-21B126747FFA}"/>
    <hyperlink ref="D21" location="'M.SECRETARIA GENERAL DE GOBIERN'!A1" display="XVIII. Ministerio Secretaría General de Gobierno" xr:uid="{F12BC855-B57B-45F2-B449-7AE238F4614D}"/>
    <hyperlink ref="D22" location="'M.INTERIOR Y SEGUIRIDAD PUBLIC'!A1" display="XIX. Ministerio del Interior y Seguridad Pública" xr:uid="{B4BA48C1-2A15-408E-AB87-3E7BC690409D}"/>
  </hyperlinks>
  <pageMargins left="0.7" right="0.7" top="0.75" bottom="0.75" header="0.3" footer="0.3"/>
  <pageSetup paperSize="9" scale="7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385D3-1EB5-49C2-8652-F187BB05EE9D}">
  <sheetPr codeName="Hoja5"/>
  <dimension ref="A1:P22"/>
  <sheetViews>
    <sheetView workbookViewId="0">
      <selection activeCell="B25" sqref="B25"/>
    </sheetView>
  </sheetViews>
  <sheetFormatPr baseColWidth="10" defaultRowHeight="15"/>
  <cols>
    <col min="1" max="1" width="11.5703125" customWidth="1"/>
    <col min="3" max="3" width="18.85546875" bestFit="1" customWidth="1"/>
    <col min="5" max="5" width="18.42578125" bestFit="1" customWidth="1"/>
    <col min="6" max="6" width="17" bestFit="1" customWidth="1"/>
    <col min="12" max="12" width="49.5703125" bestFit="1" customWidth="1"/>
    <col min="13" max="13" width="18.7109375" customWidth="1"/>
    <col min="14" max="14" width="23" customWidth="1"/>
  </cols>
  <sheetData>
    <row r="1" spans="1:16" ht="31.5">
      <c r="A1" s="40" t="s">
        <v>2417</v>
      </c>
      <c r="B1" s="40" t="s">
        <v>2418</v>
      </c>
      <c r="C1" s="39" t="s">
        <v>2419</v>
      </c>
      <c r="D1" s="39" t="s">
        <v>2420</v>
      </c>
      <c r="E1" s="40" t="s">
        <v>2421</v>
      </c>
      <c r="F1" s="40" t="s">
        <v>2422</v>
      </c>
      <c r="G1" s="39" t="s">
        <v>2420</v>
      </c>
      <c r="H1" s="40" t="s">
        <v>2423</v>
      </c>
      <c r="I1" s="39" t="s">
        <v>2424</v>
      </c>
      <c r="L1" s="59" t="s">
        <v>2417</v>
      </c>
      <c r="M1" s="58" t="s">
        <v>2433</v>
      </c>
      <c r="N1" s="58" t="s">
        <v>2434</v>
      </c>
      <c r="O1" s="60" t="s">
        <v>2423</v>
      </c>
      <c r="P1" s="60" t="s">
        <v>2424</v>
      </c>
    </row>
    <row r="2" spans="1:16" ht="24" thickBot="1">
      <c r="A2" s="41" t="s">
        <v>3</v>
      </c>
      <c r="B2" s="42" t="e">
        <f>+VLOOKUP(A2,#REF!,2,0)</f>
        <v>#REF!</v>
      </c>
      <c r="C2" s="42" t="e">
        <f>+VLOOKUP(A2,#REF!,3,0)</f>
        <v>#REF!</v>
      </c>
      <c r="D2" s="43" t="e">
        <f t="shared" ref="D2:D20" si="0">+C2/B2</f>
        <v>#REF!</v>
      </c>
      <c r="E2" s="42">
        <v>26158774236</v>
      </c>
      <c r="F2" s="42">
        <v>17417585987</v>
      </c>
      <c r="G2" s="43">
        <v>0.665841060818122</v>
      </c>
      <c r="H2" s="43" t="e">
        <f t="shared" ref="H2:H20" si="1">+D2-G2</f>
        <v>#REF!</v>
      </c>
      <c r="I2" s="44" t="e">
        <f t="shared" ref="I2:I20" si="2">+IF(D2&gt;G2,2,1)</f>
        <v>#REF!</v>
      </c>
      <c r="L2" s="61" t="s">
        <v>3</v>
      </c>
      <c r="M2" s="62" t="e">
        <f>+VLOOKUP(L2,$A$1:$D$22,4,0)</f>
        <v>#REF!</v>
      </c>
      <c r="N2" s="62">
        <f>+VLOOKUP(L2,$A$1:$I$22,7,0)</f>
        <v>0.665841060818122</v>
      </c>
      <c r="O2" s="62" t="e">
        <f>+M2-N2</f>
        <v>#REF!</v>
      </c>
      <c r="P2" s="63"/>
    </row>
    <row r="3" spans="1:16" ht="24" thickBot="1">
      <c r="A3" s="41" t="s">
        <v>9</v>
      </c>
      <c r="B3" s="42" t="e">
        <f>+VLOOKUP(A3,#REF!,2,0)</f>
        <v>#REF!</v>
      </c>
      <c r="C3" s="42" t="e">
        <f>+VLOOKUP(A3,#REF!,3,0)</f>
        <v>#REF!</v>
      </c>
      <c r="D3" s="43" t="e">
        <f t="shared" si="0"/>
        <v>#REF!</v>
      </c>
      <c r="E3" s="42">
        <v>88564565</v>
      </c>
      <c r="F3" s="42">
        <v>33154529</v>
      </c>
      <c r="G3" s="43">
        <v>0.37435433686147501</v>
      </c>
      <c r="H3" s="43" t="e">
        <f t="shared" si="1"/>
        <v>#REF!</v>
      </c>
      <c r="I3" s="44" t="e">
        <f t="shared" si="2"/>
        <v>#REF!</v>
      </c>
      <c r="L3" s="64" t="s">
        <v>9</v>
      </c>
      <c r="M3" s="62" t="e">
        <f t="shared" ref="M3:M21" si="3">+VLOOKUP(L3,$A$1:$D$22,4,0)</f>
        <v>#REF!</v>
      </c>
      <c r="N3" s="65">
        <v>0.35</v>
      </c>
      <c r="O3" s="62" t="e">
        <f t="shared" ref="O3:O20" si="4">+M3-N3</f>
        <v>#REF!</v>
      </c>
      <c r="P3" s="66"/>
    </row>
    <row r="4" spans="1:16" ht="24" thickBot="1">
      <c r="A4" s="41" t="s">
        <v>11</v>
      </c>
      <c r="B4" s="42" t="e">
        <f>+VLOOKUP(A4,#REF!,2,0)</f>
        <v>#REF!</v>
      </c>
      <c r="C4" s="42" t="e">
        <f>+VLOOKUP(A4,#REF!,3,0)</f>
        <v>#REF!</v>
      </c>
      <c r="D4" s="43" t="e">
        <f t="shared" si="0"/>
        <v>#REF!</v>
      </c>
      <c r="E4" s="42">
        <v>1090716122</v>
      </c>
      <c r="F4" s="42">
        <v>637296968</v>
      </c>
      <c r="G4" s="43">
        <v>0.58429224171676819</v>
      </c>
      <c r="H4" s="43" t="e">
        <f t="shared" si="1"/>
        <v>#REF!</v>
      </c>
      <c r="I4" s="44" t="e">
        <f t="shared" si="2"/>
        <v>#REF!</v>
      </c>
      <c r="L4" s="64" t="s">
        <v>11</v>
      </c>
      <c r="M4" s="62" t="e">
        <f t="shared" si="3"/>
        <v>#REF!</v>
      </c>
      <c r="N4" s="65">
        <v>0.51</v>
      </c>
      <c r="O4" s="62" t="e">
        <f t="shared" si="4"/>
        <v>#REF!</v>
      </c>
      <c r="P4" s="66"/>
    </row>
    <row r="5" spans="1:16" ht="24" thickBot="1">
      <c r="A5" s="41" t="s">
        <v>14</v>
      </c>
      <c r="B5" s="42" t="e">
        <f>+VLOOKUP(A5,#REF!,2,0)</f>
        <v>#REF!</v>
      </c>
      <c r="C5" s="42" t="e">
        <f>+VLOOKUP(A5,#REF!,3,0)</f>
        <v>#REF!</v>
      </c>
      <c r="D5" s="43" t="e">
        <f t="shared" si="0"/>
        <v>#REF!</v>
      </c>
      <c r="E5" s="42">
        <v>5084815088</v>
      </c>
      <c r="F5" s="42">
        <v>3113542753</v>
      </c>
      <c r="G5" s="43">
        <v>0.61232172637857785</v>
      </c>
      <c r="H5" s="43" t="e">
        <f t="shared" si="1"/>
        <v>#REF!</v>
      </c>
      <c r="I5" s="44" t="e">
        <f t="shared" si="2"/>
        <v>#REF!</v>
      </c>
      <c r="L5" s="64" t="s">
        <v>14</v>
      </c>
      <c r="M5" s="62" t="e">
        <f t="shared" si="3"/>
        <v>#REF!</v>
      </c>
      <c r="N5" s="65">
        <v>0.51</v>
      </c>
      <c r="O5" s="62" t="e">
        <f t="shared" si="4"/>
        <v>#REF!</v>
      </c>
      <c r="P5" s="66"/>
    </row>
    <row r="6" spans="1:16" ht="24" thickBot="1">
      <c r="A6" s="69" t="s">
        <v>21</v>
      </c>
      <c r="B6" s="42" t="e">
        <f>+VLOOKUP(A6,#REF!,2,0)</f>
        <v>#REF!</v>
      </c>
      <c r="C6" s="42" t="e">
        <f>+VLOOKUP(A6,#REF!,3,0)</f>
        <v>#REF!</v>
      </c>
      <c r="D6" s="43" t="e">
        <f t="shared" si="0"/>
        <v>#REF!</v>
      </c>
      <c r="E6" s="42">
        <v>10923740420</v>
      </c>
      <c r="F6" s="42">
        <v>4965156058</v>
      </c>
      <c r="G6" s="43">
        <v>0.4545289312174996</v>
      </c>
      <c r="H6" s="43" t="e">
        <f t="shared" si="1"/>
        <v>#REF!</v>
      </c>
      <c r="I6" s="44" t="e">
        <f t="shared" si="2"/>
        <v>#REF!</v>
      </c>
      <c r="L6" s="64" t="s">
        <v>21</v>
      </c>
      <c r="M6" s="62" t="e">
        <f t="shared" si="3"/>
        <v>#REF!</v>
      </c>
      <c r="N6" s="65">
        <v>0.44</v>
      </c>
      <c r="O6" s="62" t="e">
        <f t="shared" si="4"/>
        <v>#REF!</v>
      </c>
      <c r="P6" s="66"/>
    </row>
    <row r="7" spans="1:16" ht="24" thickBot="1">
      <c r="A7" s="69" t="s">
        <v>28</v>
      </c>
      <c r="B7" s="42" t="e">
        <f>+VLOOKUP(A7,#REF!,2,0)</f>
        <v>#REF!</v>
      </c>
      <c r="C7" s="42" t="e">
        <f>+VLOOKUP(A7,#REF!,3,0)</f>
        <v>#REF!</v>
      </c>
      <c r="D7" s="43" t="e">
        <f t="shared" si="0"/>
        <v>#REF!</v>
      </c>
      <c r="E7" s="42">
        <v>362326767144</v>
      </c>
      <c r="F7" s="42">
        <v>230963415770</v>
      </c>
      <c r="G7" s="43">
        <v>0.63744508193679195</v>
      </c>
      <c r="H7" s="43" t="e">
        <f t="shared" si="1"/>
        <v>#REF!</v>
      </c>
      <c r="I7" s="44" t="e">
        <f t="shared" si="2"/>
        <v>#REF!</v>
      </c>
      <c r="L7" s="64" t="s">
        <v>28</v>
      </c>
      <c r="M7" s="62" t="e">
        <f t="shared" si="3"/>
        <v>#REF!</v>
      </c>
      <c r="N7" s="65">
        <v>0.56000000000000005</v>
      </c>
      <c r="O7" s="62" t="e">
        <f t="shared" si="4"/>
        <v>#REF!</v>
      </c>
      <c r="P7" s="66"/>
    </row>
    <row r="8" spans="1:16" ht="24" thickBot="1">
      <c r="A8" s="69" t="s">
        <v>34</v>
      </c>
      <c r="B8" s="42" t="e">
        <f>+VLOOKUP(A8,#REF!,2,0)</f>
        <v>#REF!</v>
      </c>
      <c r="C8" s="42" t="e">
        <f>+VLOOKUP(A8,#REF!,3,0)</f>
        <v>#REF!</v>
      </c>
      <c r="D8" s="43" t="e">
        <f t="shared" si="0"/>
        <v>#REF!</v>
      </c>
      <c r="E8" s="42">
        <v>11717307537</v>
      </c>
      <c r="F8" s="42">
        <v>7631685640</v>
      </c>
      <c r="G8" s="43">
        <v>0.65131734538000796</v>
      </c>
      <c r="H8" s="43" t="e">
        <f t="shared" si="1"/>
        <v>#REF!</v>
      </c>
      <c r="I8" s="44" t="e">
        <f t="shared" si="2"/>
        <v>#REF!</v>
      </c>
      <c r="L8" s="64" t="s">
        <v>34</v>
      </c>
      <c r="M8" s="62" t="e">
        <f t="shared" si="3"/>
        <v>#REF!</v>
      </c>
      <c r="N8" s="65">
        <v>0.59</v>
      </c>
      <c r="O8" s="62" t="e">
        <f t="shared" si="4"/>
        <v>#REF!</v>
      </c>
      <c r="P8" s="66"/>
    </row>
    <row r="9" spans="1:16" ht="24" thickBot="1">
      <c r="A9" s="69" t="s">
        <v>37</v>
      </c>
      <c r="B9" s="42" t="e">
        <f>+VLOOKUP(A9,#REF!,2,0)</f>
        <v>#REF!</v>
      </c>
      <c r="C9" s="42" t="e">
        <f>+VLOOKUP(A9,#REF!,3,0)</f>
        <v>#REF!</v>
      </c>
      <c r="D9" s="43" t="e">
        <f t="shared" si="0"/>
        <v>#REF!</v>
      </c>
      <c r="E9" s="42">
        <v>1004739509</v>
      </c>
      <c r="F9" s="42">
        <v>1000311509</v>
      </c>
      <c r="G9" s="43">
        <v>0.99559288754912489</v>
      </c>
      <c r="H9" s="43" t="e">
        <f t="shared" si="1"/>
        <v>#REF!</v>
      </c>
      <c r="I9" s="44" t="e">
        <f t="shared" si="2"/>
        <v>#REF!</v>
      </c>
      <c r="L9" s="64" t="s">
        <v>37</v>
      </c>
      <c r="M9" s="62" t="e">
        <f t="shared" si="3"/>
        <v>#REF!</v>
      </c>
      <c r="N9" s="65">
        <v>0.93</v>
      </c>
      <c r="O9" s="62" t="e">
        <f t="shared" si="4"/>
        <v>#REF!</v>
      </c>
      <c r="P9" s="66"/>
    </row>
    <row r="10" spans="1:16" ht="24" thickBot="1">
      <c r="A10" s="69" t="s">
        <v>39</v>
      </c>
      <c r="B10" s="42" t="e">
        <f>+VLOOKUP(A10,#REF!,2,0)</f>
        <v>#REF!</v>
      </c>
      <c r="C10" s="42" t="e">
        <f>+VLOOKUP(A10,#REF!,3,0)</f>
        <v>#REF!</v>
      </c>
      <c r="D10" s="43" t="e">
        <f t="shared" si="0"/>
        <v>#REF!</v>
      </c>
      <c r="E10" s="42">
        <v>7332383355</v>
      </c>
      <c r="F10" s="42">
        <v>5271590783</v>
      </c>
      <c r="G10" s="43">
        <v>0.71894642270787268</v>
      </c>
      <c r="H10" s="43" t="e">
        <f t="shared" si="1"/>
        <v>#REF!</v>
      </c>
      <c r="I10" s="44" t="e">
        <f t="shared" si="2"/>
        <v>#REF!</v>
      </c>
      <c r="L10" s="64" t="s">
        <v>39</v>
      </c>
      <c r="M10" s="62" t="e">
        <f t="shared" si="3"/>
        <v>#REF!</v>
      </c>
      <c r="N10" s="65">
        <v>0.61</v>
      </c>
      <c r="O10" s="62" t="e">
        <f t="shared" si="4"/>
        <v>#REF!</v>
      </c>
      <c r="P10" s="66"/>
    </row>
    <row r="11" spans="1:16" ht="24" thickBot="1">
      <c r="A11" s="69" t="s">
        <v>41</v>
      </c>
      <c r="B11" s="42" t="e">
        <f>+VLOOKUP(A11,#REF!,2,0)</f>
        <v>#REF!</v>
      </c>
      <c r="C11" s="42" t="e">
        <f>+VLOOKUP(A11,#REF!,3,0)</f>
        <v>#REF!</v>
      </c>
      <c r="D11" s="43" t="e">
        <f t="shared" si="0"/>
        <v>#REF!</v>
      </c>
      <c r="E11" s="42">
        <v>114336111000</v>
      </c>
      <c r="F11" s="42">
        <v>55013067000</v>
      </c>
      <c r="G11" s="43">
        <v>0.48115216197969163</v>
      </c>
      <c r="H11" s="43" t="e">
        <f t="shared" si="1"/>
        <v>#REF!</v>
      </c>
      <c r="I11" s="44" t="e">
        <f t="shared" si="2"/>
        <v>#REF!</v>
      </c>
      <c r="L11" s="64" t="s">
        <v>41</v>
      </c>
      <c r="M11" s="62" t="e">
        <f t="shared" si="3"/>
        <v>#REF!</v>
      </c>
      <c r="N11" s="65">
        <v>0.42</v>
      </c>
      <c r="O11" s="62" t="e">
        <f t="shared" si="4"/>
        <v>#REF!</v>
      </c>
      <c r="P11" s="66"/>
    </row>
    <row r="12" spans="1:16" ht="24" thickBot="1">
      <c r="A12" s="69" t="s">
        <v>50</v>
      </c>
      <c r="B12" s="42" t="e">
        <f>+VLOOKUP(A12,#REF!,2,0)</f>
        <v>#REF!</v>
      </c>
      <c r="C12" s="42" t="e">
        <f>+VLOOKUP(A12,#REF!,3,0)</f>
        <v>#REF!</v>
      </c>
      <c r="D12" s="43" t="e">
        <f t="shared" si="0"/>
        <v>#REF!</v>
      </c>
      <c r="E12" s="42">
        <v>114712778</v>
      </c>
      <c r="F12" s="42">
        <v>57608593</v>
      </c>
      <c r="G12" s="43">
        <v>0.50219856936949081</v>
      </c>
      <c r="H12" s="43" t="e">
        <f t="shared" si="1"/>
        <v>#REF!</v>
      </c>
      <c r="I12" s="44" t="e">
        <f t="shared" si="2"/>
        <v>#REF!</v>
      </c>
      <c r="L12" s="64" t="s">
        <v>50</v>
      </c>
      <c r="M12" s="62" t="e">
        <f t="shared" si="3"/>
        <v>#REF!</v>
      </c>
      <c r="N12" s="65">
        <v>0.46</v>
      </c>
      <c r="O12" s="62" t="e">
        <f t="shared" si="4"/>
        <v>#REF!</v>
      </c>
      <c r="P12" s="66"/>
    </row>
    <row r="13" spans="1:16" ht="24" thickBot="1">
      <c r="A13" s="69" t="s">
        <v>52</v>
      </c>
      <c r="B13" s="42" t="e">
        <f>+VLOOKUP(A13,#REF!,2,0)</f>
        <v>#REF!</v>
      </c>
      <c r="C13" s="42" t="e">
        <f>+VLOOKUP(A13,#REF!,3,0)</f>
        <v>#REF!</v>
      </c>
      <c r="D13" s="43" t="e">
        <f t="shared" si="0"/>
        <v>#REF!</v>
      </c>
      <c r="E13" s="42">
        <v>163000539842</v>
      </c>
      <c r="F13" s="42">
        <v>111656752839</v>
      </c>
      <c r="G13" s="43">
        <v>0.68500848492422994</v>
      </c>
      <c r="H13" s="43" t="e">
        <f t="shared" si="1"/>
        <v>#REF!</v>
      </c>
      <c r="I13" s="44" t="e">
        <f t="shared" si="2"/>
        <v>#REF!</v>
      </c>
      <c r="L13" s="64" t="s">
        <v>52</v>
      </c>
      <c r="M13" s="62" t="e">
        <f t="shared" si="3"/>
        <v>#REF!</v>
      </c>
      <c r="N13" s="65">
        <v>0.5</v>
      </c>
      <c r="O13" s="62" t="e">
        <f t="shared" si="4"/>
        <v>#REF!</v>
      </c>
      <c r="P13" s="66"/>
    </row>
    <row r="14" spans="1:16" ht="24" thickBot="1">
      <c r="A14" s="69" t="s">
        <v>57</v>
      </c>
      <c r="B14" s="42" t="e">
        <f>+VLOOKUP(A14,#REF!,2,0)</f>
        <v>#REF!</v>
      </c>
      <c r="C14" s="42" t="e">
        <f>+VLOOKUP(A14,#REF!,3,0)</f>
        <v>#REF!</v>
      </c>
      <c r="D14" s="43" t="e">
        <f t="shared" si="0"/>
        <v>#REF!</v>
      </c>
      <c r="E14" s="42">
        <v>166316406973</v>
      </c>
      <c r="F14" s="42">
        <v>123646676978</v>
      </c>
      <c r="G14" s="43">
        <v>0.74344244941554649</v>
      </c>
      <c r="H14" s="43" t="e">
        <f t="shared" si="1"/>
        <v>#REF!</v>
      </c>
      <c r="I14" s="44" t="e">
        <f t="shared" si="2"/>
        <v>#REF!</v>
      </c>
      <c r="L14" s="64" t="s">
        <v>57</v>
      </c>
      <c r="M14" s="62" t="e">
        <f t="shared" si="3"/>
        <v>#REF!</v>
      </c>
      <c r="N14" s="65">
        <v>0.66</v>
      </c>
      <c r="O14" s="62" t="e">
        <f t="shared" si="4"/>
        <v>#REF!</v>
      </c>
      <c r="P14" s="66"/>
    </row>
    <row r="15" spans="1:16" ht="24" thickBot="1">
      <c r="A15" s="69" t="s">
        <v>64</v>
      </c>
      <c r="B15" s="42" t="e">
        <f>+VLOOKUP(A15,#REF!,2,0)</f>
        <v>#REF!</v>
      </c>
      <c r="C15" s="42" t="e">
        <f>+VLOOKUP(A15,#REF!,3,0)</f>
        <v>#REF!</v>
      </c>
      <c r="D15" s="43" t="e">
        <f t="shared" si="0"/>
        <v>#REF!</v>
      </c>
      <c r="E15" s="42">
        <v>1461876751</v>
      </c>
      <c r="F15" s="42">
        <v>778221792</v>
      </c>
      <c r="G15" s="43">
        <v>0.53234432483289418</v>
      </c>
      <c r="H15" s="43" t="e">
        <f t="shared" si="1"/>
        <v>#REF!</v>
      </c>
      <c r="I15" s="44" t="e">
        <f t="shared" si="2"/>
        <v>#REF!</v>
      </c>
      <c r="L15" s="64" t="s">
        <v>64</v>
      </c>
      <c r="M15" s="62" t="e">
        <f t="shared" si="3"/>
        <v>#REF!</v>
      </c>
      <c r="N15" s="65">
        <v>0.45</v>
      </c>
      <c r="O15" s="62" t="e">
        <f t="shared" si="4"/>
        <v>#REF!</v>
      </c>
      <c r="P15" s="66"/>
    </row>
    <row r="16" spans="1:16" ht="24" thickBot="1">
      <c r="A16" s="69" t="s">
        <v>67</v>
      </c>
      <c r="B16" s="42" t="e">
        <f>+VLOOKUP(A16,#REF!,2,0)</f>
        <v>#REF!</v>
      </c>
      <c r="C16" s="42" t="e">
        <f>+VLOOKUP(A16,#REF!,3,0)</f>
        <v>#REF!</v>
      </c>
      <c r="D16" s="43" t="e">
        <f t="shared" si="0"/>
        <v>#REF!</v>
      </c>
      <c r="E16" s="42">
        <v>122648359708</v>
      </c>
      <c r="F16" s="42">
        <v>90627374714</v>
      </c>
      <c r="G16" s="43">
        <v>0.73892039754762928</v>
      </c>
      <c r="H16" s="43" t="e">
        <f t="shared" si="1"/>
        <v>#REF!</v>
      </c>
      <c r="I16" s="44" t="e">
        <f t="shared" si="2"/>
        <v>#REF!</v>
      </c>
      <c r="L16" s="64" t="s">
        <v>67</v>
      </c>
      <c r="M16" s="62" t="e">
        <f t="shared" si="3"/>
        <v>#REF!</v>
      </c>
      <c r="N16" s="65">
        <v>0.67</v>
      </c>
      <c r="O16" s="62" t="e">
        <f t="shared" si="4"/>
        <v>#REF!</v>
      </c>
      <c r="P16" s="66"/>
    </row>
    <row r="17" spans="1:16" ht="24" thickBot="1">
      <c r="A17" s="69" t="s">
        <v>72</v>
      </c>
      <c r="B17" s="42" t="e">
        <f>+VLOOKUP(A17,#REF!,2,0)</f>
        <v>#REF!</v>
      </c>
      <c r="C17" s="42" t="e">
        <f>+VLOOKUP(A17,#REF!,3,0)</f>
        <v>#REF!</v>
      </c>
      <c r="D17" s="43" t="e">
        <f t="shared" si="0"/>
        <v>#REF!</v>
      </c>
      <c r="E17" s="42">
        <v>107901909141</v>
      </c>
      <c r="F17" s="42">
        <v>53409990474</v>
      </c>
      <c r="G17" s="43">
        <v>0.49498651969361268</v>
      </c>
      <c r="H17" s="43" t="e">
        <f t="shared" si="1"/>
        <v>#REF!</v>
      </c>
      <c r="I17" s="44" t="e">
        <f t="shared" si="2"/>
        <v>#REF!</v>
      </c>
      <c r="L17" s="64" t="s">
        <v>72</v>
      </c>
      <c r="M17" s="62" t="e">
        <f t="shared" si="3"/>
        <v>#REF!</v>
      </c>
      <c r="N17" s="65">
        <v>0.45</v>
      </c>
      <c r="O17" s="62" t="e">
        <f t="shared" si="4"/>
        <v>#REF!</v>
      </c>
      <c r="P17" s="66"/>
    </row>
    <row r="18" spans="1:16" ht="24" thickBot="1">
      <c r="A18" s="69" t="s">
        <v>78</v>
      </c>
      <c r="B18" s="42" t="e">
        <f>+VLOOKUP(A18,#REF!,2,0)</f>
        <v>#REF!</v>
      </c>
      <c r="C18" s="42" t="e">
        <f>+VLOOKUP(A18,#REF!,3,0)</f>
        <v>#REF!</v>
      </c>
      <c r="D18" s="43" t="e">
        <f t="shared" si="0"/>
        <v>#REF!</v>
      </c>
      <c r="E18" s="42">
        <v>90964000</v>
      </c>
      <c r="F18" s="42">
        <v>79028000</v>
      </c>
      <c r="G18" s="43">
        <v>0.86878325491403197</v>
      </c>
      <c r="H18" s="43" t="e">
        <f t="shared" si="1"/>
        <v>#REF!</v>
      </c>
      <c r="I18" s="44" t="e">
        <f t="shared" si="2"/>
        <v>#REF!</v>
      </c>
      <c r="L18" s="64" t="s">
        <v>78</v>
      </c>
      <c r="M18" s="62" t="e">
        <f t="shared" si="3"/>
        <v>#REF!</v>
      </c>
      <c r="N18" s="65">
        <v>0.81</v>
      </c>
      <c r="O18" s="62" t="e">
        <f t="shared" si="4"/>
        <v>#REF!</v>
      </c>
      <c r="P18" s="66"/>
    </row>
    <row r="19" spans="1:16" ht="24" thickBot="1">
      <c r="A19" s="69" t="s">
        <v>70</v>
      </c>
      <c r="B19" s="42" t="e">
        <f>+VLOOKUP(A19,#REF!,2,0)</f>
        <v>#REF!</v>
      </c>
      <c r="C19" s="42" t="e">
        <f>+VLOOKUP(A19,#REF!,3,0)</f>
        <v>#REF!</v>
      </c>
      <c r="D19" s="43" t="e">
        <f t="shared" si="0"/>
        <v>#REF!</v>
      </c>
      <c r="E19" s="42">
        <v>4598253359</v>
      </c>
      <c r="F19" s="42">
        <v>2654986404</v>
      </c>
      <c r="G19" s="43">
        <v>0.57739019508428957</v>
      </c>
      <c r="H19" s="43" t="e">
        <f t="shared" si="1"/>
        <v>#REF!</v>
      </c>
      <c r="I19" s="44" t="e">
        <f t="shared" si="2"/>
        <v>#REF!</v>
      </c>
      <c r="L19" s="64" t="s">
        <v>70</v>
      </c>
      <c r="M19" s="62" t="e">
        <f t="shared" si="3"/>
        <v>#REF!</v>
      </c>
      <c r="N19" s="65">
        <v>0.65</v>
      </c>
      <c r="O19" s="62" t="e">
        <f t="shared" si="4"/>
        <v>#REF!</v>
      </c>
      <c r="P19" s="66"/>
    </row>
    <row r="20" spans="1:16" ht="24" thickBot="1">
      <c r="A20" s="69" t="s">
        <v>80</v>
      </c>
      <c r="B20" s="42" t="e">
        <f>+VLOOKUP(A20,#REF!,2,0)</f>
        <v>#REF!</v>
      </c>
      <c r="C20" s="42" t="e">
        <f>+VLOOKUP(A20,#REF!,3,0)</f>
        <v>#REF!</v>
      </c>
      <c r="D20" s="43" t="e">
        <f t="shared" si="0"/>
        <v>#REF!</v>
      </c>
      <c r="E20" s="42">
        <v>179387959</v>
      </c>
      <c r="F20" s="42">
        <v>117898375</v>
      </c>
      <c r="G20" s="43">
        <v>0.65722568926713754</v>
      </c>
      <c r="H20" s="43" t="e">
        <f t="shared" si="1"/>
        <v>#REF!</v>
      </c>
      <c r="I20" s="44" t="e">
        <f t="shared" si="2"/>
        <v>#REF!</v>
      </c>
      <c r="L20" s="64" t="s">
        <v>80</v>
      </c>
      <c r="M20" s="62" t="e">
        <f t="shared" si="3"/>
        <v>#REF!</v>
      </c>
      <c r="N20" s="65">
        <v>1</v>
      </c>
      <c r="O20" s="62" t="e">
        <f t="shared" si="4"/>
        <v>#REF!</v>
      </c>
      <c r="P20" s="67"/>
    </row>
    <row r="21" spans="1:16" ht="16.5" thickBot="1">
      <c r="A21" s="69" t="s">
        <v>2425</v>
      </c>
      <c r="B21" s="42">
        <v>0</v>
      </c>
      <c r="C21" s="42">
        <v>0</v>
      </c>
      <c r="D21" s="43">
        <v>0</v>
      </c>
      <c r="E21" s="42">
        <v>1119337155</v>
      </c>
      <c r="F21" s="42">
        <v>1114937155</v>
      </c>
      <c r="G21" s="43">
        <v>0.99606910216430722</v>
      </c>
      <c r="H21" s="43" t="s">
        <v>166</v>
      </c>
      <c r="I21" s="45" t="s">
        <v>2426</v>
      </c>
      <c r="L21" s="64" t="s">
        <v>2425</v>
      </c>
      <c r="M21" s="62">
        <f t="shared" si="3"/>
        <v>0</v>
      </c>
      <c r="N21" s="65">
        <v>0.17</v>
      </c>
      <c r="O21" s="70" t="s">
        <v>166</v>
      </c>
      <c r="P21" s="71" t="s">
        <v>2426</v>
      </c>
    </row>
    <row r="22" spans="1:16">
      <c r="A22" s="69" t="s">
        <v>2427</v>
      </c>
      <c r="B22" s="42" t="e">
        <f>+SUM(B2:B21)</f>
        <v>#REF!</v>
      </c>
      <c r="C22" s="42" t="e">
        <f>+SUM(C2:C21)</f>
        <v>#REF!</v>
      </c>
      <c r="D22" s="43" t="e">
        <f>+C22/B22</f>
        <v>#REF!</v>
      </c>
      <c r="E22" s="42">
        <v>1107495666642</v>
      </c>
      <c r="F22" s="42">
        <v>710190282321</v>
      </c>
      <c r="G22" s="43">
        <v>0.64125784299846866</v>
      </c>
      <c r="H22" s="43" t="e">
        <f>+D22-G22</f>
        <v>#REF!</v>
      </c>
      <c r="I22" s="1"/>
    </row>
  </sheetData>
  <conditionalFormatting sqref="I2:I21">
    <cfRule type="iconSet" priority="1">
      <iconSet iconSet="3Arrows">
        <cfvo type="percent" val="0"/>
        <cfvo type="num" val="2"/>
        <cfvo type="num" val="2"/>
      </iconSet>
    </cfRule>
    <cfRule type="iconSet" priority="2">
      <iconSet iconSet="3Symbols">
        <cfvo type="percent" val="0"/>
        <cfvo type="percent" val="2"/>
        <cfvo type="num" val="&quot;$K$2&quot;"/>
      </iconSet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201B8-D206-4E43-A124-F0366B0BF3C5}">
  <sheetPr codeName="Hoja13"/>
  <dimension ref="A1:M22"/>
  <sheetViews>
    <sheetView topLeftCell="B1" workbookViewId="0">
      <selection activeCell="I3" sqref="I3:M21"/>
    </sheetView>
  </sheetViews>
  <sheetFormatPr baseColWidth="10" defaultRowHeight="15"/>
  <cols>
    <col min="1" max="1" width="51.7109375" bestFit="1" customWidth="1"/>
    <col min="2" max="2" width="13.85546875" bestFit="1" customWidth="1"/>
    <col min="3" max="3" width="21.7109375" bestFit="1" customWidth="1"/>
    <col min="4" max="4" width="19.7109375" bestFit="1" customWidth="1"/>
    <col min="9" max="9" width="49.5703125" bestFit="1" customWidth="1"/>
    <col min="10" max="10" width="38.140625" bestFit="1" customWidth="1"/>
    <col min="11" max="11" width="34.140625" bestFit="1" customWidth="1"/>
  </cols>
  <sheetData>
    <row r="1" spans="1:13" ht="15.75" thickBot="1"/>
    <row r="2" spans="1:13" ht="16.5" thickBot="1">
      <c r="A2" s="46" t="s">
        <v>0</v>
      </c>
      <c r="B2" s="47" t="s">
        <v>123</v>
      </c>
      <c r="C2" s="46" t="s">
        <v>2428</v>
      </c>
      <c r="D2" s="46" t="s">
        <v>2430</v>
      </c>
      <c r="E2" s="46" t="s">
        <v>2429</v>
      </c>
      <c r="I2" s="59" t="s">
        <v>2417</v>
      </c>
      <c r="J2" s="60" t="s">
        <v>2432</v>
      </c>
      <c r="K2" s="60" t="s">
        <v>2431</v>
      </c>
      <c r="L2" s="60" t="s">
        <v>2423</v>
      </c>
      <c r="M2" s="60" t="s">
        <v>2424</v>
      </c>
    </row>
    <row r="3" spans="1:13" ht="24" thickBot="1">
      <c r="A3" s="48" t="s">
        <v>28</v>
      </c>
      <c r="B3" s="49">
        <v>98</v>
      </c>
      <c r="C3" s="56" t="e">
        <f>+VLOOKUP(A3,#REF!,2,0)</f>
        <v>#REF!</v>
      </c>
      <c r="D3" s="56" t="e">
        <f>+VLOOKUP(A3,#REF!,3,0)</f>
        <v>#REF!</v>
      </c>
      <c r="E3" s="50" t="e">
        <f t="shared" ref="E3:E22" si="0">+D3/C3</f>
        <v>#REF!</v>
      </c>
      <c r="I3" s="61" t="s">
        <v>80</v>
      </c>
      <c r="J3" s="62" t="e">
        <f>+VLOOKUP(I3,$A$2:$E$22,5,0)</f>
        <v>#REF!</v>
      </c>
      <c r="K3" s="62">
        <v>0.02</v>
      </c>
      <c r="L3" s="62" t="e">
        <f>+J3-K3</f>
        <v>#REF!</v>
      </c>
      <c r="M3" s="68"/>
    </row>
    <row r="4" spans="1:13" ht="24" thickBot="1">
      <c r="A4" s="51" t="s">
        <v>57</v>
      </c>
      <c r="B4" s="52">
        <v>149</v>
      </c>
      <c r="C4" s="56" t="e">
        <f>+VLOOKUP(A4,#REF!,2,0)</f>
        <v>#REF!</v>
      </c>
      <c r="D4" s="56" t="e">
        <f>+VLOOKUP(A4,#REF!,3,0)</f>
        <v>#REF!</v>
      </c>
      <c r="E4" s="50" t="e">
        <f t="shared" si="0"/>
        <v>#REF!</v>
      </c>
      <c r="I4" s="64" t="s">
        <v>57</v>
      </c>
      <c r="J4" s="62" t="e">
        <f t="shared" ref="J4:J21" si="1">+VLOOKUP(I4,$A$2:$E$22,5,0)</f>
        <v>#REF!</v>
      </c>
      <c r="K4" s="65">
        <v>0.67</v>
      </c>
      <c r="L4" s="62" t="e">
        <f t="shared" ref="L4:L21" si="2">+J4-K4</f>
        <v>#REF!</v>
      </c>
      <c r="M4" s="66"/>
    </row>
    <row r="5" spans="1:13" ht="24" thickBot="1">
      <c r="A5" s="51" t="s">
        <v>67</v>
      </c>
      <c r="B5" s="52">
        <v>53</v>
      </c>
      <c r="C5" s="56" t="e">
        <f>+VLOOKUP(A5,#REF!,2,0)</f>
        <v>#REF!</v>
      </c>
      <c r="D5" s="56" t="e">
        <f>+VLOOKUP(A5,#REF!,3,0)</f>
        <v>#REF!</v>
      </c>
      <c r="E5" s="50" t="e">
        <f t="shared" si="0"/>
        <v>#REF!</v>
      </c>
      <c r="I5" s="64" t="s">
        <v>14</v>
      </c>
      <c r="J5" s="62" t="e">
        <f t="shared" si="1"/>
        <v>#REF!</v>
      </c>
      <c r="K5" s="65">
        <v>0.43</v>
      </c>
      <c r="L5" s="62" t="e">
        <f t="shared" si="2"/>
        <v>#REF!</v>
      </c>
      <c r="M5" s="66"/>
    </row>
    <row r="6" spans="1:13" ht="24" thickBot="1">
      <c r="A6" s="51" t="s">
        <v>52</v>
      </c>
      <c r="B6" s="52">
        <v>44</v>
      </c>
      <c r="C6" s="56" t="e">
        <f>+VLOOKUP(A6,#REF!,2,0)</f>
        <v>#REF!</v>
      </c>
      <c r="D6" s="56" t="e">
        <f>+VLOOKUP(A6,#REF!,3,0)</f>
        <v>#REF!</v>
      </c>
      <c r="E6" s="50" t="e">
        <f t="shared" si="0"/>
        <v>#REF!</v>
      </c>
      <c r="I6" s="64" t="s">
        <v>67</v>
      </c>
      <c r="J6" s="62" t="e">
        <f t="shared" si="1"/>
        <v>#REF!</v>
      </c>
      <c r="K6" s="65">
        <v>0.57999999999999996</v>
      </c>
      <c r="L6" s="62" t="e">
        <f t="shared" si="2"/>
        <v>#REF!</v>
      </c>
      <c r="M6" s="66"/>
    </row>
    <row r="7" spans="1:13" ht="24" thickBot="1">
      <c r="A7" s="51" t="s">
        <v>41</v>
      </c>
      <c r="B7" s="52">
        <v>98</v>
      </c>
      <c r="C7" s="56" t="e">
        <f>+VLOOKUP(A7,#REF!,2,0)</f>
        <v>#REF!</v>
      </c>
      <c r="D7" s="56" t="e">
        <f>+VLOOKUP(A7,#REF!,3,0)</f>
        <v>#REF!</v>
      </c>
      <c r="E7" s="50" t="e">
        <f t="shared" si="0"/>
        <v>#REF!</v>
      </c>
      <c r="I7" s="64" t="s">
        <v>72</v>
      </c>
      <c r="J7" s="62" t="e">
        <f t="shared" si="1"/>
        <v>#REF!</v>
      </c>
      <c r="K7" s="65">
        <v>0.52</v>
      </c>
      <c r="L7" s="62" t="e">
        <f t="shared" si="2"/>
        <v>#REF!</v>
      </c>
      <c r="M7" s="66"/>
    </row>
    <row r="8" spans="1:13" ht="24" thickBot="1">
      <c r="A8" s="51" t="s">
        <v>72</v>
      </c>
      <c r="B8" s="52">
        <v>420</v>
      </c>
      <c r="C8" s="56" t="e">
        <f>+VLOOKUP(A8,#REF!,2,0)</f>
        <v>#REF!</v>
      </c>
      <c r="D8" s="56" t="e">
        <f>+VLOOKUP(A8,#REF!,3,0)</f>
        <v>#REF!</v>
      </c>
      <c r="E8" s="50" t="e">
        <f t="shared" si="0"/>
        <v>#REF!</v>
      </c>
      <c r="I8" s="64" t="s">
        <v>11</v>
      </c>
      <c r="J8" s="62" t="e">
        <f t="shared" si="1"/>
        <v>#REF!</v>
      </c>
      <c r="K8" s="65">
        <v>0.26</v>
      </c>
      <c r="L8" s="62" t="e">
        <f t="shared" si="2"/>
        <v>#REF!</v>
      </c>
      <c r="M8" s="66"/>
    </row>
    <row r="9" spans="1:13" ht="24" thickBot="1">
      <c r="A9" s="51" t="s">
        <v>3</v>
      </c>
      <c r="B9" s="52">
        <v>33</v>
      </c>
      <c r="C9" s="56" t="e">
        <f>+VLOOKUP(A9,#REF!,2,0)</f>
        <v>#REF!</v>
      </c>
      <c r="D9" s="56" t="e">
        <f>+VLOOKUP(A9,#REF!,3,0)</f>
        <v>#REF!</v>
      </c>
      <c r="E9" s="50" t="e">
        <f t="shared" si="0"/>
        <v>#REF!</v>
      </c>
      <c r="I9" s="64" t="s">
        <v>52</v>
      </c>
      <c r="J9" s="62" t="e">
        <f t="shared" si="1"/>
        <v>#REF!</v>
      </c>
      <c r="K9" s="65">
        <v>0.52</v>
      </c>
      <c r="L9" s="62" t="e">
        <f t="shared" si="2"/>
        <v>#REF!</v>
      </c>
      <c r="M9" s="66"/>
    </row>
    <row r="10" spans="1:13" ht="24" thickBot="1">
      <c r="A10" s="51" t="s">
        <v>34</v>
      </c>
      <c r="B10" s="52">
        <v>96</v>
      </c>
      <c r="C10" s="56" t="e">
        <f>+VLOOKUP(A10,#REF!,2,0)</f>
        <v>#REF!</v>
      </c>
      <c r="D10" s="56" t="e">
        <f>+VLOOKUP(A10,#REF!,3,0)</f>
        <v>#REF!</v>
      </c>
      <c r="E10" s="50" t="e">
        <f t="shared" si="0"/>
        <v>#REF!</v>
      </c>
      <c r="I10" s="64" t="s">
        <v>34</v>
      </c>
      <c r="J10" s="62" t="e">
        <f t="shared" si="1"/>
        <v>#REF!</v>
      </c>
      <c r="K10" s="65">
        <v>0.56999999999999995</v>
      </c>
      <c r="L10" s="62" t="e">
        <f t="shared" si="2"/>
        <v>#REF!</v>
      </c>
      <c r="M10" s="66"/>
    </row>
    <row r="11" spans="1:13" ht="24" thickBot="1">
      <c r="A11" s="51" t="s">
        <v>21</v>
      </c>
      <c r="B11" s="52">
        <v>146</v>
      </c>
      <c r="C11" s="56" t="e">
        <f>+VLOOKUP(A11,#REF!,2,0)</f>
        <v>#REF!</v>
      </c>
      <c r="D11" s="56" t="e">
        <f>+VLOOKUP(A11,#REF!,3,0)</f>
        <v>#REF!</v>
      </c>
      <c r="E11" s="50" t="e">
        <f t="shared" si="0"/>
        <v>#REF!</v>
      </c>
      <c r="I11" s="64" t="s">
        <v>70</v>
      </c>
      <c r="J11" s="62" t="e">
        <f t="shared" si="1"/>
        <v>#REF!</v>
      </c>
      <c r="K11" s="65">
        <v>0.65</v>
      </c>
      <c r="L11" s="62" t="e">
        <f t="shared" si="2"/>
        <v>#REF!</v>
      </c>
      <c r="M11" s="66"/>
    </row>
    <row r="12" spans="1:13" ht="24" thickBot="1">
      <c r="A12" s="51" t="s">
        <v>14</v>
      </c>
      <c r="B12" s="52">
        <v>92</v>
      </c>
      <c r="C12" s="56" t="e">
        <f>+VLOOKUP(A12,#REF!,2,0)</f>
        <v>#REF!</v>
      </c>
      <c r="D12" s="56" t="e">
        <f>+VLOOKUP(A12,#REF!,3,0)</f>
        <v>#REF!</v>
      </c>
      <c r="E12" s="50" t="e">
        <f t="shared" si="0"/>
        <v>#REF!</v>
      </c>
      <c r="I12" s="64" t="s">
        <v>41</v>
      </c>
      <c r="J12" s="62" t="e">
        <f t="shared" si="1"/>
        <v>#REF!</v>
      </c>
      <c r="K12" s="65">
        <v>0.63</v>
      </c>
      <c r="L12" s="62" t="e">
        <f t="shared" si="2"/>
        <v>#REF!</v>
      </c>
      <c r="M12" s="66"/>
    </row>
    <row r="13" spans="1:13" ht="24" thickBot="1">
      <c r="A13" s="51" t="s">
        <v>70</v>
      </c>
      <c r="B13" s="52">
        <v>12</v>
      </c>
      <c r="C13" s="56" t="e">
        <f>+VLOOKUP(A13,#REF!,2,0)</f>
        <v>#REF!</v>
      </c>
      <c r="D13" s="56" t="e">
        <f>+VLOOKUP(A13,#REF!,3,0)</f>
        <v>#REF!</v>
      </c>
      <c r="E13" s="50" t="e">
        <f t="shared" si="0"/>
        <v>#REF!</v>
      </c>
      <c r="I13" s="64" t="s">
        <v>3</v>
      </c>
      <c r="J13" s="62" t="e">
        <f t="shared" si="1"/>
        <v>#REF!</v>
      </c>
      <c r="K13" s="65">
        <v>0.48</v>
      </c>
      <c r="L13" s="62" t="e">
        <f t="shared" si="2"/>
        <v>#REF!</v>
      </c>
      <c r="M13" s="66"/>
    </row>
    <row r="14" spans="1:13" ht="24" thickBot="1">
      <c r="A14" s="51" t="s">
        <v>64</v>
      </c>
      <c r="B14" s="52">
        <v>95</v>
      </c>
      <c r="C14" s="56" t="e">
        <f>+VLOOKUP(A14,#REF!,2,0)</f>
        <v>#REF!</v>
      </c>
      <c r="D14" s="56" t="e">
        <f>+VLOOKUP(A14,#REF!,3,0)</f>
        <v>#REF!</v>
      </c>
      <c r="E14" s="50" t="e">
        <f t="shared" si="0"/>
        <v>#REF!</v>
      </c>
      <c r="I14" s="64" t="s">
        <v>21</v>
      </c>
      <c r="J14" s="62" t="e">
        <f t="shared" si="1"/>
        <v>#REF!</v>
      </c>
      <c r="K14" s="65">
        <v>0.63</v>
      </c>
      <c r="L14" s="62" t="e">
        <f t="shared" si="2"/>
        <v>#REF!</v>
      </c>
      <c r="M14" s="66"/>
    </row>
    <row r="15" spans="1:13" ht="24" thickBot="1">
      <c r="A15" s="51" t="s">
        <v>37</v>
      </c>
      <c r="B15" s="52">
        <v>34</v>
      </c>
      <c r="C15" s="56" t="e">
        <f>+VLOOKUP(A15,#REF!,2,0)</f>
        <v>#REF!</v>
      </c>
      <c r="D15" s="56" t="e">
        <f>+VLOOKUP(A15,#REF!,3,0)</f>
        <v>#REF!</v>
      </c>
      <c r="E15" s="50" t="e">
        <f t="shared" si="0"/>
        <v>#REF!</v>
      </c>
      <c r="I15" s="64" t="s">
        <v>39</v>
      </c>
      <c r="J15" s="62" t="e">
        <f t="shared" si="1"/>
        <v>#REF!</v>
      </c>
      <c r="K15" s="65">
        <v>0.46</v>
      </c>
      <c r="L15" s="62" t="e">
        <f t="shared" si="2"/>
        <v>#REF!</v>
      </c>
      <c r="M15" s="66"/>
    </row>
    <row r="16" spans="1:13" ht="24" thickBot="1">
      <c r="A16" s="51" t="s">
        <v>11</v>
      </c>
      <c r="B16" s="52">
        <v>3</v>
      </c>
      <c r="C16" s="56" t="e">
        <f>+VLOOKUP(A16,#REF!,2,0)</f>
        <v>#REF!</v>
      </c>
      <c r="D16" s="56" t="e">
        <f>+VLOOKUP(A16,#REF!,3,0)</f>
        <v>#REF!</v>
      </c>
      <c r="E16" s="50" t="e">
        <f t="shared" si="0"/>
        <v>#REF!</v>
      </c>
      <c r="I16" s="64" t="s">
        <v>9</v>
      </c>
      <c r="J16" s="62" t="e">
        <f t="shared" si="1"/>
        <v>#REF!</v>
      </c>
      <c r="K16" s="65">
        <v>0.42</v>
      </c>
      <c r="L16" s="62" t="e">
        <f t="shared" si="2"/>
        <v>#REF!</v>
      </c>
      <c r="M16" s="66"/>
    </row>
    <row r="17" spans="1:13" ht="24" thickBot="1">
      <c r="A17" s="51" t="s">
        <v>39</v>
      </c>
      <c r="B17" s="52">
        <v>9</v>
      </c>
      <c r="C17" s="56" t="e">
        <f>+VLOOKUP(A17,#REF!,2,0)</f>
        <v>#REF!</v>
      </c>
      <c r="D17" s="56" t="e">
        <f>+VLOOKUP(A17,#REF!,3,0)</f>
        <v>#REF!</v>
      </c>
      <c r="E17" s="50" t="e">
        <f t="shared" si="0"/>
        <v>#REF!</v>
      </c>
      <c r="I17" s="64" t="s">
        <v>50</v>
      </c>
      <c r="J17" s="62" t="e">
        <f t="shared" si="1"/>
        <v>#REF!</v>
      </c>
      <c r="K17" s="65">
        <v>0.34</v>
      </c>
      <c r="L17" s="62" t="e">
        <f t="shared" si="2"/>
        <v>#REF!</v>
      </c>
      <c r="M17" s="66"/>
    </row>
    <row r="18" spans="1:13" ht="24" thickBot="1">
      <c r="A18" s="51" t="s">
        <v>80</v>
      </c>
      <c r="B18" s="52">
        <v>3</v>
      </c>
      <c r="C18" s="56" t="e">
        <f>+VLOOKUP(A18,#REF!,2,0)</f>
        <v>#REF!</v>
      </c>
      <c r="D18" s="56" t="e">
        <f>+VLOOKUP(A18,#REF!,3,0)</f>
        <v>#REF!</v>
      </c>
      <c r="E18" s="50" t="e">
        <f t="shared" si="0"/>
        <v>#REF!</v>
      </c>
      <c r="I18" s="64" t="s">
        <v>28</v>
      </c>
      <c r="J18" s="62" t="e">
        <f t="shared" si="1"/>
        <v>#REF!</v>
      </c>
      <c r="K18" s="65">
        <v>0.69</v>
      </c>
      <c r="L18" s="62" t="e">
        <f t="shared" si="2"/>
        <v>#REF!</v>
      </c>
      <c r="M18" s="66"/>
    </row>
    <row r="19" spans="1:13" ht="24" thickBot="1">
      <c r="A19" s="51" t="s">
        <v>50</v>
      </c>
      <c r="B19" s="52">
        <v>23</v>
      </c>
      <c r="C19" s="56" t="e">
        <f>+VLOOKUP(A19,#REF!,2,0)</f>
        <v>#REF!</v>
      </c>
      <c r="D19" s="56" t="e">
        <f>+VLOOKUP(A19,#REF!,3,0)</f>
        <v>#REF!</v>
      </c>
      <c r="E19" s="50" t="e">
        <f t="shared" si="0"/>
        <v>#REF!</v>
      </c>
      <c r="I19" s="64" t="s">
        <v>37</v>
      </c>
      <c r="J19" s="62" t="e">
        <f t="shared" si="1"/>
        <v>#REF!</v>
      </c>
      <c r="K19" s="65">
        <v>1</v>
      </c>
      <c r="L19" s="62" t="e">
        <f t="shared" si="2"/>
        <v>#REF!</v>
      </c>
      <c r="M19" s="66"/>
    </row>
    <row r="20" spans="1:13" ht="24" thickBot="1">
      <c r="A20" s="51" t="s">
        <v>78</v>
      </c>
      <c r="B20" s="52">
        <v>12</v>
      </c>
      <c r="C20" s="56" t="e">
        <f>+VLOOKUP(A20,#REF!,2,0)</f>
        <v>#REF!</v>
      </c>
      <c r="D20" s="56" t="e">
        <f>+VLOOKUP(A20,#REF!,3,0)</f>
        <v>#REF!</v>
      </c>
      <c r="E20" s="50" t="e">
        <f t="shared" si="0"/>
        <v>#REF!</v>
      </c>
      <c r="I20" s="64" t="s">
        <v>78</v>
      </c>
      <c r="J20" s="62" t="e">
        <f t="shared" si="1"/>
        <v>#REF!</v>
      </c>
      <c r="K20" s="65">
        <v>0.87</v>
      </c>
      <c r="L20" s="62" t="e">
        <f t="shared" si="2"/>
        <v>#REF!</v>
      </c>
      <c r="M20" s="66"/>
    </row>
    <row r="21" spans="1:13" ht="24" thickBot="1">
      <c r="A21" s="51" t="s">
        <v>9</v>
      </c>
      <c r="B21" s="52">
        <v>4</v>
      </c>
      <c r="C21" s="56" t="e">
        <f>+VLOOKUP(A21,#REF!,2,0)</f>
        <v>#REF!</v>
      </c>
      <c r="D21" s="56" t="e">
        <f>+VLOOKUP(A21,#REF!,3,0)</f>
        <v>#REF!</v>
      </c>
      <c r="E21" s="50" t="e">
        <f t="shared" si="0"/>
        <v>#REF!</v>
      </c>
      <c r="I21" s="64" t="s">
        <v>64</v>
      </c>
      <c r="J21" s="62" t="e">
        <f t="shared" si="1"/>
        <v>#REF!</v>
      </c>
      <c r="K21" s="65">
        <v>0.63</v>
      </c>
      <c r="L21" s="62" t="e">
        <f t="shared" si="2"/>
        <v>#REF!</v>
      </c>
      <c r="M21" s="66"/>
    </row>
    <row r="22" spans="1:13" ht="16.5" thickBot="1">
      <c r="A22" s="53" t="s">
        <v>167</v>
      </c>
      <c r="B22" s="54">
        <f>+SUM(B3:B21)</f>
        <v>1424</v>
      </c>
      <c r="C22" s="57" t="e">
        <f>+SUM(C3:C21)</f>
        <v>#REF!</v>
      </c>
      <c r="D22" s="57" t="e">
        <f>+SUM(D3:D21)</f>
        <v>#REF!</v>
      </c>
      <c r="E22" s="55" t="e">
        <f t="shared" si="0"/>
        <v>#REF!</v>
      </c>
    </row>
  </sheetData>
  <sortState ref="I3:M21">
    <sortCondition descending="1" ref="L3:L2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03ADA-3F71-4435-BB16-F3C88D90EBF9}">
  <sheetPr codeName="Hoja14"/>
  <dimension ref="A1:U22"/>
  <sheetViews>
    <sheetView topLeftCell="I1" workbookViewId="0">
      <selection activeCell="J3" sqref="J3:N22"/>
    </sheetView>
  </sheetViews>
  <sheetFormatPr baseColWidth="10" defaultRowHeight="15"/>
  <cols>
    <col min="1" max="1" width="51.7109375" bestFit="1" customWidth="1"/>
    <col min="2" max="2" width="13.85546875" bestFit="1" customWidth="1"/>
    <col min="3" max="3" width="21.7109375" bestFit="1" customWidth="1"/>
    <col min="10" max="10" width="46.7109375" bestFit="1" customWidth="1"/>
    <col min="11" max="11" width="13.85546875" bestFit="1" customWidth="1"/>
    <col min="12" max="12" width="21.7109375" customWidth="1"/>
    <col min="13" max="13" width="31" customWidth="1"/>
    <col min="14" max="14" width="11.42578125" style="89" customWidth="1"/>
    <col min="15" max="15" width="13.85546875" bestFit="1" customWidth="1"/>
    <col min="17" max="17" width="51.7109375" bestFit="1" customWidth="1"/>
    <col min="18" max="18" width="14.28515625" bestFit="1" customWidth="1"/>
    <col min="20" max="20" width="21.5703125" bestFit="1" customWidth="1"/>
  </cols>
  <sheetData>
    <row r="1" spans="1:21" ht="16.5" thickBot="1">
      <c r="A1" s="95" t="s">
        <v>0</v>
      </c>
      <c r="B1" s="96" t="s">
        <v>123</v>
      </c>
      <c r="C1" s="95" t="s">
        <v>2428</v>
      </c>
      <c r="D1" s="95" t="s">
        <v>2580</v>
      </c>
      <c r="E1" s="95" t="s">
        <v>2429</v>
      </c>
    </row>
    <row r="2" spans="1:21" ht="16.5" thickBot="1">
      <c r="A2" s="97" t="s">
        <v>37</v>
      </c>
      <c r="B2" s="98">
        <v>34</v>
      </c>
      <c r="C2" s="99" t="s">
        <v>2581</v>
      </c>
      <c r="D2" s="99" t="s">
        <v>2582</v>
      </c>
      <c r="E2" s="100">
        <v>0.99</v>
      </c>
      <c r="J2" s="95" t="s">
        <v>0</v>
      </c>
      <c r="K2" s="96" t="s">
        <v>123</v>
      </c>
      <c r="L2" s="95" t="s">
        <v>2428</v>
      </c>
      <c r="M2" s="95" t="s">
        <v>2580</v>
      </c>
      <c r="N2" s="120" t="s">
        <v>2429</v>
      </c>
      <c r="Q2" s="2" t="s">
        <v>0</v>
      </c>
      <c r="R2" s="3" t="s">
        <v>1</v>
      </c>
      <c r="S2" s="4" t="s">
        <v>2</v>
      </c>
      <c r="T2" s="112"/>
      <c r="U2" s="112"/>
    </row>
    <row r="3" spans="1:21" ht="16.5" thickBot="1">
      <c r="A3" s="71" t="s">
        <v>78</v>
      </c>
      <c r="B3" s="101">
        <v>12</v>
      </c>
      <c r="C3" s="70" t="s">
        <v>2583</v>
      </c>
      <c r="D3" s="70" t="s">
        <v>2584</v>
      </c>
      <c r="E3" s="102">
        <v>0.82</v>
      </c>
      <c r="J3" s="97" t="s">
        <v>28</v>
      </c>
      <c r="K3" s="98">
        <v>98</v>
      </c>
      <c r="L3" s="109">
        <v>294757890888</v>
      </c>
      <c r="M3" s="109">
        <v>213546089796</v>
      </c>
      <c r="N3" s="121">
        <f t="shared" ref="N3:N22" si="0">+M3/L3</f>
        <v>0.72447963700873985</v>
      </c>
      <c r="O3" t="e">
        <f>+IF(L3&gt;#REF!,"incremento","no incrementa")</f>
        <v>#REF!</v>
      </c>
      <c r="P3" t="s">
        <v>2621</v>
      </c>
      <c r="Q3" s="5" t="s">
        <v>3</v>
      </c>
      <c r="R3" s="5">
        <v>24544233852</v>
      </c>
      <c r="S3" s="5">
        <v>13520515518</v>
      </c>
      <c r="T3" s="113"/>
      <c r="U3" s="114"/>
    </row>
    <row r="4" spans="1:21" ht="16.5" thickBot="1">
      <c r="A4" s="71" t="s">
        <v>28</v>
      </c>
      <c r="B4" s="101">
        <v>98</v>
      </c>
      <c r="C4" s="70" t="s">
        <v>2585</v>
      </c>
      <c r="D4" s="70" t="s">
        <v>2586</v>
      </c>
      <c r="E4" s="102">
        <v>0.67</v>
      </c>
      <c r="J4" s="71" t="s">
        <v>57</v>
      </c>
      <c r="K4" s="101">
        <v>150</v>
      </c>
      <c r="L4" s="110">
        <v>161342563317</v>
      </c>
      <c r="M4" s="110">
        <v>137409663396</v>
      </c>
      <c r="N4" s="122">
        <f t="shared" si="0"/>
        <v>0.85166406539619988</v>
      </c>
      <c r="O4" t="e">
        <f>+IF(L4&gt;#REF!,"incremento","no incrementa")</f>
        <v>#REF!</v>
      </c>
      <c r="P4" t="s">
        <v>2621</v>
      </c>
      <c r="Q4" s="5" t="s">
        <v>9</v>
      </c>
      <c r="R4" s="5">
        <v>86820512</v>
      </c>
      <c r="S4" s="5">
        <v>38793441</v>
      </c>
      <c r="T4" s="115"/>
      <c r="U4" s="116"/>
    </row>
    <row r="5" spans="1:21" ht="16.5" thickBot="1">
      <c r="A5" s="71" t="s">
        <v>57</v>
      </c>
      <c r="B5" s="101">
        <v>149</v>
      </c>
      <c r="C5" s="70" t="s">
        <v>2587</v>
      </c>
      <c r="D5" s="70" t="s">
        <v>2588</v>
      </c>
      <c r="E5" s="102">
        <v>0.6</v>
      </c>
      <c r="J5" s="71" t="s">
        <v>67</v>
      </c>
      <c r="K5" s="101">
        <v>54</v>
      </c>
      <c r="L5" s="110">
        <v>130415084313</v>
      </c>
      <c r="M5" s="110">
        <v>105600277193</v>
      </c>
      <c r="N5" s="122">
        <f t="shared" si="0"/>
        <v>0.80972440994291928</v>
      </c>
      <c r="O5" t="e">
        <f>+IF(L5&gt;#REF!,"incremento","no incrementa")</f>
        <v>#REF!</v>
      </c>
      <c r="P5" t="s">
        <v>2622</v>
      </c>
      <c r="Q5" s="5" t="s">
        <v>11</v>
      </c>
      <c r="R5" s="5">
        <v>2226080447</v>
      </c>
      <c r="S5" s="5">
        <v>789043657</v>
      </c>
      <c r="T5" s="115"/>
      <c r="U5" s="116"/>
    </row>
    <row r="6" spans="1:21" ht="16.5" thickBot="1">
      <c r="A6" s="71" t="s">
        <v>64</v>
      </c>
      <c r="B6" s="101">
        <v>94</v>
      </c>
      <c r="C6" s="70" t="s">
        <v>2589</v>
      </c>
      <c r="D6" s="70" t="s">
        <v>2590</v>
      </c>
      <c r="E6" s="102">
        <v>0.59</v>
      </c>
      <c r="J6" s="71" t="s">
        <v>52</v>
      </c>
      <c r="K6" s="101">
        <v>44</v>
      </c>
      <c r="L6" s="110">
        <v>154639557813</v>
      </c>
      <c r="M6" s="110">
        <v>100773849776</v>
      </c>
      <c r="N6" s="122">
        <f t="shared" si="0"/>
        <v>0.65166928308125505</v>
      </c>
      <c r="O6" t="e">
        <f>+IF(L6&gt;#REF!,"incremento","no incrementa")</f>
        <v>#REF!</v>
      </c>
      <c r="P6" t="s">
        <v>2622</v>
      </c>
      <c r="Q6" s="5" t="s">
        <v>14</v>
      </c>
      <c r="R6" s="5">
        <v>3627005048</v>
      </c>
      <c r="S6" s="5">
        <v>2599921614</v>
      </c>
      <c r="T6" s="115"/>
      <c r="U6" s="116"/>
    </row>
    <row r="7" spans="1:21" ht="16.5" thickBot="1">
      <c r="A7" s="71" t="s">
        <v>67</v>
      </c>
      <c r="B7" s="101">
        <v>53</v>
      </c>
      <c r="C7" s="70" t="s">
        <v>2591</v>
      </c>
      <c r="D7" s="70" t="s">
        <v>2592</v>
      </c>
      <c r="E7" s="102">
        <v>0.51</v>
      </c>
      <c r="J7" s="71" t="s">
        <v>41</v>
      </c>
      <c r="K7" s="101">
        <v>99</v>
      </c>
      <c r="L7" s="110">
        <v>124571925196</v>
      </c>
      <c r="M7" s="110">
        <v>75047998286</v>
      </c>
      <c r="N7" s="122">
        <f t="shared" si="0"/>
        <v>0.60244712577027582</v>
      </c>
      <c r="O7" t="e">
        <f>+IF(L7&gt;#REF!,"incremento","no incrementa")</f>
        <v>#REF!</v>
      </c>
      <c r="Q7" s="5" t="s">
        <v>21</v>
      </c>
      <c r="R7" s="5">
        <v>9085004279</v>
      </c>
      <c r="S7" s="5">
        <v>6256189115</v>
      </c>
      <c r="T7" s="115"/>
      <c r="U7" s="116"/>
    </row>
    <row r="8" spans="1:21" ht="16.5" thickBot="1">
      <c r="A8" s="71" t="s">
        <v>34</v>
      </c>
      <c r="B8" s="101">
        <v>84</v>
      </c>
      <c r="C8" s="70" t="s">
        <v>2593</v>
      </c>
      <c r="D8" s="70" t="s">
        <v>2594</v>
      </c>
      <c r="E8" s="103">
        <v>0.5</v>
      </c>
      <c r="J8" s="71" t="s">
        <v>72</v>
      </c>
      <c r="K8" s="101">
        <v>442</v>
      </c>
      <c r="L8" s="110">
        <v>72567354315</v>
      </c>
      <c r="M8" s="110">
        <v>49597940388</v>
      </c>
      <c r="N8" s="122">
        <f t="shared" si="0"/>
        <v>0.68347455761864373</v>
      </c>
      <c r="O8" t="e">
        <f>+IF(L8&gt;#REF!,"incremento","no incrementa")</f>
        <v>#REF!</v>
      </c>
      <c r="Q8" s="5" t="s">
        <v>28</v>
      </c>
      <c r="R8" s="5">
        <v>294485727400</v>
      </c>
      <c r="S8" s="5">
        <v>207636292428</v>
      </c>
      <c r="T8" s="115"/>
      <c r="U8" s="116"/>
    </row>
    <row r="9" spans="1:21" ht="16.5" thickBot="1">
      <c r="A9" s="71" t="s">
        <v>41</v>
      </c>
      <c r="B9" s="101">
        <v>97</v>
      </c>
      <c r="C9" s="70" t="s">
        <v>2595</v>
      </c>
      <c r="D9" s="70" t="s">
        <v>2596</v>
      </c>
      <c r="E9" s="103">
        <v>0.49</v>
      </c>
      <c r="J9" s="71" t="s">
        <v>3</v>
      </c>
      <c r="K9" s="101">
        <v>34</v>
      </c>
      <c r="L9" s="110">
        <v>24455772786</v>
      </c>
      <c r="M9" s="110">
        <v>15502079858</v>
      </c>
      <c r="N9" s="123">
        <f t="shared" si="0"/>
        <v>0.63388223278204281</v>
      </c>
      <c r="O9" t="e">
        <f>+IF(L9&gt;#REF!,"incremento","no incrementa")</f>
        <v>#REF!</v>
      </c>
      <c r="Q9" s="5" t="s">
        <v>34</v>
      </c>
      <c r="R9" s="5">
        <v>12835992346</v>
      </c>
      <c r="S9" s="5">
        <v>8285388651</v>
      </c>
      <c r="T9" s="115"/>
      <c r="U9" s="116"/>
    </row>
    <row r="10" spans="1:21" ht="16.5" thickBot="1">
      <c r="A10" s="71" t="s">
        <v>21</v>
      </c>
      <c r="B10" s="101">
        <v>62</v>
      </c>
      <c r="C10" s="70" t="s">
        <v>2597</v>
      </c>
      <c r="D10" s="70" t="s">
        <v>2598</v>
      </c>
      <c r="E10" s="103">
        <v>0.47</v>
      </c>
      <c r="J10" s="71" t="s">
        <v>34</v>
      </c>
      <c r="K10" s="101">
        <v>97</v>
      </c>
      <c r="L10" s="110">
        <v>12864353836</v>
      </c>
      <c r="M10" s="110">
        <v>9059417314</v>
      </c>
      <c r="N10" s="123">
        <f t="shared" si="0"/>
        <v>0.70422637852574066</v>
      </c>
      <c r="O10" t="e">
        <f>+IF(L10&gt;#REF!,"incremento","no incrementa")</f>
        <v>#REF!</v>
      </c>
      <c r="Q10" s="5" t="s">
        <v>37</v>
      </c>
      <c r="R10" s="5">
        <v>959668586</v>
      </c>
      <c r="S10" s="5">
        <v>959667845</v>
      </c>
      <c r="T10" s="115"/>
      <c r="U10" s="116"/>
    </row>
    <row r="11" spans="1:21" ht="16.5" thickBot="1">
      <c r="A11" s="71" t="s">
        <v>72</v>
      </c>
      <c r="B11" s="101">
        <v>382</v>
      </c>
      <c r="C11" s="70" t="s">
        <v>2599</v>
      </c>
      <c r="D11" s="70" t="s">
        <v>2600</v>
      </c>
      <c r="E11" s="103">
        <v>0.43</v>
      </c>
      <c r="J11" s="71" t="s">
        <v>21</v>
      </c>
      <c r="K11" s="101">
        <v>158</v>
      </c>
      <c r="L11" s="110">
        <v>9137285911</v>
      </c>
      <c r="M11" s="110">
        <v>6494422049</v>
      </c>
      <c r="N11" s="123">
        <f t="shared" si="0"/>
        <v>0.7107605160063597</v>
      </c>
      <c r="O11" t="e">
        <f>+IF(L11&gt;#REF!,"incremento","no incrementa")</f>
        <v>#REF!</v>
      </c>
      <c r="Q11" s="5" t="s">
        <v>39</v>
      </c>
      <c r="R11" s="5">
        <v>756276425</v>
      </c>
      <c r="S11" s="5">
        <v>368746056</v>
      </c>
      <c r="T11" s="115"/>
      <c r="U11" s="116"/>
    </row>
    <row r="12" spans="1:21" ht="16.5" thickBot="1">
      <c r="A12" s="71" t="s">
        <v>3</v>
      </c>
      <c r="B12" s="101">
        <v>30</v>
      </c>
      <c r="C12" s="70" t="s">
        <v>2601</v>
      </c>
      <c r="D12" s="70" t="s">
        <v>2602</v>
      </c>
      <c r="E12" s="103">
        <v>0.38</v>
      </c>
      <c r="J12" s="71" t="s">
        <v>14</v>
      </c>
      <c r="K12" s="101">
        <v>96</v>
      </c>
      <c r="L12" s="110">
        <v>3709198282</v>
      </c>
      <c r="M12" s="110">
        <v>2867297205</v>
      </c>
      <c r="N12" s="123">
        <f t="shared" si="0"/>
        <v>0.77302343714392996</v>
      </c>
      <c r="O12" t="e">
        <f>+IF(L12&gt;#REF!,"incremento","no incrementa")</f>
        <v>#REF!</v>
      </c>
      <c r="Q12" s="5" t="s">
        <v>41</v>
      </c>
      <c r="R12" s="5">
        <v>99661107069</v>
      </c>
      <c r="S12" s="5">
        <v>69913699879</v>
      </c>
      <c r="T12" s="115"/>
      <c r="U12" s="116"/>
    </row>
    <row r="13" spans="1:21" ht="16.5" thickBot="1">
      <c r="A13" s="71" t="s">
        <v>39</v>
      </c>
      <c r="B13" s="101">
        <v>9</v>
      </c>
      <c r="C13" s="70" t="s">
        <v>2603</v>
      </c>
      <c r="D13" s="70" t="s">
        <v>2604</v>
      </c>
      <c r="E13" s="103">
        <v>0.37</v>
      </c>
      <c r="J13" s="71" t="s">
        <v>70</v>
      </c>
      <c r="K13" s="101">
        <v>12</v>
      </c>
      <c r="L13" s="110">
        <v>1831050000</v>
      </c>
      <c r="M13" s="110">
        <v>1446119322</v>
      </c>
      <c r="N13" s="123">
        <f t="shared" si="0"/>
        <v>0.78977598754812817</v>
      </c>
      <c r="O13" t="e">
        <f>+IF(L13&gt;#REF!,"incremento","no incrementa")</f>
        <v>#REF!</v>
      </c>
      <c r="Q13" s="5" t="s">
        <v>50</v>
      </c>
      <c r="R13" s="5">
        <v>241169970</v>
      </c>
      <c r="S13" s="5">
        <v>88368869</v>
      </c>
      <c r="T13" s="115"/>
      <c r="U13" s="116"/>
    </row>
    <row r="14" spans="1:21" ht="16.5" thickBot="1">
      <c r="A14" s="71" t="s">
        <v>50</v>
      </c>
      <c r="B14" s="101">
        <v>18</v>
      </c>
      <c r="C14" s="70" t="s">
        <v>2605</v>
      </c>
      <c r="D14" s="70" t="s">
        <v>2606</v>
      </c>
      <c r="E14" s="103">
        <v>0.33</v>
      </c>
      <c r="J14" s="71" t="s">
        <v>64</v>
      </c>
      <c r="K14" s="101">
        <v>95</v>
      </c>
      <c r="L14" s="110">
        <v>1894901504</v>
      </c>
      <c r="M14" s="110">
        <v>1232236461</v>
      </c>
      <c r="N14" s="123">
        <f t="shared" si="0"/>
        <v>0.65029050765901975</v>
      </c>
      <c r="O14" t="e">
        <f>+IF(L14&gt;#REF!,"incremento","no incrementa")</f>
        <v>#REF!</v>
      </c>
      <c r="Q14" s="5" t="s">
        <v>52</v>
      </c>
      <c r="R14" s="5">
        <v>151172361338</v>
      </c>
      <c r="S14" s="5">
        <v>90763737752</v>
      </c>
      <c r="T14" s="115"/>
      <c r="U14" s="116"/>
    </row>
    <row r="15" spans="1:21" ht="16.5" thickBot="1">
      <c r="A15" s="71" t="s">
        <v>14</v>
      </c>
      <c r="B15" s="101">
        <v>71</v>
      </c>
      <c r="C15" s="70" t="s">
        <v>2607</v>
      </c>
      <c r="D15" s="70" t="s">
        <v>2608</v>
      </c>
      <c r="E15" s="103">
        <v>0.32</v>
      </c>
      <c r="J15" s="71" t="s">
        <v>37</v>
      </c>
      <c r="K15" s="101">
        <v>34</v>
      </c>
      <c r="L15" s="110">
        <v>959668586</v>
      </c>
      <c r="M15" s="110">
        <v>959667845</v>
      </c>
      <c r="N15" s="123">
        <f t="shared" si="0"/>
        <v>0.99999922785843909</v>
      </c>
      <c r="O15" t="e">
        <f>+IF(L15&gt;#REF!,"incremento","no incrementa")</f>
        <v>#REF!</v>
      </c>
      <c r="Q15" s="5" t="s">
        <v>57</v>
      </c>
      <c r="R15" s="5">
        <v>128852830464</v>
      </c>
      <c r="S15" s="5">
        <v>123915539112</v>
      </c>
      <c r="T15" s="115"/>
      <c r="U15" s="116"/>
    </row>
    <row r="16" spans="1:21" ht="16.5" thickBot="1">
      <c r="A16" s="71" t="s">
        <v>11</v>
      </c>
      <c r="B16" s="101">
        <v>3</v>
      </c>
      <c r="C16" s="70" t="s">
        <v>2609</v>
      </c>
      <c r="D16" s="70" t="s">
        <v>2610</v>
      </c>
      <c r="E16" s="103">
        <v>0.26</v>
      </c>
      <c r="J16" s="71" t="s">
        <v>11</v>
      </c>
      <c r="K16" s="101">
        <v>3</v>
      </c>
      <c r="L16" s="110">
        <v>2226080447</v>
      </c>
      <c r="M16" s="110">
        <v>894848581</v>
      </c>
      <c r="N16" s="123">
        <f t="shared" si="0"/>
        <v>0.40198393647720676</v>
      </c>
      <c r="O16" t="e">
        <f>+IF(L16&gt;#REF!,"incremento","no incrementa")</f>
        <v>#REF!</v>
      </c>
      <c r="Q16" s="5" t="s">
        <v>64</v>
      </c>
      <c r="R16" s="5">
        <v>1911301504</v>
      </c>
      <c r="S16" s="5">
        <v>1197936536</v>
      </c>
      <c r="T16" s="115"/>
      <c r="U16" s="116"/>
    </row>
    <row r="17" spans="1:21" ht="16.5" thickBot="1">
      <c r="A17" s="71" t="s">
        <v>9</v>
      </c>
      <c r="B17" s="101">
        <v>4</v>
      </c>
      <c r="C17" s="70" t="s">
        <v>2611</v>
      </c>
      <c r="D17" s="70" t="s">
        <v>2612</v>
      </c>
      <c r="E17" s="103">
        <v>0.24</v>
      </c>
      <c r="J17" s="71" t="s">
        <v>39</v>
      </c>
      <c r="K17" s="101">
        <v>9</v>
      </c>
      <c r="L17" s="110">
        <v>871101813</v>
      </c>
      <c r="M17" s="110">
        <v>441382092</v>
      </c>
      <c r="N17" s="123">
        <f t="shared" si="0"/>
        <v>0.50669403439756133</v>
      </c>
      <c r="O17" t="e">
        <f>+IF(L17&gt;#REF!,"incremento","no incrementa")</f>
        <v>#REF!</v>
      </c>
      <c r="P17" t="s">
        <v>2622</v>
      </c>
      <c r="Q17" s="5" t="s">
        <v>67</v>
      </c>
      <c r="R17" s="5">
        <v>130331422963</v>
      </c>
      <c r="S17" s="5">
        <v>96537562061</v>
      </c>
      <c r="T17" s="115"/>
      <c r="U17" s="116"/>
    </row>
    <row r="18" spans="1:21" ht="16.5" thickBot="1">
      <c r="A18" s="71" t="s">
        <v>52</v>
      </c>
      <c r="B18" s="101">
        <v>22</v>
      </c>
      <c r="C18" s="70" t="s">
        <v>2613</v>
      </c>
      <c r="D18" s="70" t="s">
        <v>2614</v>
      </c>
      <c r="E18" s="103">
        <v>0.2</v>
      </c>
      <c r="J18" s="71" t="s">
        <v>80</v>
      </c>
      <c r="K18" s="101">
        <v>3</v>
      </c>
      <c r="L18" s="110">
        <v>193160762</v>
      </c>
      <c r="M18" s="110">
        <v>126683530</v>
      </c>
      <c r="N18" s="123">
        <f t="shared" si="0"/>
        <v>0.65584505200906174</v>
      </c>
      <c r="O18" t="e">
        <f>+IF(L18&gt;#REF!,"incremento","no incrementa")</f>
        <v>#REF!</v>
      </c>
      <c r="Q18" s="5" t="s">
        <v>70</v>
      </c>
      <c r="R18" s="5">
        <v>1831050000</v>
      </c>
      <c r="S18" s="5">
        <v>1323154718</v>
      </c>
      <c r="T18" s="115"/>
      <c r="U18" s="116"/>
    </row>
    <row r="19" spans="1:21" ht="16.5" thickBot="1">
      <c r="A19" s="71" t="s">
        <v>80</v>
      </c>
      <c r="B19" s="101">
        <v>3</v>
      </c>
      <c r="C19" s="70" t="s">
        <v>2615</v>
      </c>
      <c r="D19" s="70" t="s">
        <v>2616</v>
      </c>
      <c r="E19" s="103">
        <v>0.02</v>
      </c>
      <c r="J19" s="71" t="s">
        <v>50</v>
      </c>
      <c r="K19" s="101">
        <v>23</v>
      </c>
      <c r="L19" s="110">
        <v>241169970</v>
      </c>
      <c r="M19" s="110">
        <v>89080350</v>
      </c>
      <c r="N19" s="123">
        <f t="shared" si="0"/>
        <v>0.36936750458608092</v>
      </c>
      <c r="O19" t="e">
        <f>+IF(L19&gt;#REF!,"incremento","no incrementa")</f>
        <v>#REF!</v>
      </c>
      <c r="Q19" s="5" t="s">
        <v>72</v>
      </c>
      <c r="R19" s="5">
        <v>68971272177</v>
      </c>
      <c r="S19" s="5">
        <v>42619018721</v>
      </c>
      <c r="T19" s="115"/>
      <c r="U19" s="116"/>
    </row>
    <row r="20" spans="1:21" ht="16.5" thickBot="1">
      <c r="A20" s="71" t="s">
        <v>70</v>
      </c>
      <c r="B20" s="101">
        <v>13</v>
      </c>
      <c r="C20" s="70" t="s">
        <v>2617</v>
      </c>
      <c r="D20" s="70" t="s">
        <v>2618</v>
      </c>
      <c r="E20" s="103">
        <v>0</v>
      </c>
      <c r="J20" s="71" t="s">
        <v>78</v>
      </c>
      <c r="K20" s="101">
        <v>12</v>
      </c>
      <c r="L20" s="110">
        <v>69706800</v>
      </c>
      <c r="M20" s="110">
        <v>62510000</v>
      </c>
      <c r="N20" s="123">
        <f t="shared" si="0"/>
        <v>0.89675612709233532</v>
      </c>
      <c r="O20" t="e">
        <f>+IF(L20&gt;#REF!,"incremento","no incrementa")</f>
        <v>#REF!</v>
      </c>
      <c r="Q20" s="5" t="s">
        <v>78</v>
      </c>
      <c r="R20" s="5">
        <v>69706800</v>
      </c>
      <c r="S20" s="5">
        <v>60540000</v>
      </c>
      <c r="T20" s="115"/>
      <c r="U20" s="116"/>
    </row>
    <row r="21" spans="1:21" ht="16.5" thickBot="1">
      <c r="A21" s="104" t="s">
        <v>167</v>
      </c>
      <c r="B21" s="105">
        <v>1238</v>
      </c>
      <c r="C21" s="106" t="s">
        <v>2619</v>
      </c>
      <c r="D21" s="106" t="s">
        <v>2620</v>
      </c>
      <c r="E21" s="107">
        <v>0.51</v>
      </c>
      <c r="J21" s="71" t="s">
        <v>9</v>
      </c>
      <c r="K21" s="101">
        <v>4</v>
      </c>
      <c r="L21" s="110">
        <v>89859602</v>
      </c>
      <c r="M21" s="110">
        <v>43597070</v>
      </c>
      <c r="N21" s="123">
        <f t="shared" si="0"/>
        <v>0.48516874134385773</v>
      </c>
      <c r="O21" t="e">
        <f>+IF(L21&gt;#REF!,"incremento","no incrementa")</f>
        <v>#REF!</v>
      </c>
      <c r="Q21" s="5" t="s">
        <v>80</v>
      </c>
      <c r="R21" s="5">
        <v>193160762</v>
      </c>
      <c r="S21" s="5">
        <v>126528425</v>
      </c>
      <c r="T21" s="115"/>
      <c r="U21" s="116"/>
    </row>
    <row r="22" spans="1:21" ht="16.5" thickBot="1">
      <c r="J22" s="104" t="s">
        <v>82</v>
      </c>
      <c r="K22" s="105">
        <v>1467</v>
      </c>
      <c r="L22" s="111">
        <v>996837686141</v>
      </c>
      <c r="M22" s="111">
        <v>721195160512</v>
      </c>
      <c r="N22" s="124">
        <f t="shared" si="0"/>
        <v>0.7234830409591767</v>
      </c>
      <c r="O22" t="e">
        <f>+IF(L22&gt;=#REF!,"incremento","no incrementa")</f>
        <v>#REF!</v>
      </c>
      <c r="Q22" s="117"/>
      <c r="R22" s="118"/>
      <c r="S22" s="118"/>
      <c r="T22" s="118"/>
      <c r="U22" s="119"/>
    </row>
  </sheetData>
  <sortState ref="J3:M21">
    <sortCondition descending="1" ref="M3:M21"/>
  </sortState>
  <pageMargins left="0.7" right="0.7" top="0.75" bottom="0.75" header="0.3" footer="0.3"/>
  <pageSetup orientation="portrait" verticalDpi="599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965C2-2884-4402-A4D3-9AF66FC0467E}">
  <sheetPr codeName="Hoja15">
    <pageSetUpPr fitToPage="1"/>
  </sheetPr>
  <dimension ref="A1:E81"/>
  <sheetViews>
    <sheetView topLeftCell="A49" workbookViewId="0">
      <selection activeCell="B85" sqref="B85"/>
    </sheetView>
  </sheetViews>
  <sheetFormatPr baseColWidth="10" defaultRowHeight="15"/>
  <cols>
    <col min="1" max="1" width="82.7109375" bestFit="1" customWidth="1"/>
    <col min="3" max="3" width="27.7109375" bestFit="1" customWidth="1"/>
    <col min="4" max="4" width="17.85546875" bestFit="1" customWidth="1"/>
    <col min="5" max="5" width="31" bestFit="1" customWidth="1"/>
  </cols>
  <sheetData>
    <row r="1" spans="1:5">
      <c r="A1" s="74" t="s">
        <v>2435</v>
      </c>
      <c r="B1" t="s">
        <v>2436</v>
      </c>
      <c r="C1" t="s">
        <v>2437</v>
      </c>
      <c r="D1" t="s">
        <v>2438</v>
      </c>
      <c r="E1" t="s">
        <v>2439</v>
      </c>
    </row>
    <row r="2" spans="1:5">
      <c r="A2" s="72" t="s">
        <v>3</v>
      </c>
      <c r="B2">
        <v>34</v>
      </c>
      <c r="C2" s="8">
        <v>25296347786</v>
      </c>
      <c r="D2" s="8">
        <v>24455772786</v>
      </c>
      <c r="E2" s="8">
        <v>15502079858</v>
      </c>
    </row>
    <row r="3" spans="1:5">
      <c r="A3" s="73" t="s">
        <v>4</v>
      </c>
      <c r="B3">
        <v>5</v>
      </c>
      <c r="C3" s="8">
        <v>16776930324</v>
      </c>
      <c r="D3" s="8">
        <v>15936355324</v>
      </c>
      <c r="E3" s="8">
        <v>9049687940</v>
      </c>
    </row>
    <row r="4" spans="1:5">
      <c r="A4" s="73" t="s">
        <v>5</v>
      </c>
      <c r="B4">
        <v>1</v>
      </c>
      <c r="C4" s="8">
        <v>19500000</v>
      </c>
      <c r="D4" s="8">
        <v>19500000</v>
      </c>
      <c r="E4" s="8">
        <v>19500000</v>
      </c>
    </row>
    <row r="5" spans="1:5">
      <c r="A5" s="73" t="s">
        <v>6</v>
      </c>
      <c r="B5">
        <v>18</v>
      </c>
      <c r="C5" s="8">
        <v>7586050749</v>
      </c>
      <c r="D5" s="8">
        <v>7586050749</v>
      </c>
      <c r="E5" s="8">
        <v>5947620375</v>
      </c>
    </row>
    <row r="6" spans="1:5">
      <c r="A6" s="73" t="s">
        <v>7</v>
      </c>
      <c r="B6">
        <v>4</v>
      </c>
      <c r="C6" s="8">
        <v>215136152</v>
      </c>
      <c r="D6" s="8">
        <v>215136152</v>
      </c>
      <c r="E6" s="8">
        <v>172958622</v>
      </c>
    </row>
    <row r="7" spans="1:5">
      <c r="A7" s="73" t="s">
        <v>8</v>
      </c>
      <c r="B7">
        <v>6</v>
      </c>
      <c r="C7" s="8">
        <v>698730561</v>
      </c>
      <c r="D7" s="8">
        <v>698730561</v>
      </c>
      <c r="E7" s="8">
        <v>312312921</v>
      </c>
    </row>
    <row r="8" spans="1:5">
      <c r="A8" s="72" t="s">
        <v>9</v>
      </c>
      <c r="B8">
        <v>4</v>
      </c>
      <c r="C8" s="8">
        <v>89859602</v>
      </c>
      <c r="D8" s="8">
        <v>89859602</v>
      </c>
      <c r="E8" s="8">
        <v>43597070</v>
      </c>
    </row>
    <row r="9" spans="1:5">
      <c r="A9" s="73" t="s">
        <v>10</v>
      </c>
      <c r="B9">
        <v>4</v>
      </c>
      <c r="C9" s="8">
        <v>89859602</v>
      </c>
      <c r="D9" s="8">
        <v>89859602</v>
      </c>
      <c r="E9" s="8">
        <v>43597070</v>
      </c>
    </row>
    <row r="10" spans="1:5">
      <c r="A10" s="72" t="s">
        <v>11</v>
      </c>
      <c r="B10">
        <v>3</v>
      </c>
      <c r="C10" s="8">
        <v>8115837447</v>
      </c>
      <c r="D10" s="8">
        <v>2226080447</v>
      </c>
      <c r="E10" s="8">
        <v>894848581</v>
      </c>
    </row>
    <row r="11" spans="1:5">
      <c r="A11" s="73" t="s">
        <v>12</v>
      </c>
      <c r="B11">
        <v>2</v>
      </c>
      <c r="C11" s="8">
        <v>6935031000</v>
      </c>
      <c r="D11" s="8">
        <v>1045274000</v>
      </c>
      <c r="E11" s="8">
        <v>10957000</v>
      </c>
    </row>
    <row r="12" spans="1:5">
      <c r="A12" s="73" t="s">
        <v>13</v>
      </c>
      <c r="B12">
        <v>1</v>
      </c>
      <c r="C12" s="8">
        <v>1180806447</v>
      </c>
      <c r="D12" s="8">
        <v>1180806447</v>
      </c>
      <c r="E12" s="8">
        <v>883891581</v>
      </c>
    </row>
    <row r="13" spans="1:5">
      <c r="A13" s="72" t="s">
        <v>14</v>
      </c>
      <c r="B13">
        <v>96</v>
      </c>
      <c r="C13" s="8">
        <v>3709198282</v>
      </c>
      <c r="D13" s="8">
        <v>3709198282</v>
      </c>
      <c r="E13" s="8">
        <v>2867297205</v>
      </c>
    </row>
    <row r="14" spans="1:5">
      <c r="A14" s="73" t="s">
        <v>15</v>
      </c>
      <c r="B14">
        <v>14</v>
      </c>
      <c r="C14" s="8">
        <v>135572024</v>
      </c>
      <c r="D14" s="8">
        <v>135572024</v>
      </c>
      <c r="E14" s="8">
        <v>89326534</v>
      </c>
    </row>
    <row r="15" spans="1:5">
      <c r="A15" s="73" t="s">
        <v>16</v>
      </c>
      <c r="B15">
        <v>47</v>
      </c>
      <c r="C15" s="8">
        <v>1195728208</v>
      </c>
      <c r="D15" s="8">
        <v>1195728208</v>
      </c>
      <c r="E15" s="8">
        <v>1126704208</v>
      </c>
    </row>
    <row r="16" spans="1:5">
      <c r="A16" s="73" t="s">
        <v>17</v>
      </c>
      <c r="B16">
        <v>7</v>
      </c>
      <c r="C16" s="8">
        <v>129604651</v>
      </c>
      <c r="D16" s="8">
        <v>129604651</v>
      </c>
      <c r="E16" s="8">
        <v>91454638</v>
      </c>
    </row>
    <row r="17" spans="1:5">
      <c r="A17" s="73" t="s">
        <v>18</v>
      </c>
      <c r="B17">
        <v>5</v>
      </c>
      <c r="C17" s="8">
        <v>589023433</v>
      </c>
      <c r="D17" s="8">
        <v>589023433</v>
      </c>
      <c r="E17" s="8">
        <v>572823433</v>
      </c>
    </row>
    <row r="18" spans="1:5">
      <c r="A18" s="73" t="s">
        <v>19</v>
      </c>
      <c r="B18">
        <v>13</v>
      </c>
      <c r="C18" s="8">
        <v>656809047</v>
      </c>
      <c r="D18" s="8">
        <v>656809047</v>
      </c>
      <c r="E18" s="8">
        <v>430842210</v>
      </c>
    </row>
    <row r="19" spans="1:5">
      <c r="A19" s="73" t="s">
        <v>20</v>
      </c>
      <c r="B19">
        <v>10</v>
      </c>
      <c r="C19" s="8">
        <v>1002460919</v>
      </c>
      <c r="D19" s="8">
        <v>1002460919</v>
      </c>
      <c r="E19" s="8">
        <v>556146182</v>
      </c>
    </row>
    <row r="20" spans="1:5">
      <c r="A20" s="72" t="s">
        <v>21</v>
      </c>
      <c r="B20">
        <v>158</v>
      </c>
      <c r="C20" s="8">
        <v>13741800798</v>
      </c>
      <c r="D20" s="8">
        <v>9137285911</v>
      </c>
      <c r="E20" s="8">
        <v>6494422049</v>
      </c>
    </row>
    <row r="21" spans="1:5">
      <c r="A21" s="73" t="s">
        <v>22</v>
      </c>
      <c r="B21">
        <v>120</v>
      </c>
      <c r="C21" s="8">
        <v>9482819373</v>
      </c>
      <c r="D21" s="8">
        <v>4975049286</v>
      </c>
      <c r="E21" s="8">
        <v>3548678432</v>
      </c>
    </row>
    <row r="22" spans="1:5">
      <c r="A22" s="73" t="s">
        <v>23</v>
      </c>
      <c r="B22">
        <v>6</v>
      </c>
      <c r="C22" s="8">
        <v>289523604</v>
      </c>
      <c r="D22" s="8">
        <v>289523604</v>
      </c>
      <c r="E22" s="8">
        <v>202318231</v>
      </c>
    </row>
    <row r="23" spans="1:5">
      <c r="A23" s="73" t="s">
        <v>24</v>
      </c>
      <c r="B23">
        <v>9</v>
      </c>
      <c r="C23" s="8">
        <v>1439553330</v>
      </c>
      <c r="D23" s="8">
        <v>1439553330</v>
      </c>
      <c r="E23" s="8">
        <v>1424998397</v>
      </c>
    </row>
    <row r="24" spans="1:5">
      <c r="A24" s="73" t="s">
        <v>25</v>
      </c>
      <c r="B24">
        <v>16</v>
      </c>
      <c r="C24" s="8">
        <v>518751678</v>
      </c>
      <c r="D24" s="8">
        <v>422006878</v>
      </c>
      <c r="E24" s="8">
        <v>378714129</v>
      </c>
    </row>
    <row r="25" spans="1:5">
      <c r="A25" s="73" t="s">
        <v>26</v>
      </c>
      <c r="B25">
        <v>3</v>
      </c>
      <c r="C25" s="8">
        <v>945374255</v>
      </c>
      <c r="D25" s="8">
        <v>945374255</v>
      </c>
      <c r="E25" s="8">
        <v>450083029</v>
      </c>
    </row>
    <row r="26" spans="1:5">
      <c r="A26" s="73" t="s">
        <v>27</v>
      </c>
      <c r="B26">
        <v>4</v>
      </c>
      <c r="C26" s="8">
        <v>1065778558</v>
      </c>
      <c r="D26" s="8">
        <v>1065778558</v>
      </c>
      <c r="E26" s="8">
        <v>489629831</v>
      </c>
    </row>
    <row r="27" spans="1:5">
      <c r="A27" s="72" t="s">
        <v>28</v>
      </c>
      <c r="B27">
        <v>98</v>
      </c>
      <c r="C27" s="8">
        <v>295972565638</v>
      </c>
      <c r="D27" s="8">
        <v>294757890888</v>
      </c>
      <c r="E27" s="8">
        <v>213546089796</v>
      </c>
    </row>
    <row r="28" spans="1:5">
      <c r="A28" s="73" t="s">
        <v>29</v>
      </c>
      <c r="B28">
        <v>7</v>
      </c>
      <c r="C28" s="8">
        <v>2395000000</v>
      </c>
      <c r="D28" s="8">
        <v>2395000000</v>
      </c>
      <c r="E28" s="8">
        <v>2386654914</v>
      </c>
    </row>
    <row r="29" spans="1:5">
      <c r="A29" s="73" t="s">
        <v>30</v>
      </c>
      <c r="B29">
        <v>13</v>
      </c>
      <c r="C29" s="8">
        <v>1222540406</v>
      </c>
      <c r="D29" s="8">
        <v>1222540406</v>
      </c>
      <c r="E29" s="8">
        <v>576544716</v>
      </c>
    </row>
    <row r="30" spans="1:5">
      <c r="A30" s="73" t="s">
        <v>31</v>
      </c>
      <c r="B30">
        <v>24</v>
      </c>
      <c r="C30" s="8">
        <v>44092880355</v>
      </c>
      <c r="D30" s="8">
        <v>44092880355</v>
      </c>
      <c r="E30" s="8">
        <v>32668904127</v>
      </c>
    </row>
    <row r="31" spans="1:5">
      <c r="A31" s="73" t="s">
        <v>32</v>
      </c>
      <c r="B31">
        <v>6</v>
      </c>
      <c r="C31" s="8">
        <v>20974461167</v>
      </c>
      <c r="D31" s="8">
        <v>20974461167</v>
      </c>
      <c r="E31" s="8">
        <v>16390613441</v>
      </c>
    </row>
    <row r="32" spans="1:5">
      <c r="A32" s="73" t="s">
        <v>33</v>
      </c>
      <c r="B32">
        <v>48</v>
      </c>
      <c r="C32" s="8">
        <v>227287683710</v>
      </c>
      <c r="D32" s="8">
        <v>226073008960</v>
      </c>
      <c r="E32" s="8">
        <v>161523372598</v>
      </c>
    </row>
    <row r="33" spans="1:5">
      <c r="A33" s="72" t="s">
        <v>34</v>
      </c>
      <c r="B33">
        <v>97</v>
      </c>
      <c r="C33" s="8">
        <v>12864353836</v>
      </c>
      <c r="D33" s="8">
        <v>12864353836</v>
      </c>
      <c r="E33" s="8">
        <v>9059417314</v>
      </c>
    </row>
    <row r="34" spans="1:5">
      <c r="A34" s="73" t="s">
        <v>35</v>
      </c>
      <c r="B34">
        <v>2</v>
      </c>
      <c r="C34" s="8">
        <v>2346210890</v>
      </c>
      <c r="D34" s="8">
        <v>2346210890</v>
      </c>
      <c r="E34" s="8">
        <v>1898881796</v>
      </c>
    </row>
    <row r="35" spans="1:5">
      <c r="A35" s="73" t="s">
        <v>36</v>
      </c>
      <c r="B35">
        <v>95</v>
      </c>
      <c r="C35" s="8">
        <v>10518142946</v>
      </c>
      <c r="D35" s="8">
        <v>10518142946</v>
      </c>
      <c r="E35" s="8">
        <v>7160535518</v>
      </c>
    </row>
    <row r="36" spans="1:5">
      <c r="A36" s="72" t="s">
        <v>37</v>
      </c>
      <c r="B36">
        <v>34</v>
      </c>
      <c r="C36" s="8">
        <v>959668586</v>
      </c>
      <c r="D36" s="8">
        <v>959668586</v>
      </c>
      <c r="E36" s="8">
        <v>959667845</v>
      </c>
    </row>
    <row r="37" spans="1:5">
      <c r="A37" s="73" t="s">
        <v>38</v>
      </c>
      <c r="B37">
        <v>34</v>
      </c>
      <c r="C37" s="8">
        <v>959668586</v>
      </c>
      <c r="D37" s="8">
        <v>959668586</v>
      </c>
      <c r="E37" s="8">
        <v>959667845</v>
      </c>
    </row>
    <row r="38" spans="1:5">
      <c r="A38" s="72" t="s">
        <v>39</v>
      </c>
      <c r="B38">
        <v>9</v>
      </c>
      <c r="C38" s="8">
        <v>871101813</v>
      </c>
      <c r="D38" s="8">
        <v>871101813</v>
      </c>
      <c r="E38" s="8">
        <v>441382092</v>
      </c>
    </row>
    <row r="39" spans="1:5">
      <c r="A39" s="73" t="s">
        <v>40</v>
      </c>
      <c r="B39">
        <v>9</v>
      </c>
      <c r="C39" s="8">
        <v>871101813</v>
      </c>
      <c r="D39" s="8">
        <v>871101813</v>
      </c>
      <c r="E39" s="8">
        <v>441382092</v>
      </c>
    </row>
    <row r="40" spans="1:5">
      <c r="A40" s="72" t="s">
        <v>41</v>
      </c>
      <c r="B40">
        <v>99</v>
      </c>
      <c r="C40" s="8">
        <v>1153380323696</v>
      </c>
      <c r="D40" s="8">
        <v>124571925196</v>
      </c>
      <c r="E40" s="8">
        <v>75047998286</v>
      </c>
    </row>
    <row r="41" spans="1:5">
      <c r="A41" s="73" t="s">
        <v>42</v>
      </c>
      <c r="B41">
        <v>12</v>
      </c>
      <c r="C41" s="8">
        <v>480780279030</v>
      </c>
      <c r="D41" s="8">
        <v>37245279117</v>
      </c>
      <c r="E41" s="8">
        <v>10022280269</v>
      </c>
    </row>
    <row r="42" spans="1:5">
      <c r="A42" s="73" t="s">
        <v>43</v>
      </c>
      <c r="B42">
        <v>17</v>
      </c>
      <c r="C42" s="8">
        <v>14089955876</v>
      </c>
      <c r="D42" s="8">
        <v>4822648434</v>
      </c>
      <c r="E42" s="8">
        <v>2806854234</v>
      </c>
    </row>
    <row r="43" spans="1:5">
      <c r="A43" s="73" t="s">
        <v>44</v>
      </c>
      <c r="B43">
        <v>2</v>
      </c>
      <c r="C43" s="8">
        <v>623139473</v>
      </c>
      <c r="D43" s="8">
        <v>623138690</v>
      </c>
      <c r="E43" s="8">
        <v>149187550</v>
      </c>
    </row>
    <row r="44" spans="1:5">
      <c r="A44" s="73" t="s">
        <v>45</v>
      </c>
      <c r="B44">
        <v>1</v>
      </c>
      <c r="C44" s="8">
        <v>64077062</v>
      </c>
      <c r="D44" s="8">
        <v>51809617</v>
      </c>
      <c r="E44" s="8">
        <v>31880875</v>
      </c>
    </row>
    <row r="45" spans="1:5">
      <c r="A45" s="73" t="s">
        <v>46</v>
      </c>
      <c r="B45">
        <v>11</v>
      </c>
      <c r="C45" s="8">
        <v>148950025000</v>
      </c>
      <c r="D45" s="8">
        <v>24209967719</v>
      </c>
      <c r="E45" s="8">
        <v>17281534009</v>
      </c>
    </row>
    <row r="46" spans="1:5">
      <c r="A46" s="73" t="s">
        <v>47</v>
      </c>
      <c r="B46">
        <v>2</v>
      </c>
      <c r="C46" s="8">
        <v>545879000</v>
      </c>
      <c r="D46" s="8">
        <v>47665000</v>
      </c>
      <c r="E46" s="8">
        <v>119447000</v>
      </c>
    </row>
    <row r="47" spans="1:5">
      <c r="A47" s="73" t="s">
        <v>48</v>
      </c>
      <c r="B47">
        <v>9</v>
      </c>
      <c r="C47" s="8">
        <v>20162893018</v>
      </c>
      <c r="D47" s="8">
        <v>2555660611</v>
      </c>
      <c r="E47" s="8">
        <v>1704590576</v>
      </c>
    </row>
    <row r="48" spans="1:5">
      <c r="A48" s="73" t="s">
        <v>49</v>
      </c>
      <c r="B48">
        <v>45</v>
      </c>
      <c r="C48" s="8">
        <v>488164075237</v>
      </c>
      <c r="D48" s="8">
        <v>55015756008</v>
      </c>
      <c r="E48" s="8">
        <v>42932223773</v>
      </c>
    </row>
    <row r="49" spans="1:5">
      <c r="A49" s="72" t="s">
        <v>50</v>
      </c>
      <c r="B49">
        <v>23</v>
      </c>
      <c r="C49" s="8">
        <v>241169970</v>
      </c>
      <c r="D49" s="8">
        <v>241169970</v>
      </c>
      <c r="E49" s="8">
        <v>89080350</v>
      </c>
    </row>
    <row r="50" spans="1:5">
      <c r="A50" s="73" t="s">
        <v>51</v>
      </c>
      <c r="B50">
        <v>23</v>
      </c>
      <c r="C50" s="8">
        <v>241169970</v>
      </c>
      <c r="D50" s="8">
        <v>241169970</v>
      </c>
      <c r="E50" s="8">
        <v>89080350</v>
      </c>
    </row>
    <row r="51" spans="1:5">
      <c r="A51" s="72" t="s">
        <v>52</v>
      </c>
      <c r="B51">
        <v>44</v>
      </c>
      <c r="C51" s="8">
        <v>300256295351</v>
      </c>
      <c r="D51" s="8">
        <v>154639557813</v>
      </c>
      <c r="E51" s="8">
        <v>100773849776</v>
      </c>
    </row>
    <row r="52" spans="1:5">
      <c r="A52" s="73" t="s">
        <v>53</v>
      </c>
      <c r="B52">
        <v>3</v>
      </c>
      <c r="C52" s="8">
        <v>36539898418</v>
      </c>
      <c r="D52" s="8">
        <v>36539898418</v>
      </c>
      <c r="E52" s="8">
        <v>10119319017</v>
      </c>
    </row>
    <row r="53" spans="1:5">
      <c r="A53" s="73" t="s">
        <v>54</v>
      </c>
      <c r="B53">
        <v>8</v>
      </c>
      <c r="C53" s="8">
        <v>12851287705</v>
      </c>
      <c r="D53" s="8">
        <v>12851287705</v>
      </c>
      <c r="E53" s="8">
        <v>10798967141</v>
      </c>
    </row>
    <row r="54" spans="1:5">
      <c r="A54" s="73" t="s">
        <v>55</v>
      </c>
      <c r="B54">
        <v>31</v>
      </c>
      <c r="C54" s="8">
        <v>250034797178</v>
      </c>
      <c r="D54" s="8">
        <v>104418059640</v>
      </c>
      <c r="E54" s="8">
        <v>79855563618</v>
      </c>
    </row>
    <row r="55" spans="1:5">
      <c r="A55" s="73" t="s">
        <v>56</v>
      </c>
      <c r="B55">
        <v>2</v>
      </c>
      <c r="C55" s="8">
        <v>830312050</v>
      </c>
      <c r="D55" s="8">
        <v>830312050</v>
      </c>
      <c r="E55" s="8">
        <v>0</v>
      </c>
    </row>
    <row r="56" spans="1:5">
      <c r="A56" s="72" t="s">
        <v>57</v>
      </c>
      <c r="B56">
        <v>150</v>
      </c>
      <c r="C56" s="8">
        <v>161342563317</v>
      </c>
      <c r="D56" s="8">
        <v>161342563317</v>
      </c>
      <c r="E56" s="8">
        <v>137409663396</v>
      </c>
    </row>
    <row r="57" spans="1:5">
      <c r="A57" s="73" t="s">
        <v>58</v>
      </c>
      <c r="B57">
        <v>19</v>
      </c>
      <c r="C57" s="8">
        <v>15063994274</v>
      </c>
      <c r="D57" s="8">
        <v>15063994274</v>
      </c>
      <c r="E57" s="8">
        <v>12330611791</v>
      </c>
    </row>
    <row r="58" spans="1:5">
      <c r="A58" s="73" t="s">
        <v>59</v>
      </c>
      <c r="B58">
        <v>108</v>
      </c>
      <c r="C58" s="8">
        <v>139743802976</v>
      </c>
      <c r="D58" s="8">
        <v>139743802976</v>
      </c>
      <c r="E58" s="8">
        <v>119442947011</v>
      </c>
    </row>
    <row r="59" spans="1:5">
      <c r="A59" s="73" t="s">
        <v>60</v>
      </c>
      <c r="B59">
        <v>3</v>
      </c>
      <c r="C59" s="8">
        <v>2616279817</v>
      </c>
      <c r="D59" s="8">
        <v>2616279817</v>
      </c>
      <c r="E59" s="8">
        <v>2172968216</v>
      </c>
    </row>
    <row r="60" spans="1:5">
      <c r="A60" s="73" t="s">
        <v>61</v>
      </c>
      <c r="B60">
        <v>7</v>
      </c>
      <c r="C60" s="8">
        <v>1815366138</v>
      </c>
      <c r="D60" s="8">
        <v>1815366138</v>
      </c>
      <c r="E60" s="8">
        <v>1521137286</v>
      </c>
    </row>
    <row r="61" spans="1:5">
      <c r="A61" s="73" t="s">
        <v>62</v>
      </c>
      <c r="B61">
        <v>10</v>
      </c>
      <c r="C61" s="8">
        <v>250815498</v>
      </c>
      <c r="D61" s="8">
        <v>250815498</v>
      </c>
      <c r="E61" s="8">
        <v>208394478</v>
      </c>
    </row>
    <row r="62" spans="1:5">
      <c r="A62" s="73" t="s">
        <v>63</v>
      </c>
      <c r="B62">
        <v>3</v>
      </c>
      <c r="C62" s="8">
        <v>1852304614</v>
      </c>
      <c r="D62" s="8">
        <v>1852304614</v>
      </c>
      <c r="E62" s="8">
        <v>1733604614</v>
      </c>
    </row>
    <row r="63" spans="1:5">
      <c r="A63" s="72" t="s">
        <v>64</v>
      </c>
      <c r="B63">
        <v>95</v>
      </c>
      <c r="C63" s="8">
        <v>2076055218</v>
      </c>
      <c r="D63" s="8">
        <v>1894901504</v>
      </c>
      <c r="E63" s="8">
        <v>1232236461</v>
      </c>
    </row>
    <row r="64" spans="1:5">
      <c r="A64" s="73" t="s">
        <v>65</v>
      </c>
      <c r="B64">
        <v>1</v>
      </c>
      <c r="C64" s="8">
        <v>190000000</v>
      </c>
      <c r="D64" s="8">
        <v>19000000</v>
      </c>
      <c r="E64" s="8">
        <v>19000000</v>
      </c>
    </row>
    <row r="65" spans="1:5">
      <c r="A65" s="73" t="s">
        <v>66</v>
      </c>
      <c r="B65">
        <v>94</v>
      </c>
      <c r="C65" s="8">
        <v>1886055218</v>
      </c>
      <c r="D65" s="8">
        <v>1875901504</v>
      </c>
      <c r="E65" s="8">
        <v>1213236461</v>
      </c>
    </row>
    <row r="66" spans="1:5">
      <c r="A66" s="72" t="s">
        <v>67</v>
      </c>
      <c r="B66">
        <v>54</v>
      </c>
      <c r="C66" s="8">
        <v>177167545189</v>
      </c>
      <c r="D66" s="8">
        <v>130415084313</v>
      </c>
      <c r="E66" s="8">
        <v>105600277193</v>
      </c>
    </row>
    <row r="67" spans="1:5">
      <c r="A67" s="73" t="s">
        <v>68</v>
      </c>
      <c r="B67">
        <v>8</v>
      </c>
      <c r="C67" s="8">
        <v>3049881523</v>
      </c>
      <c r="D67" s="8">
        <v>303098313</v>
      </c>
      <c r="E67" s="8">
        <v>96119298</v>
      </c>
    </row>
    <row r="68" spans="1:5">
      <c r="A68" s="73" t="s">
        <v>69</v>
      </c>
      <c r="B68">
        <v>46</v>
      </c>
      <c r="C68" s="8">
        <v>174117663666</v>
      </c>
      <c r="D68" s="8">
        <v>130111986000</v>
      </c>
      <c r="E68" s="8">
        <v>105504157895</v>
      </c>
    </row>
    <row r="69" spans="1:5">
      <c r="A69" s="72" t="s">
        <v>70</v>
      </c>
      <c r="B69">
        <v>12</v>
      </c>
      <c r="C69" s="8">
        <v>1831050000</v>
      </c>
      <c r="D69" s="8">
        <v>1831050000</v>
      </c>
      <c r="E69" s="8">
        <v>1446119322</v>
      </c>
    </row>
    <row r="70" spans="1:5">
      <c r="A70" s="73" t="s">
        <v>71</v>
      </c>
      <c r="B70">
        <v>12</v>
      </c>
      <c r="C70" s="8">
        <v>1831050000</v>
      </c>
      <c r="D70" s="8">
        <v>1831050000</v>
      </c>
      <c r="E70" s="8">
        <v>1446119322</v>
      </c>
    </row>
    <row r="71" spans="1:5">
      <c r="A71" s="72" t="s">
        <v>72</v>
      </c>
      <c r="B71">
        <v>1231</v>
      </c>
      <c r="C71" s="8">
        <v>287332523124</v>
      </c>
      <c r="D71" s="8">
        <v>95582885319</v>
      </c>
      <c r="E71" s="8">
        <v>32228700901</v>
      </c>
    </row>
    <row r="72" spans="1:5">
      <c r="A72" s="73" t="s">
        <v>73</v>
      </c>
      <c r="B72">
        <v>1097</v>
      </c>
      <c r="C72" s="8">
        <v>277859380169</v>
      </c>
      <c r="D72" s="8">
        <v>87826806901</v>
      </c>
      <c r="E72" s="8">
        <v>27732986878</v>
      </c>
    </row>
    <row r="73" spans="1:5">
      <c r="A73" s="73" t="s">
        <v>74</v>
      </c>
      <c r="B73">
        <v>1</v>
      </c>
      <c r="C73" s="8">
        <v>20611784</v>
      </c>
      <c r="D73" s="8">
        <v>20611784</v>
      </c>
      <c r="E73" s="8">
        <v>15690030</v>
      </c>
    </row>
    <row r="74" spans="1:5">
      <c r="A74" s="73" t="s">
        <v>75</v>
      </c>
      <c r="B74">
        <v>4</v>
      </c>
      <c r="C74" s="8">
        <v>1987741787</v>
      </c>
      <c r="D74" s="8">
        <v>1987741787</v>
      </c>
      <c r="E74" s="8">
        <v>1042866431</v>
      </c>
    </row>
    <row r="75" spans="1:5">
      <c r="A75" s="73" t="s">
        <v>76</v>
      </c>
      <c r="B75">
        <v>127</v>
      </c>
      <c r="C75" s="8">
        <v>7287299919</v>
      </c>
      <c r="D75" s="8">
        <v>5570235382</v>
      </c>
      <c r="E75" s="8">
        <v>3259668097</v>
      </c>
    </row>
    <row r="76" spans="1:5">
      <c r="A76" s="73" t="s">
        <v>77</v>
      </c>
      <c r="B76">
        <v>2</v>
      </c>
      <c r="C76" s="8">
        <v>177489465</v>
      </c>
      <c r="D76" s="8">
        <v>177489465</v>
      </c>
      <c r="E76" s="8">
        <v>177489465</v>
      </c>
    </row>
    <row r="77" spans="1:5">
      <c r="A77" s="72" t="s">
        <v>78</v>
      </c>
      <c r="B77">
        <v>12</v>
      </c>
      <c r="C77" s="8">
        <v>69706800</v>
      </c>
      <c r="D77" s="8">
        <v>69706800</v>
      </c>
      <c r="E77" s="8">
        <v>62510000</v>
      </c>
    </row>
    <row r="78" spans="1:5">
      <c r="A78" s="73" t="s">
        <v>79</v>
      </c>
      <c r="B78">
        <v>12</v>
      </c>
      <c r="C78" s="8">
        <v>69706800</v>
      </c>
      <c r="D78" s="8">
        <v>69706800</v>
      </c>
      <c r="E78" s="8">
        <v>62510000</v>
      </c>
    </row>
    <row r="79" spans="1:5">
      <c r="A79" s="72" t="s">
        <v>80</v>
      </c>
      <c r="B79">
        <v>3</v>
      </c>
      <c r="C79" s="8">
        <v>193160762</v>
      </c>
      <c r="D79" s="8">
        <v>193160762</v>
      </c>
      <c r="E79" s="8">
        <v>126683530</v>
      </c>
    </row>
    <row r="80" spans="1:5">
      <c r="A80" s="73" t="s">
        <v>81</v>
      </c>
      <c r="B80">
        <v>3</v>
      </c>
      <c r="C80" s="8">
        <v>193160762</v>
      </c>
      <c r="D80" s="8">
        <v>193160762</v>
      </c>
      <c r="E80" s="8">
        <v>126683530</v>
      </c>
    </row>
    <row r="81" spans="1:5">
      <c r="A81" s="72" t="s">
        <v>82</v>
      </c>
      <c r="B81">
        <v>2256</v>
      </c>
      <c r="C81" s="8">
        <v>2445511127215</v>
      </c>
      <c r="D81" s="8">
        <v>1019853217145</v>
      </c>
      <c r="E81" s="8">
        <v>703825921025</v>
      </c>
    </row>
  </sheetData>
  <pageMargins left="0.7" right="0.7" top="0.75" bottom="0.75" header="0.3" footer="0.3"/>
  <pageSetup scale="52" orientation="portrait" verticalDpi="599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2DCB6-04BE-4877-895C-4508810B6187}">
  <sheetPr codeName="Hoja16">
    <pageSetUpPr fitToPage="1"/>
  </sheetPr>
  <dimension ref="A4:K84"/>
  <sheetViews>
    <sheetView workbookViewId="0">
      <selection activeCell="J5" sqref="J5"/>
    </sheetView>
  </sheetViews>
  <sheetFormatPr baseColWidth="10" defaultRowHeight="15"/>
  <cols>
    <col min="1" max="1" width="46.7109375" bestFit="1" customWidth="1"/>
    <col min="2" max="2" width="11.5703125" bestFit="1" customWidth="1"/>
    <col min="3" max="3" width="17.85546875" bestFit="1" customWidth="1"/>
    <col min="4" max="4" width="30.85546875" bestFit="1" customWidth="1"/>
    <col min="5" max="5" width="11.42578125" style="108"/>
    <col min="8" max="8" width="10.140625" bestFit="1" customWidth="1"/>
    <col min="9" max="9" width="27.28515625" hidden="1" customWidth="1"/>
    <col min="10" max="10" width="27.28515625" customWidth="1"/>
    <col min="11" max="11" width="14.28515625" customWidth="1"/>
  </cols>
  <sheetData>
    <row r="4" spans="1:11">
      <c r="A4" s="74" t="s">
        <v>2435</v>
      </c>
      <c r="B4" t="s">
        <v>2436</v>
      </c>
      <c r="C4" t="s">
        <v>2438</v>
      </c>
      <c r="D4" t="s">
        <v>2439</v>
      </c>
    </row>
    <row r="5" spans="1:11" ht="21.75" thickBot="1">
      <c r="A5" s="72" t="s">
        <v>3</v>
      </c>
      <c r="B5" s="8">
        <v>34</v>
      </c>
      <c r="C5" s="8">
        <v>24455772786</v>
      </c>
      <c r="D5" s="8">
        <v>15502079858</v>
      </c>
      <c r="E5" s="108">
        <f>+D5/C5</f>
        <v>0.63388223278204281</v>
      </c>
      <c r="H5" s="90" t="s">
        <v>2577</v>
      </c>
      <c r="I5" s="94">
        <v>124571925196</v>
      </c>
      <c r="J5" s="94">
        <f>+I5/1000</f>
        <v>124571925.19599999</v>
      </c>
      <c r="K5" s="91">
        <f>+I5/358297082059</f>
        <v>0.34767775523074734</v>
      </c>
    </row>
    <row r="6" spans="1:11" ht="21.75" thickBot="1">
      <c r="A6" s="72" t="s">
        <v>9</v>
      </c>
      <c r="B6" s="8">
        <v>4</v>
      </c>
      <c r="C6" s="8">
        <v>89859602</v>
      </c>
      <c r="D6" s="8">
        <v>43597070</v>
      </c>
      <c r="E6" s="108">
        <f t="shared" ref="E6:E69" si="0">+D6/C6</f>
        <v>0.48516874134385773</v>
      </c>
      <c r="H6" s="92" t="s">
        <v>2578</v>
      </c>
      <c r="I6" s="94">
        <v>95946691313</v>
      </c>
      <c r="J6" s="94">
        <f t="shared" ref="J6:J9" si="1">+I6/1000</f>
        <v>95946691.312999994</v>
      </c>
      <c r="K6" s="91">
        <f t="shared" ref="K6:K9" si="2">+I6/358297082059</f>
        <v>0.26778529917584054</v>
      </c>
    </row>
    <row r="7" spans="1:11" ht="21.75" thickBot="1">
      <c r="A7" s="72" t="s">
        <v>11</v>
      </c>
      <c r="B7" s="8">
        <v>3</v>
      </c>
      <c r="C7" s="8">
        <v>2226080447</v>
      </c>
      <c r="D7" s="8">
        <v>894848581</v>
      </c>
      <c r="E7" s="108">
        <f t="shared" si="0"/>
        <v>0.40198393647720676</v>
      </c>
      <c r="H7" s="92" t="s">
        <v>2579</v>
      </c>
      <c r="I7" s="94">
        <v>58973439311</v>
      </c>
      <c r="J7" s="94">
        <f t="shared" si="1"/>
        <v>58973439.310999997</v>
      </c>
      <c r="K7" s="91">
        <f t="shared" si="2"/>
        <v>0.16459369128015666</v>
      </c>
    </row>
    <row r="8" spans="1:11" ht="21.75" thickBot="1">
      <c r="A8" s="72" t="s">
        <v>14</v>
      </c>
      <c r="B8" s="8">
        <v>96</v>
      </c>
      <c r="C8" s="8">
        <v>3709198282</v>
      </c>
      <c r="D8" s="8">
        <v>2867297205</v>
      </c>
      <c r="E8" s="108">
        <f t="shared" si="0"/>
        <v>0.77302343714392996</v>
      </c>
      <c r="H8" s="92" t="s">
        <v>161</v>
      </c>
      <c r="I8" s="94">
        <f>358297082059-I5-I6-I7-I9</f>
        <v>40855761777</v>
      </c>
      <c r="J8" s="94">
        <f t="shared" si="1"/>
        <v>40855761.777000003</v>
      </c>
      <c r="K8" s="91">
        <f t="shared" si="2"/>
        <v>0.11402761513495209</v>
      </c>
    </row>
    <row r="9" spans="1:11" ht="21.75" thickBot="1">
      <c r="A9" s="72" t="s">
        <v>21</v>
      </c>
      <c r="B9" s="8">
        <v>158</v>
      </c>
      <c r="C9" s="8">
        <v>9137285911</v>
      </c>
      <c r="D9" s="8">
        <v>6494422049</v>
      </c>
      <c r="E9" s="108">
        <f t="shared" si="0"/>
        <v>0.7107605160063597</v>
      </c>
      <c r="H9" s="93" t="s">
        <v>1240</v>
      </c>
      <c r="I9" s="94">
        <v>37949264462</v>
      </c>
      <c r="J9" s="94">
        <f t="shared" si="1"/>
        <v>37949264.461999997</v>
      </c>
      <c r="K9" s="91">
        <f t="shared" si="2"/>
        <v>0.10591563917830338</v>
      </c>
    </row>
    <row r="10" spans="1:11">
      <c r="A10" s="72" t="s">
        <v>28</v>
      </c>
      <c r="B10" s="8">
        <v>98</v>
      </c>
      <c r="C10" s="8">
        <v>294757890888</v>
      </c>
      <c r="D10" s="8">
        <v>213546089796</v>
      </c>
      <c r="E10" s="108">
        <f t="shared" si="0"/>
        <v>0.72447963700873985</v>
      </c>
    </row>
    <row r="11" spans="1:11">
      <c r="A11" s="72" t="s">
        <v>34</v>
      </c>
      <c r="B11" s="8">
        <v>97</v>
      </c>
      <c r="C11" s="8">
        <v>12864353836</v>
      </c>
      <c r="D11" s="8">
        <v>9059417314</v>
      </c>
      <c r="E11" s="108">
        <f t="shared" si="0"/>
        <v>0.70422637852574066</v>
      </c>
    </row>
    <row r="12" spans="1:11">
      <c r="A12" s="72" t="s">
        <v>37</v>
      </c>
      <c r="B12" s="8">
        <v>34</v>
      </c>
      <c r="C12" s="8">
        <v>959668586</v>
      </c>
      <c r="D12" s="8">
        <v>959667845</v>
      </c>
      <c r="E12" s="108">
        <f t="shared" si="0"/>
        <v>0.99999922785843909</v>
      </c>
    </row>
    <row r="13" spans="1:11">
      <c r="A13" s="72" t="s">
        <v>39</v>
      </c>
      <c r="B13" s="8">
        <v>9</v>
      </c>
      <c r="C13" s="8">
        <v>871101813</v>
      </c>
      <c r="D13" s="8">
        <v>441382092</v>
      </c>
      <c r="E13" s="108">
        <f t="shared" si="0"/>
        <v>0.50669403439756133</v>
      </c>
    </row>
    <row r="14" spans="1:11">
      <c r="A14" s="72" t="s">
        <v>41</v>
      </c>
      <c r="B14" s="8">
        <v>99</v>
      </c>
      <c r="C14" s="8">
        <v>124571925196</v>
      </c>
      <c r="D14" s="8">
        <v>75047998286</v>
      </c>
      <c r="E14" s="108">
        <f t="shared" si="0"/>
        <v>0.60244712577027582</v>
      </c>
    </row>
    <row r="15" spans="1:11">
      <c r="A15" s="72" t="s">
        <v>50</v>
      </c>
      <c r="B15" s="8">
        <v>23</v>
      </c>
      <c r="C15" s="8">
        <v>241169970</v>
      </c>
      <c r="D15" s="8">
        <v>89080350</v>
      </c>
      <c r="E15" s="108">
        <f t="shared" si="0"/>
        <v>0.36936750458608092</v>
      </c>
    </row>
    <row r="16" spans="1:11">
      <c r="A16" s="72" t="s">
        <v>52</v>
      </c>
      <c r="B16" s="8">
        <v>44</v>
      </c>
      <c r="C16" s="8">
        <v>154639557813</v>
      </c>
      <c r="D16" s="8">
        <v>100773849776</v>
      </c>
      <c r="E16" s="108">
        <f t="shared" si="0"/>
        <v>0.65166928308125505</v>
      </c>
    </row>
    <row r="17" spans="1:5">
      <c r="A17" s="72" t="s">
        <v>57</v>
      </c>
      <c r="B17" s="8">
        <v>150</v>
      </c>
      <c r="C17" s="8">
        <v>161342563317</v>
      </c>
      <c r="D17" s="8">
        <v>137409663396</v>
      </c>
      <c r="E17" s="108">
        <f t="shared" si="0"/>
        <v>0.85166406539619988</v>
      </c>
    </row>
    <row r="18" spans="1:5">
      <c r="A18" s="72" t="s">
        <v>64</v>
      </c>
      <c r="B18" s="8">
        <v>95</v>
      </c>
      <c r="C18" s="8">
        <v>1894901504</v>
      </c>
      <c r="D18" s="8">
        <v>1232236461</v>
      </c>
      <c r="E18" s="108">
        <f t="shared" si="0"/>
        <v>0.65029050765901975</v>
      </c>
    </row>
    <row r="19" spans="1:5">
      <c r="A19" s="72" t="s">
        <v>67</v>
      </c>
      <c r="B19" s="8">
        <v>54</v>
      </c>
      <c r="C19" s="8">
        <v>130415084313</v>
      </c>
      <c r="D19" s="8">
        <v>105600277193</v>
      </c>
      <c r="E19" s="108">
        <f t="shared" si="0"/>
        <v>0.80972440994291928</v>
      </c>
    </row>
    <row r="20" spans="1:5">
      <c r="A20" s="72" t="s">
        <v>70</v>
      </c>
      <c r="B20" s="8">
        <v>12</v>
      </c>
      <c r="C20" s="8">
        <v>1831050000</v>
      </c>
      <c r="D20" s="8">
        <v>1446119322</v>
      </c>
      <c r="E20" s="108">
        <f t="shared" si="0"/>
        <v>0.78977598754812817</v>
      </c>
    </row>
    <row r="21" spans="1:5">
      <c r="A21" s="72" t="s">
        <v>72</v>
      </c>
      <c r="B21" s="8">
        <v>442</v>
      </c>
      <c r="C21" s="8">
        <v>72567354315</v>
      </c>
      <c r="D21" s="8">
        <v>49597940388</v>
      </c>
      <c r="E21" s="108">
        <f t="shared" si="0"/>
        <v>0.68347455761864373</v>
      </c>
    </row>
    <row r="22" spans="1:5">
      <c r="A22" s="72" t="s">
        <v>78</v>
      </c>
      <c r="B22" s="8">
        <v>12</v>
      </c>
      <c r="C22" s="8">
        <v>69706800</v>
      </c>
      <c r="D22" s="8">
        <v>62510000</v>
      </c>
      <c r="E22" s="108">
        <f t="shared" si="0"/>
        <v>0.89675612709233532</v>
      </c>
    </row>
    <row r="23" spans="1:5">
      <c r="A23" s="72" t="s">
        <v>80</v>
      </c>
      <c r="B23" s="8">
        <v>3</v>
      </c>
      <c r="C23" s="8">
        <v>193160762</v>
      </c>
      <c r="D23" s="8">
        <v>126683530</v>
      </c>
      <c r="E23" s="108">
        <f t="shared" si="0"/>
        <v>0.65584505200906174</v>
      </c>
    </row>
    <row r="24" spans="1:5">
      <c r="A24" s="72" t="s">
        <v>82</v>
      </c>
      <c r="B24" s="8">
        <v>1467</v>
      </c>
      <c r="C24" s="8">
        <v>996837686141</v>
      </c>
      <c r="D24" s="8">
        <v>721195160512</v>
      </c>
      <c r="E24" s="108">
        <f t="shared" si="0"/>
        <v>0.7234830409591767</v>
      </c>
    </row>
    <row r="25" spans="1:5">
      <c r="E25" s="108" t="e">
        <f t="shared" si="0"/>
        <v>#DIV/0!</v>
      </c>
    </row>
    <row r="26" spans="1:5">
      <c r="E26" s="108" t="e">
        <f t="shared" si="0"/>
        <v>#DIV/0!</v>
      </c>
    </row>
    <row r="27" spans="1:5">
      <c r="E27" s="108" t="e">
        <f t="shared" si="0"/>
        <v>#DIV/0!</v>
      </c>
    </row>
    <row r="28" spans="1:5">
      <c r="E28" s="108" t="e">
        <f t="shared" si="0"/>
        <v>#DIV/0!</v>
      </c>
    </row>
    <row r="29" spans="1:5">
      <c r="E29" s="108" t="e">
        <f t="shared" si="0"/>
        <v>#DIV/0!</v>
      </c>
    </row>
    <row r="30" spans="1:5">
      <c r="E30" s="108" t="e">
        <f t="shared" si="0"/>
        <v>#DIV/0!</v>
      </c>
    </row>
    <row r="31" spans="1:5">
      <c r="E31" s="108" t="e">
        <f t="shared" si="0"/>
        <v>#DIV/0!</v>
      </c>
    </row>
    <row r="32" spans="1:5">
      <c r="E32" s="108" t="e">
        <f t="shared" si="0"/>
        <v>#DIV/0!</v>
      </c>
    </row>
    <row r="33" spans="5:5">
      <c r="E33" s="108" t="e">
        <f t="shared" si="0"/>
        <v>#DIV/0!</v>
      </c>
    </row>
    <row r="34" spans="5:5">
      <c r="E34" s="108" t="e">
        <f t="shared" si="0"/>
        <v>#DIV/0!</v>
      </c>
    </row>
    <row r="35" spans="5:5">
      <c r="E35" s="108" t="e">
        <f t="shared" si="0"/>
        <v>#DIV/0!</v>
      </c>
    </row>
    <row r="36" spans="5:5">
      <c r="E36" s="108" t="e">
        <f t="shared" si="0"/>
        <v>#DIV/0!</v>
      </c>
    </row>
    <row r="37" spans="5:5">
      <c r="E37" s="108" t="e">
        <f t="shared" si="0"/>
        <v>#DIV/0!</v>
      </c>
    </row>
    <row r="38" spans="5:5">
      <c r="E38" s="108" t="e">
        <f t="shared" si="0"/>
        <v>#DIV/0!</v>
      </c>
    </row>
    <row r="39" spans="5:5">
      <c r="E39" s="108" t="e">
        <f t="shared" si="0"/>
        <v>#DIV/0!</v>
      </c>
    </row>
    <row r="40" spans="5:5">
      <c r="E40" s="108" t="e">
        <f t="shared" si="0"/>
        <v>#DIV/0!</v>
      </c>
    </row>
    <row r="41" spans="5:5">
      <c r="E41" s="108" t="e">
        <f t="shared" si="0"/>
        <v>#DIV/0!</v>
      </c>
    </row>
    <row r="42" spans="5:5">
      <c r="E42" s="108" t="e">
        <f t="shared" si="0"/>
        <v>#DIV/0!</v>
      </c>
    </row>
    <row r="43" spans="5:5">
      <c r="E43" s="108" t="e">
        <f t="shared" si="0"/>
        <v>#DIV/0!</v>
      </c>
    </row>
    <row r="44" spans="5:5">
      <c r="E44" s="108" t="e">
        <f t="shared" si="0"/>
        <v>#DIV/0!</v>
      </c>
    </row>
    <row r="45" spans="5:5">
      <c r="E45" s="108" t="e">
        <f t="shared" si="0"/>
        <v>#DIV/0!</v>
      </c>
    </row>
    <row r="46" spans="5:5">
      <c r="E46" s="108" t="e">
        <f t="shared" si="0"/>
        <v>#DIV/0!</v>
      </c>
    </row>
    <row r="47" spans="5:5">
      <c r="E47" s="108" t="e">
        <f t="shared" si="0"/>
        <v>#DIV/0!</v>
      </c>
    </row>
    <row r="48" spans="5:5">
      <c r="E48" s="108" t="e">
        <f t="shared" si="0"/>
        <v>#DIV/0!</v>
      </c>
    </row>
    <row r="49" spans="5:5">
      <c r="E49" s="108" t="e">
        <f t="shared" si="0"/>
        <v>#DIV/0!</v>
      </c>
    </row>
    <row r="50" spans="5:5">
      <c r="E50" s="108" t="e">
        <f t="shared" si="0"/>
        <v>#DIV/0!</v>
      </c>
    </row>
    <row r="51" spans="5:5">
      <c r="E51" s="108" t="e">
        <f t="shared" si="0"/>
        <v>#DIV/0!</v>
      </c>
    </row>
    <row r="52" spans="5:5">
      <c r="E52" s="108" t="e">
        <f t="shared" si="0"/>
        <v>#DIV/0!</v>
      </c>
    </row>
    <row r="53" spans="5:5">
      <c r="E53" s="108" t="e">
        <f t="shared" si="0"/>
        <v>#DIV/0!</v>
      </c>
    </row>
    <row r="54" spans="5:5">
      <c r="E54" s="108" t="e">
        <f t="shared" si="0"/>
        <v>#DIV/0!</v>
      </c>
    </row>
    <row r="55" spans="5:5">
      <c r="E55" s="108" t="e">
        <f t="shared" si="0"/>
        <v>#DIV/0!</v>
      </c>
    </row>
    <row r="56" spans="5:5">
      <c r="E56" s="108" t="e">
        <f t="shared" si="0"/>
        <v>#DIV/0!</v>
      </c>
    </row>
    <row r="57" spans="5:5">
      <c r="E57" s="108" t="e">
        <f t="shared" si="0"/>
        <v>#DIV/0!</v>
      </c>
    </row>
    <row r="58" spans="5:5">
      <c r="E58" s="108" t="e">
        <f t="shared" si="0"/>
        <v>#DIV/0!</v>
      </c>
    </row>
    <row r="59" spans="5:5">
      <c r="E59" s="108" t="e">
        <f t="shared" si="0"/>
        <v>#DIV/0!</v>
      </c>
    </row>
    <row r="60" spans="5:5">
      <c r="E60" s="108" t="e">
        <f t="shared" si="0"/>
        <v>#DIV/0!</v>
      </c>
    </row>
    <row r="61" spans="5:5">
      <c r="E61" s="108" t="e">
        <f t="shared" si="0"/>
        <v>#DIV/0!</v>
      </c>
    </row>
    <row r="62" spans="5:5">
      <c r="E62" s="108" t="e">
        <f t="shared" si="0"/>
        <v>#DIV/0!</v>
      </c>
    </row>
    <row r="63" spans="5:5">
      <c r="E63" s="108" t="e">
        <f t="shared" si="0"/>
        <v>#DIV/0!</v>
      </c>
    </row>
    <row r="64" spans="5:5">
      <c r="E64" s="108" t="e">
        <f t="shared" si="0"/>
        <v>#DIV/0!</v>
      </c>
    </row>
    <row r="65" spans="5:5">
      <c r="E65" s="108" t="e">
        <f t="shared" si="0"/>
        <v>#DIV/0!</v>
      </c>
    </row>
    <row r="66" spans="5:5">
      <c r="E66" s="108" t="e">
        <f t="shared" si="0"/>
        <v>#DIV/0!</v>
      </c>
    </row>
    <row r="67" spans="5:5">
      <c r="E67" s="108" t="e">
        <f t="shared" si="0"/>
        <v>#DIV/0!</v>
      </c>
    </row>
    <row r="68" spans="5:5">
      <c r="E68" s="108" t="e">
        <f t="shared" si="0"/>
        <v>#DIV/0!</v>
      </c>
    </row>
    <row r="69" spans="5:5">
      <c r="E69" s="108" t="e">
        <f t="shared" si="0"/>
        <v>#DIV/0!</v>
      </c>
    </row>
    <row r="70" spans="5:5">
      <c r="E70" s="108" t="e">
        <f t="shared" ref="E70:E84" si="3">+D70/C70</f>
        <v>#DIV/0!</v>
      </c>
    </row>
    <row r="71" spans="5:5">
      <c r="E71" s="108" t="e">
        <f t="shared" si="3"/>
        <v>#DIV/0!</v>
      </c>
    </row>
    <row r="72" spans="5:5">
      <c r="E72" s="108" t="e">
        <f t="shared" si="3"/>
        <v>#DIV/0!</v>
      </c>
    </row>
    <row r="73" spans="5:5">
      <c r="E73" s="108" t="e">
        <f t="shared" si="3"/>
        <v>#DIV/0!</v>
      </c>
    </row>
    <row r="74" spans="5:5">
      <c r="E74" s="108" t="e">
        <f t="shared" si="3"/>
        <v>#DIV/0!</v>
      </c>
    </row>
    <row r="75" spans="5:5">
      <c r="E75" s="108" t="e">
        <f t="shared" si="3"/>
        <v>#DIV/0!</v>
      </c>
    </row>
    <row r="76" spans="5:5">
      <c r="E76" s="108" t="e">
        <f t="shared" si="3"/>
        <v>#DIV/0!</v>
      </c>
    </row>
    <row r="77" spans="5:5">
      <c r="E77" s="108" t="e">
        <f t="shared" si="3"/>
        <v>#DIV/0!</v>
      </c>
    </row>
    <row r="78" spans="5:5">
      <c r="E78" s="108" t="e">
        <f t="shared" si="3"/>
        <v>#DIV/0!</v>
      </c>
    </row>
    <row r="79" spans="5:5">
      <c r="E79" s="108" t="e">
        <f t="shared" si="3"/>
        <v>#DIV/0!</v>
      </c>
    </row>
    <row r="80" spans="5:5">
      <c r="E80" s="108" t="e">
        <f t="shared" si="3"/>
        <v>#DIV/0!</v>
      </c>
    </row>
    <row r="81" spans="5:5">
      <c r="E81" s="108" t="e">
        <f t="shared" si="3"/>
        <v>#DIV/0!</v>
      </c>
    </row>
    <row r="82" spans="5:5">
      <c r="E82" s="108" t="e">
        <f t="shared" si="3"/>
        <v>#DIV/0!</v>
      </c>
    </row>
    <row r="83" spans="5:5">
      <c r="E83" s="108" t="e">
        <f t="shared" si="3"/>
        <v>#DIV/0!</v>
      </c>
    </row>
    <row r="84" spans="5:5">
      <c r="E84" s="108" t="e">
        <f t="shared" si="3"/>
        <v>#DIV/0!</v>
      </c>
    </row>
  </sheetData>
  <sortState ref="A21:C32">
    <sortCondition descending="1" ref="C21:C32"/>
  </sortState>
  <pageMargins left="0.7" right="0.7" top="0.75" bottom="0.75" header="0.3" footer="0.3"/>
  <pageSetup scale="39" fitToHeight="0" orientation="portrait" verticalDpi="599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1:AG30"/>
  <sheetViews>
    <sheetView zoomScale="80" zoomScaleNormal="80" workbookViewId="0"/>
  </sheetViews>
  <sheetFormatPr baseColWidth="10" defaultRowHeight="15"/>
  <cols>
    <col min="1" max="1" width="11.42578125" style="34"/>
    <col min="2" max="2" width="4.85546875" style="34" bestFit="1" customWidth="1"/>
    <col min="3" max="3" width="11.28515625" style="34" bestFit="1" customWidth="1"/>
    <col min="4" max="4" width="11.42578125" style="34"/>
    <col min="5" max="5" width="145" style="34" bestFit="1" customWidth="1"/>
    <col min="6" max="6" width="31.42578125" style="34" bestFit="1" customWidth="1"/>
    <col min="7" max="7" width="24.28515625" style="34" hidden="1" customWidth="1"/>
    <col min="8" max="8" width="11.7109375" style="34" bestFit="1" customWidth="1"/>
    <col min="9" max="9" width="8.7109375" style="34" bestFit="1" customWidth="1"/>
    <col min="10" max="10" width="14.85546875" style="34" bestFit="1" customWidth="1"/>
    <col min="11" max="11" width="20.85546875" style="34" customWidth="1"/>
    <col min="12" max="12" width="28.7109375" style="34" bestFit="1" customWidth="1"/>
    <col min="13" max="13" width="21.5703125" style="34" bestFit="1" customWidth="1"/>
    <col min="14" max="14" width="13.140625" style="34" bestFit="1" customWidth="1"/>
    <col min="15" max="15" width="12.7109375" style="34" bestFit="1" customWidth="1"/>
    <col min="16" max="18" width="11.42578125" style="34"/>
    <col min="19" max="19" width="28.7109375" style="34" customWidth="1"/>
    <col min="20" max="20" width="10.7109375" style="34" bestFit="1" customWidth="1"/>
    <col min="21" max="22" width="14.28515625" style="34" bestFit="1" customWidth="1"/>
    <col min="23" max="23" width="13" style="34" bestFit="1" customWidth="1"/>
    <col min="24" max="24" width="12.28515625" style="34" customWidth="1"/>
    <col min="25" max="27" width="11.42578125" style="34"/>
    <col min="28" max="28" width="29.42578125" style="34" customWidth="1"/>
    <col min="29" max="29" width="29" style="34" customWidth="1"/>
    <col min="30" max="30" width="11.42578125" style="34"/>
    <col min="31" max="32" width="14.28515625" style="34" bestFit="1" customWidth="1"/>
    <col min="33" max="16384" width="11.42578125" style="34"/>
  </cols>
  <sheetData>
    <row r="1" spans="2:33" ht="27" customHeight="1" thickBot="1">
      <c r="S1" s="9" t="s">
        <v>2809</v>
      </c>
      <c r="AB1" s="9" t="s">
        <v>84</v>
      </c>
    </row>
    <row r="2" spans="2:33" ht="32.25" customHeight="1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15">
        <v>1</v>
      </c>
      <c r="C3" s="142">
        <v>30460071</v>
      </c>
      <c r="D3" s="16" t="s">
        <v>130</v>
      </c>
      <c r="E3" s="16" t="s">
        <v>143</v>
      </c>
      <c r="F3" s="16" t="s">
        <v>144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146</v>
      </c>
      <c r="L3" s="16" t="s">
        <v>4</v>
      </c>
      <c r="M3" s="21">
        <v>255200000</v>
      </c>
      <c r="N3" s="21">
        <v>34800000</v>
      </c>
      <c r="O3" s="21">
        <v>0</v>
      </c>
      <c r="P3" s="23">
        <f>+O3/N3</f>
        <v>0</v>
      </c>
      <c r="S3" s="22" t="s">
        <v>4</v>
      </c>
      <c r="T3" s="19">
        <f>+COUNTIF($L$2:$L$30,S3)</f>
        <v>3</v>
      </c>
      <c r="U3" s="21">
        <f>+SUMIF($L$2:$L$30,S3,$M$2:$M$30)</f>
        <v>11258224018</v>
      </c>
      <c r="V3" s="21">
        <f>+SUMIF($L$2:$L$30,S3,$N$2:$N$30)</f>
        <v>10844099018</v>
      </c>
      <c r="W3" s="21">
        <f>+SUMIF($L$2:$L$30,S3,$O$2:$O$30)</f>
        <v>5017196748</v>
      </c>
      <c r="X3" s="23">
        <f t="shared" ref="X3:X8" si="0">+W3/V3</f>
        <v>0.46266607669959586</v>
      </c>
      <c r="AB3" s="22">
        <v>24</v>
      </c>
      <c r="AC3" s="24" t="s">
        <v>141</v>
      </c>
      <c r="AD3" s="19">
        <f>+COUNTIF($G$2:$G$30,AB3)</f>
        <v>14</v>
      </c>
      <c r="AE3" s="21">
        <f>+SUMIF($G$2:$G$30,AB3,$M$2:$M$30)</f>
        <v>3945513415</v>
      </c>
      <c r="AF3" s="21">
        <f>+SUMIF($G$2:$G$30,AB3,$N$2:$N$30)</f>
        <v>3945513415</v>
      </c>
      <c r="AG3" s="23">
        <f>+AF3/$AF$7</f>
        <v>0.20094748377794844</v>
      </c>
    </row>
    <row r="4" spans="2:33">
      <c r="B4" s="15">
        <v>2</v>
      </c>
      <c r="C4" s="142">
        <v>30469144</v>
      </c>
      <c r="D4" s="16" t="s">
        <v>130</v>
      </c>
      <c r="E4" s="16" t="s">
        <v>157</v>
      </c>
      <c r="F4" s="16" t="s">
        <v>144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158</v>
      </c>
      <c r="L4" s="16" t="s">
        <v>4</v>
      </c>
      <c r="M4" s="21">
        <v>225000000</v>
      </c>
      <c r="N4" s="21">
        <v>31275000</v>
      </c>
      <c r="O4" s="21">
        <v>15075000</v>
      </c>
      <c r="P4" s="23">
        <f t="shared" ref="P4:P30" si="1">+O4/N4</f>
        <v>0.48201438848920863</v>
      </c>
      <c r="S4" s="22" t="s">
        <v>6</v>
      </c>
      <c r="T4" s="19">
        <f t="shared" ref="T4:T7" si="2">+COUNTIF($L$2:$L$30,S4)</f>
        <v>19</v>
      </c>
      <c r="U4" s="21">
        <f t="shared" ref="U4:U7" si="3">+SUMIF($L$2:$L$30,S4,$M$2:$M$30)</f>
        <v>7591277745</v>
      </c>
      <c r="V4" s="21">
        <f t="shared" ref="V4:V7" si="4">+SUMIF($L$2:$L$30,S4,$N$2:$N$30)</f>
        <v>7591277745</v>
      </c>
      <c r="W4" s="21">
        <f t="shared" ref="W4:W7" si="5">+SUMIF($L$2:$L$30,S4,$O$2:$O$30)</f>
        <v>2796758353</v>
      </c>
      <c r="X4" s="23">
        <f t="shared" si="0"/>
        <v>0.36841733986641267</v>
      </c>
      <c r="AB4" s="22">
        <v>31</v>
      </c>
      <c r="AC4" s="25" t="s">
        <v>149</v>
      </c>
      <c r="AD4" s="19">
        <f t="shared" ref="AD4:AD6" si="6">+COUNTIF($G$2:$G$30,AB4)</f>
        <v>2</v>
      </c>
      <c r="AE4" s="21">
        <f t="shared" ref="AE4:AE6" si="7">+SUMIF($G$2:$G$30,AB4,$M$2:$M$30)</f>
        <v>480200000</v>
      </c>
      <c r="AF4" s="21">
        <f t="shared" ref="AF4:AF6" si="8">+SUMIF($G$2:$G$30,AB4,$N$2:$N$30)</f>
        <v>66075000</v>
      </c>
      <c r="AG4" s="23">
        <f>+AF4/$AF$7</f>
        <v>3.365241375216042E-3</v>
      </c>
    </row>
    <row r="5" spans="2:33">
      <c r="B5" s="15">
        <v>3</v>
      </c>
      <c r="C5" s="16" t="s">
        <v>160</v>
      </c>
      <c r="D5" s="16" t="s">
        <v>161</v>
      </c>
      <c r="E5" s="16" t="s">
        <v>162</v>
      </c>
      <c r="F5" s="16" t="s">
        <v>163</v>
      </c>
      <c r="G5" s="16">
        <v>33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4</v>
      </c>
      <c r="M5" s="21">
        <v>10778024018</v>
      </c>
      <c r="N5" s="21">
        <v>10778024018</v>
      </c>
      <c r="O5" s="21">
        <v>5002121748</v>
      </c>
      <c r="P5" s="23">
        <f t="shared" si="1"/>
        <v>0.46410378559614746</v>
      </c>
      <c r="S5" s="22" t="s">
        <v>8</v>
      </c>
      <c r="T5" s="19">
        <f t="shared" si="2"/>
        <v>1</v>
      </c>
      <c r="U5" s="21">
        <f t="shared" si="3"/>
        <v>1030550000</v>
      </c>
      <c r="V5" s="21">
        <f t="shared" si="4"/>
        <v>1030550000</v>
      </c>
      <c r="W5" s="21">
        <f t="shared" si="5"/>
        <v>4304255</v>
      </c>
      <c r="X5" s="23">
        <f t="shared" si="0"/>
        <v>4.176658095191888E-3</v>
      </c>
      <c r="AB5" s="22">
        <v>32</v>
      </c>
      <c r="AC5" s="25" t="s">
        <v>155</v>
      </c>
      <c r="AD5" s="19">
        <f t="shared" si="6"/>
        <v>3</v>
      </c>
      <c r="AE5" s="21">
        <f t="shared" si="7"/>
        <v>1671097544</v>
      </c>
      <c r="AF5" s="21">
        <f t="shared" si="8"/>
        <v>1671097544</v>
      </c>
      <c r="AG5" s="23">
        <f>+AF5/$AF$7</f>
        <v>8.5110050655932051E-2</v>
      </c>
    </row>
    <row r="6" spans="2:33">
      <c r="B6" s="15">
        <v>4</v>
      </c>
      <c r="C6" s="16" t="s">
        <v>168</v>
      </c>
      <c r="D6" s="16" t="s">
        <v>161</v>
      </c>
      <c r="E6" s="16" t="s">
        <v>2801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5</v>
      </c>
      <c r="M6" s="21">
        <v>11000000</v>
      </c>
      <c r="N6" s="21">
        <v>11000000</v>
      </c>
      <c r="O6" s="21">
        <v>0</v>
      </c>
      <c r="P6" s="23">
        <f t="shared" si="1"/>
        <v>0</v>
      </c>
      <c r="S6" s="16" t="s">
        <v>2806</v>
      </c>
      <c r="T6" s="19">
        <f t="shared" si="2"/>
        <v>4</v>
      </c>
      <c r="U6" s="21">
        <f t="shared" si="3"/>
        <v>157623224</v>
      </c>
      <c r="V6" s="21">
        <f t="shared" si="4"/>
        <v>157623224</v>
      </c>
      <c r="W6" s="21">
        <f t="shared" si="5"/>
        <v>55504508</v>
      </c>
      <c r="X6" s="23"/>
      <c r="AB6" s="22">
        <v>33</v>
      </c>
      <c r="AC6" s="25" t="s">
        <v>159</v>
      </c>
      <c r="AD6" s="19">
        <f t="shared" si="6"/>
        <v>9</v>
      </c>
      <c r="AE6" s="21">
        <f t="shared" si="7"/>
        <v>13951864028</v>
      </c>
      <c r="AF6" s="21">
        <f t="shared" si="8"/>
        <v>13951864028</v>
      </c>
      <c r="AG6" s="23">
        <f>+AF6/$AF$7</f>
        <v>0.71057722419090352</v>
      </c>
    </row>
    <row r="7" spans="2:33" ht="15.75" thickBot="1">
      <c r="B7" s="15">
        <v>5</v>
      </c>
      <c r="C7" s="16" t="s">
        <v>172</v>
      </c>
      <c r="D7" s="16" t="s">
        <v>161</v>
      </c>
      <c r="E7" s="16" t="s">
        <v>173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6</v>
      </c>
      <c r="M7" s="21">
        <v>669224581</v>
      </c>
      <c r="N7" s="21">
        <v>669224581</v>
      </c>
      <c r="O7" s="21">
        <v>19882641</v>
      </c>
      <c r="P7" s="23">
        <f t="shared" si="1"/>
        <v>2.9709968169863144E-2</v>
      </c>
      <c r="S7" s="22" t="s">
        <v>5</v>
      </c>
      <c r="T7" s="19">
        <f t="shared" si="2"/>
        <v>1</v>
      </c>
      <c r="U7" s="21">
        <f t="shared" si="3"/>
        <v>11000000</v>
      </c>
      <c r="V7" s="21">
        <f t="shared" si="4"/>
        <v>11000000</v>
      </c>
      <c r="W7" s="21">
        <f t="shared" si="5"/>
        <v>0</v>
      </c>
      <c r="X7" s="23">
        <f t="shared" si="0"/>
        <v>0</v>
      </c>
      <c r="AB7" s="26" t="s">
        <v>167</v>
      </c>
      <c r="AC7" s="27"/>
      <c r="AD7" s="28">
        <f>+SUM(AD3:AD6)</f>
        <v>28</v>
      </c>
      <c r="AE7" s="29">
        <f>+SUM(AE3:AE6)</f>
        <v>20048674987</v>
      </c>
      <c r="AF7" s="29">
        <f>+SUM(AF3:AF6)</f>
        <v>19634549987</v>
      </c>
      <c r="AG7" s="30">
        <f>+SUM(AG3:AG6)</f>
        <v>1</v>
      </c>
    </row>
    <row r="8" spans="2:33" ht="27" customHeight="1" thickBot="1">
      <c r="B8" s="15">
        <v>6</v>
      </c>
      <c r="C8" s="16" t="s">
        <v>174</v>
      </c>
      <c r="D8" s="16" t="s">
        <v>161</v>
      </c>
      <c r="E8" s="16" t="s">
        <v>175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2802</v>
      </c>
      <c r="L8" s="16" t="s">
        <v>6</v>
      </c>
      <c r="M8" s="21">
        <v>15569610</v>
      </c>
      <c r="N8" s="21">
        <v>15569610</v>
      </c>
      <c r="O8" s="21">
        <v>15569610</v>
      </c>
      <c r="P8" s="23">
        <f t="shared" si="1"/>
        <v>1</v>
      </c>
      <c r="S8" s="26" t="s">
        <v>167</v>
      </c>
      <c r="T8" s="28">
        <f>+SUM(T3:T7)</f>
        <v>28</v>
      </c>
      <c r="U8" s="29">
        <f>+SUM(U3:U7)</f>
        <v>20048674987</v>
      </c>
      <c r="V8" s="29">
        <f>+SUM(V3:V7)</f>
        <v>19634549987</v>
      </c>
      <c r="W8" s="29">
        <f>+SUM(W3:W7)</f>
        <v>7873763864</v>
      </c>
      <c r="X8" s="30">
        <f t="shared" si="0"/>
        <v>0.40101575382237969</v>
      </c>
    </row>
    <row r="9" spans="2:33">
      <c r="B9" s="15">
        <v>7</v>
      </c>
      <c r="C9" s="16" t="s">
        <v>176</v>
      </c>
      <c r="D9" s="16" t="s">
        <v>161</v>
      </c>
      <c r="E9" s="16" t="s">
        <v>177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6</v>
      </c>
      <c r="M9" s="21">
        <v>92743000</v>
      </c>
      <c r="N9" s="21">
        <v>92743000</v>
      </c>
      <c r="O9" s="21">
        <v>10941675</v>
      </c>
      <c r="P9" s="23">
        <f t="shared" si="1"/>
        <v>0.11797844581262197</v>
      </c>
    </row>
    <row r="10" spans="2:33">
      <c r="B10" s="15">
        <v>8</v>
      </c>
      <c r="C10" s="16" t="s">
        <v>178</v>
      </c>
      <c r="D10" s="16" t="s">
        <v>161</v>
      </c>
      <c r="E10" s="16" t="s">
        <v>179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6</v>
      </c>
      <c r="M10" s="21">
        <v>258579000</v>
      </c>
      <c r="N10" s="21">
        <v>258579000</v>
      </c>
      <c r="O10" s="21">
        <v>56321630</v>
      </c>
      <c r="P10" s="23">
        <f t="shared" si="1"/>
        <v>0.21781208064073262</v>
      </c>
    </row>
    <row r="11" spans="2:33">
      <c r="B11" s="15">
        <v>9</v>
      </c>
      <c r="C11" s="16" t="s">
        <v>180</v>
      </c>
      <c r="D11" s="16" t="s">
        <v>161</v>
      </c>
      <c r="E11" s="16" t="s">
        <v>181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6</v>
      </c>
      <c r="M11" s="21">
        <v>928765000</v>
      </c>
      <c r="N11" s="21">
        <v>928765000</v>
      </c>
      <c r="O11" s="21">
        <v>544693429</v>
      </c>
      <c r="P11" s="23">
        <f t="shared" si="1"/>
        <v>0.58647066696096428</v>
      </c>
    </row>
    <row r="12" spans="2:33">
      <c r="B12" s="15">
        <v>10</v>
      </c>
      <c r="C12" s="16" t="s">
        <v>182</v>
      </c>
      <c r="D12" s="16" t="s">
        <v>161</v>
      </c>
      <c r="E12" s="16" t="s">
        <v>183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6</v>
      </c>
      <c r="M12" s="21">
        <v>660319000</v>
      </c>
      <c r="N12" s="21">
        <v>660319000</v>
      </c>
      <c r="O12" s="21">
        <v>392112200</v>
      </c>
      <c r="P12" s="23">
        <f t="shared" si="1"/>
        <v>0.59382237978916252</v>
      </c>
    </row>
    <row r="13" spans="2:33">
      <c r="B13" s="15">
        <v>11</v>
      </c>
      <c r="C13" s="16" t="s">
        <v>184</v>
      </c>
      <c r="D13" s="16" t="s">
        <v>161</v>
      </c>
      <c r="E13" s="16" t="s">
        <v>185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6</v>
      </c>
      <c r="M13" s="21">
        <v>120140000</v>
      </c>
      <c r="N13" s="21">
        <v>120140000</v>
      </c>
      <c r="O13" s="21">
        <v>3213000</v>
      </c>
      <c r="P13" s="23">
        <f t="shared" si="1"/>
        <v>2.6743798901281837E-2</v>
      </c>
    </row>
    <row r="14" spans="2:33">
      <c r="B14" s="15">
        <v>12</v>
      </c>
      <c r="C14" s="16" t="s">
        <v>2800</v>
      </c>
      <c r="D14" s="16" t="s">
        <v>161</v>
      </c>
      <c r="E14" s="16" t="s">
        <v>2803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6</v>
      </c>
      <c r="M14" s="21">
        <v>1000000</v>
      </c>
      <c r="N14" s="21">
        <v>1000000</v>
      </c>
      <c r="O14" s="21">
        <v>630000</v>
      </c>
      <c r="P14" s="23">
        <f t="shared" si="1"/>
        <v>0.63</v>
      </c>
    </row>
    <row r="15" spans="2:33">
      <c r="B15" s="15">
        <v>13</v>
      </c>
      <c r="C15" s="16" t="s">
        <v>188</v>
      </c>
      <c r="D15" s="16" t="s">
        <v>161</v>
      </c>
      <c r="E15" s="16" t="s">
        <v>189</v>
      </c>
      <c r="F15" s="16" t="s">
        <v>190</v>
      </c>
      <c r="G15" s="16">
        <v>32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6</v>
      </c>
      <c r="M15" s="21">
        <v>1174807000</v>
      </c>
      <c r="N15" s="21">
        <v>1174807000</v>
      </c>
      <c r="O15" s="21">
        <v>1044543016</v>
      </c>
      <c r="P15" s="23">
        <f t="shared" si="1"/>
        <v>0.88911882207034854</v>
      </c>
    </row>
    <row r="16" spans="2:33">
      <c r="B16" s="15">
        <v>14</v>
      </c>
      <c r="C16" s="16" t="s">
        <v>191</v>
      </c>
      <c r="D16" s="16" t="s">
        <v>161</v>
      </c>
      <c r="E16" s="16" t="s">
        <v>192</v>
      </c>
      <c r="F16" s="16" t="s">
        <v>190</v>
      </c>
      <c r="G16" s="16">
        <v>32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6</v>
      </c>
      <c r="M16" s="21">
        <v>457609000</v>
      </c>
      <c r="N16" s="21">
        <v>457609000</v>
      </c>
      <c r="O16" s="21">
        <v>227535187</v>
      </c>
      <c r="P16" s="23">
        <f t="shared" si="1"/>
        <v>0.4972262062153498</v>
      </c>
    </row>
    <row r="17" spans="2:16">
      <c r="B17" s="15">
        <v>15</v>
      </c>
      <c r="C17" s="16" t="s">
        <v>193</v>
      </c>
      <c r="D17" s="16" t="s">
        <v>161</v>
      </c>
      <c r="E17" s="16" t="s">
        <v>194</v>
      </c>
      <c r="F17" s="16" t="s">
        <v>190</v>
      </c>
      <c r="G17" s="16">
        <v>32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6</v>
      </c>
      <c r="M17" s="21">
        <v>38681544</v>
      </c>
      <c r="N17" s="21">
        <v>38681544</v>
      </c>
      <c r="O17" s="21">
        <v>24483377</v>
      </c>
      <c r="P17" s="23">
        <f t="shared" si="1"/>
        <v>0.63294725257089013</v>
      </c>
    </row>
    <row r="18" spans="2:16">
      <c r="B18" s="15">
        <v>16</v>
      </c>
      <c r="C18" s="16" t="s">
        <v>160</v>
      </c>
      <c r="D18" s="16" t="s">
        <v>161</v>
      </c>
      <c r="E18" s="16" t="s">
        <v>195</v>
      </c>
      <c r="F18" s="16" t="s">
        <v>163</v>
      </c>
      <c r="G18" s="16">
        <v>33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6</v>
      </c>
      <c r="M18" s="21">
        <v>1060238000</v>
      </c>
      <c r="N18" s="21">
        <v>1060238000</v>
      </c>
      <c r="O18" s="21">
        <v>41827914</v>
      </c>
      <c r="P18" s="23">
        <f t="shared" si="1"/>
        <v>3.9451438261975141E-2</v>
      </c>
    </row>
    <row r="19" spans="2:16">
      <c r="B19" s="15">
        <v>17</v>
      </c>
      <c r="C19" s="16" t="s">
        <v>196</v>
      </c>
      <c r="D19" s="16" t="s">
        <v>161</v>
      </c>
      <c r="E19" s="16" t="s">
        <v>197</v>
      </c>
      <c r="F19" s="16" t="s">
        <v>163</v>
      </c>
      <c r="G19" s="16">
        <v>33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6</v>
      </c>
      <c r="M19" s="21">
        <v>260747000</v>
      </c>
      <c r="N19" s="21">
        <v>260747000</v>
      </c>
      <c r="O19" s="21">
        <v>80966864</v>
      </c>
      <c r="P19" s="23">
        <f t="shared" si="1"/>
        <v>0.31051887078278945</v>
      </c>
    </row>
    <row r="20" spans="2:16">
      <c r="B20" s="15">
        <v>18</v>
      </c>
      <c r="C20" s="16" t="s">
        <v>198</v>
      </c>
      <c r="D20" s="16" t="s">
        <v>161</v>
      </c>
      <c r="E20" s="16" t="s">
        <v>199</v>
      </c>
      <c r="F20" s="16" t="s">
        <v>163</v>
      </c>
      <c r="G20" s="16">
        <v>33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6</v>
      </c>
      <c r="M20" s="21">
        <v>1027523000</v>
      </c>
      <c r="N20" s="21">
        <v>1027523000</v>
      </c>
      <c r="O20" s="21">
        <v>173222084</v>
      </c>
      <c r="P20" s="23">
        <f t="shared" si="1"/>
        <v>0.16858219621361273</v>
      </c>
    </row>
    <row r="21" spans="2:16">
      <c r="B21" s="15">
        <v>19</v>
      </c>
      <c r="C21" s="16" t="s">
        <v>200</v>
      </c>
      <c r="D21" s="16" t="s">
        <v>161</v>
      </c>
      <c r="E21" s="16" t="s">
        <v>201</v>
      </c>
      <c r="F21" s="16" t="s">
        <v>163</v>
      </c>
      <c r="G21" s="16">
        <v>33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6</v>
      </c>
      <c r="M21" s="21">
        <v>16080010</v>
      </c>
      <c r="N21" s="21">
        <v>16080010</v>
      </c>
      <c r="O21" s="21">
        <v>4821168</v>
      </c>
      <c r="P21" s="23">
        <f t="shared" si="1"/>
        <v>0.29982369413949367</v>
      </c>
    </row>
    <row r="22" spans="2:16">
      <c r="B22" s="15">
        <v>20</v>
      </c>
      <c r="C22" s="16" t="s">
        <v>202</v>
      </c>
      <c r="D22" s="16" t="s">
        <v>161</v>
      </c>
      <c r="E22" s="16" t="s">
        <v>185</v>
      </c>
      <c r="F22" s="16" t="s">
        <v>163</v>
      </c>
      <c r="G22" s="16">
        <v>33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6</v>
      </c>
      <c r="M22" s="21">
        <v>110000000</v>
      </c>
      <c r="N22" s="21">
        <v>110000000</v>
      </c>
      <c r="O22" s="21">
        <v>0</v>
      </c>
      <c r="P22" s="23">
        <f t="shared" si="1"/>
        <v>0</v>
      </c>
    </row>
    <row r="23" spans="2:16">
      <c r="B23" s="15">
        <v>21</v>
      </c>
      <c r="C23" s="16" t="s">
        <v>203</v>
      </c>
      <c r="D23" s="16" t="s">
        <v>161</v>
      </c>
      <c r="E23" s="16" t="s">
        <v>2804</v>
      </c>
      <c r="F23" s="16" t="s">
        <v>163</v>
      </c>
      <c r="G23" s="16">
        <v>33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6</v>
      </c>
      <c r="M23" s="21">
        <v>29040000</v>
      </c>
      <c r="N23" s="21">
        <v>29040000</v>
      </c>
      <c r="O23" s="21">
        <v>0</v>
      </c>
      <c r="P23" s="23">
        <f t="shared" si="1"/>
        <v>0</v>
      </c>
    </row>
    <row r="24" spans="2:16">
      <c r="B24" s="15">
        <v>22</v>
      </c>
      <c r="C24" s="16" t="s">
        <v>205</v>
      </c>
      <c r="D24" s="16" t="s">
        <v>161</v>
      </c>
      <c r="E24" s="16" t="s">
        <v>206</v>
      </c>
      <c r="F24" s="16" t="s">
        <v>163</v>
      </c>
      <c r="G24" s="16">
        <v>33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6</v>
      </c>
      <c r="M24" s="21">
        <v>659712000</v>
      </c>
      <c r="N24" s="21">
        <v>659712000</v>
      </c>
      <c r="O24" s="21">
        <v>155994558</v>
      </c>
      <c r="P24" s="23">
        <f t="shared" si="1"/>
        <v>0.23645857283178115</v>
      </c>
    </row>
    <row r="25" spans="2:16">
      <c r="B25" s="15">
        <v>23</v>
      </c>
      <c r="C25" s="16" t="s">
        <v>2799</v>
      </c>
      <c r="D25" s="16" t="s">
        <v>161</v>
      </c>
      <c r="E25" s="16" t="s">
        <v>2805</v>
      </c>
      <c r="F25" s="16" t="s">
        <v>163</v>
      </c>
      <c r="G25" s="16">
        <v>33</v>
      </c>
      <c r="H25" s="16" t="s">
        <v>145</v>
      </c>
      <c r="I25" s="16" t="s">
        <v>135</v>
      </c>
      <c r="J25" s="16" t="s">
        <v>136</v>
      </c>
      <c r="K25" s="16" t="s">
        <v>2656</v>
      </c>
      <c r="L25" s="16" t="s">
        <v>6</v>
      </c>
      <c r="M25" s="21">
        <v>10500000</v>
      </c>
      <c r="N25" s="21">
        <v>10500000</v>
      </c>
      <c r="O25" s="21">
        <v>0</v>
      </c>
      <c r="P25" s="23">
        <f t="shared" si="1"/>
        <v>0</v>
      </c>
    </row>
    <row r="26" spans="2:16">
      <c r="B26" s="15">
        <v>24</v>
      </c>
      <c r="C26" s="16" t="s">
        <v>174</v>
      </c>
      <c r="D26" s="16" t="s">
        <v>161</v>
      </c>
      <c r="E26" s="16" t="s">
        <v>207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8</v>
      </c>
      <c r="M26" s="21">
        <v>1030550000</v>
      </c>
      <c r="N26" s="21">
        <v>1030550000</v>
      </c>
      <c r="O26" s="21">
        <v>4304255</v>
      </c>
      <c r="P26" s="23">
        <f t="shared" si="1"/>
        <v>4.176658095191888E-3</v>
      </c>
    </row>
    <row r="27" spans="2:16">
      <c r="B27" s="15">
        <v>25</v>
      </c>
      <c r="C27" s="16" t="s">
        <v>218</v>
      </c>
      <c r="D27" s="16" t="s">
        <v>161</v>
      </c>
      <c r="E27" s="16" t="s">
        <v>219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2806</v>
      </c>
      <c r="M27" s="21">
        <v>11529527</v>
      </c>
      <c r="N27" s="21">
        <v>11529527</v>
      </c>
      <c r="O27" s="21">
        <v>6639702</v>
      </c>
      <c r="P27" s="23">
        <f t="shared" si="1"/>
        <v>0.57588676447871623</v>
      </c>
    </row>
    <row r="28" spans="2:16">
      <c r="B28" s="15">
        <v>26</v>
      </c>
      <c r="C28" s="16" t="s">
        <v>221</v>
      </c>
      <c r="D28" s="16" t="s">
        <v>161</v>
      </c>
      <c r="E28" s="16" t="s">
        <v>222</v>
      </c>
      <c r="F28" s="16" t="s">
        <v>170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2806</v>
      </c>
      <c r="M28" s="21">
        <v>41000000</v>
      </c>
      <c r="N28" s="21">
        <v>41000000</v>
      </c>
      <c r="O28" s="21">
        <v>11000000</v>
      </c>
      <c r="P28" s="23">
        <f t="shared" si="1"/>
        <v>0.26829268292682928</v>
      </c>
    </row>
    <row r="29" spans="2:16">
      <c r="B29" s="15">
        <v>27</v>
      </c>
      <c r="C29" s="16" t="s">
        <v>223</v>
      </c>
      <c r="D29" s="16" t="s">
        <v>161</v>
      </c>
      <c r="E29" s="16" t="s">
        <v>2807</v>
      </c>
      <c r="F29" s="16" t="s">
        <v>170</v>
      </c>
      <c r="G29" s="16">
        <v>24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16" t="s">
        <v>2806</v>
      </c>
      <c r="M29" s="21">
        <v>46359096</v>
      </c>
      <c r="N29" s="21">
        <v>46359096</v>
      </c>
      <c r="O29" s="21">
        <v>18295052</v>
      </c>
      <c r="P29" s="23">
        <f t="shared" si="1"/>
        <v>0.3946378074326557</v>
      </c>
    </row>
    <row r="30" spans="2:16" ht="15.75" thickBot="1">
      <c r="B30" s="131">
        <v>28</v>
      </c>
      <c r="C30" s="132" t="s">
        <v>223</v>
      </c>
      <c r="D30" s="132" t="s">
        <v>161</v>
      </c>
      <c r="E30" s="132" t="s">
        <v>2808</v>
      </c>
      <c r="F30" s="132" t="s">
        <v>170</v>
      </c>
      <c r="G30" s="132">
        <v>24</v>
      </c>
      <c r="H30" s="132" t="s">
        <v>145</v>
      </c>
      <c r="I30" s="132" t="s">
        <v>164</v>
      </c>
      <c r="J30" s="132" t="s">
        <v>136</v>
      </c>
      <c r="K30" s="132" t="s">
        <v>136</v>
      </c>
      <c r="L30" s="132" t="s">
        <v>2806</v>
      </c>
      <c r="M30" s="29">
        <v>58734601</v>
      </c>
      <c r="N30" s="29">
        <v>58734601</v>
      </c>
      <c r="O30" s="29">
        <v>19569754</v>
      </c>
      <c r="P30" s="30">
        <f t="shared" si="1"/>
        <v>0.33318952826460846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AG3"/>
  <sheetViews>
    <sheetView zoomScale="80" zoomScaleNormal="80" workbookViewId="0">
      <selection activeCell="S3" sqref="S3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49.5703125" style="1" bestFit="1" customWidth="1"/>
    <col min="6" max="6" width="19.5703125" style="1" bestFit="1" customWidth="1"/>
    <col min="7" max="7" width="19.5703125" style="1" hidden="1" customWidth="1"/>
    <col min="8" max="11" width="11.42578125" style="1"/>
    <col min="12" max="12" width="28.5703125" style="1" bestFit="1" customWidth="1"/>
    <col min="13" max="15" width="11.42578125" style="1"/>
    <col min="16" max="16" width="13.28515625" style="31" customWidth="1"/>
    <col min="17" max="18" width="11.42578125" style="1"/>
    <col min="19" max="19" width="23.140625" style="1" customWidth="1"/>
    <col min="20" max="28" width="11.42578125" style="1"/>
    <col min="29" max="29" width="20.7109375" style="1" bestFit="1" customWidth="1"/>
    <col min="30" max="16384" width="11.42578125" style="1"/>
  </cols>
  <sheetData>
    <row r="1" spans="2:33" ht="25.5" customHeight="1" thickBot="1">
      <c r="S1" s="9" t="s">
        <v>2809</v>
      </c>
      <c r="AB1" s="160" t="s">
        <v>84</v>
      </c>
      <c r="AC1" s="161"/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15"/>
      <c r="C3" s="16" t="s">
        <v>235</v>
      </c>
      <c r="D3" s="16" t="s">
        <v>161</v>
      </c>
      <c r="E3" s="16" t="s">
        <v>236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2811</v>
      </c>
      <c r="M3" s="21">
        <v>71886000</v>
      </c>
      <c r="N3" s="21">
        <v>71886000</v>
      </c>
      <c r="O3" s="21">
        <v>15269203</v>
      </c>
      <c r="P3" s="23">
        <f>+O3/N3</f>
        <v>0.21240857746988287</v>
      </c>
      <c r="S3" s="16" t="s">
        <v>2811</v>
      </c>
      <c r="T3" s="19">
        <f>+COUNTIF($L$2:$L$32,S3)</f>
        <v>1</v>
      </c>
      <c r="U3" s="21">
        <f>+SUMIF($L$3:$L$32,S3,$M$3:$M$32)</f>
        <v>71886000</v>
      </c>
      <c r="V3" s="21">
        <f>+SUMIF($L$3:$L$32,S3,$N$3:$N$32)</f>
        <v>71886000</v>
      </c>
      <c r="W3" s="21">
        <f>+SUMIF($L$3:$L$32,S3,$O$3:$O$32)</f>
        <v>15269203</v>
      </c>
      <c r="X3" s="23">
        <f t="shared" ref="X3" si="0">+W3/V3</f>
        <v>0.21240857746988287</v>
      </c>
      <c r="AB3" s="22">
        <v>24</v>
      </c>
      <c r="AC3" s="24" t="s">
        <v>141</v>
      </c>
      <c r="AD3" s="19">
        <f>+COUNTIF(G2:G3,AB3)</f>
        <v>1</v>
      </c>
      <c r="AE3" s="21">
        <f>+SUMIF($G$2:$G$3,AB3,$M$2:$M$3)</f>
        <v>71886000</v>
      </c>
      <c r="AF3" s="21">
        <f>+SUMIF(G2:G3,AB3,N2:N3)</f>
        <v>71886000</v>
      </c>
      <c r="AG3" s="23">
        <f>+AF3/AE3</f>
        <v>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AG7"/>
  <sheetViews>
    <sheetView zoomScale="80" zoomScaleNormal="80" workbookViewId="0">
      <selection activeCell="C2" sqref="C2"/>
    </sheetView>
  </sheetViews>
  <sheetFormatPr baseColWidth="10" defaultRowHeight="15"/>
  <cols>
    <col min="1" max="1" width="11.42578125" style="1"/>
    <col min="2" max="2" width="3.5703125" style="1" bestFit="1" customWidth="1"/>
    <col min="3" max="3" width="8" style="1" bestFit="1" customWidth="1"/>
    <col min="4" max="4" width="11.42578125" style="1"/>
    <col min="5" max="5" width="66.42578125" style="1" bestFit="1" customWidth="1"/>
    <col min="6" max="6" width="41" style="1" bestFit="1" customWidth="1"/>
    <col min="7" max="7" width="19.5703125" style="1" hidden="1" customWidth="1"/>
    <col min="8" max="11" width="11.42578125" style="1"/>
    <col min="12" max="12" width="39.5703125" style="1" bestFit="1" customWidth="1"/>
    <col min="13" max="13" width="12.7109375" style="1" bestFit="1" customWidth="1"/>
    <col min="14" max="14" width="12.140625" style="1" bestFit="1" customWidth="1"/>
    <col min="15" max="15" width="14.85546875" style="1" bestFit="1" customWidth="1"/>
    <col min="16" max="16" width="13.28515625" style="31" customWidth="1"/>
    <col min="17" max="18" width="11.42578125" style="1"/>
    <col min="19" max="19" width="23.140625" style="1" bestFit="1" customWidth="1"/>
    <col min="20" max="20" width="11.42578125" style="1"/>
    <col min="21" max="21" width="12.7109375" style="1" bestFit="1" customWidth="1"/>
    <col min="22" max="22" width="12.28515625" style="1" bestFit="1" customWidth="1"/>
    <col min="23" max="23" width="12.140625" style="1" bestFit="1" customWidth="1"/>
    <col min="24" max="28" width="11.42578125" style="1"/>
    <col min="29" max="29" width="29.85546875" style="1" bestFit="1" customWidth="1"/>
    <col min="30" max="30" width="11.42578125" style="1"/>
    <col min="31" max="32" width="12.7109375" style="1" bestFit="1" customWidth="1"/>
    <col min="33" max="33" width="11.5703125" style="1" bestFit="1" customWidth="1"/>
    <col min="34" max="16384" width="11.42578125" style="1"/>
  </cols>
  <sheetData>
    <row r="1" spans="2:33" ht="25.5" customHeight="1" thickBot="1">
      <c r="S1" s="9" t="s">
        <v>2809</v>
      </c>
      <c r="AB1" s="160" t="s">
        <v>84</v>
      </c>
      <c r="AC1" s="161"/>
    </row>
    <row r="2" spans="2:33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15">
        <v>1</v>
      </c>
      <c r="C3" s="16" t="s">
        <v>248</v>
      </c>
      <c r="D3" s="16" t="s">
        <v>161</v>
      </c>
      <c r="E3" s="16" t="s">
        <v>249</v>
      </c>
      <c r="F3" s="16" t="s">
        <v>163</v>
      </c>
      <c r="G3" s="16">
        <v>33</v>
      </c>
      <c r="H3" s="16" t="s">
        <v>145</v>
      </c>
      <c r="I3" s="16" t="s">
        <v>135</v>
      </c>
      <c r="J3" s="16" t="s">
        <v>136</v>
      </c>
      <c r="K3" s="16" t="s">
        <v>250</v>
      </c>
      <c r="L3" s="16" t="s">
        <v>13</v>
      </c>
      <c r="M3" s="21">
        <v>1383098250</v>
      </c>
      <c r="N3" s="21">
        <v>1383098250</v>
      </c>
      <c r="O3" s="21">
        <v>645165388</v>
      </c>
      <c r="P3" s="23">
        <f>+O3/N3</f>
        <v>0.46646388859215171</v>
      </c>
      <c r="S3" s="22" t="s">
        <v>13</v>
      </c>
      <c r="T3" s="19">
        <f>+COUNTIF($L$2:$L$34,S3)</f>
        <v>3</v>
      </c>
      <c r="U3" s="21">
        <f>+SUMIF($L$3:$L$34,S3,$M$3:$M$34)</f>
        <v>3314149241</v>
      </c>
      <c r="V3" s="21">
        <f>+SUMIF($L$3:$L$34,S3,$N$3:$N$34)</f>
        <v>2480910503</v>
      </c>
      <c r="W3" s="21">
        <f>+SUMIF($L$3:$L$34,S3,$O$3:$O$34)</f>
        <v>1639667794</v>
      </c>
      <c r="X3" s="23">
        <f t="shared" ref="X3" si="0">+W3/V3</f>
        <v>0.66091372180385344</v>
      </c>
      <c r="AB3" s="22">
        <v>29</v>
      </c>
      <c r="AC3" s="25" t="s">
        <v>2650</v>
      </c>
      <c r="AD3" s="19">
        <f>+COUNTIF(G1:G4,AB3)</f>
        <v>1</v>
      </c>
      <c r="AE3" s="21">
        <f>+SUMIF($G$2:$G$5,AB3,$M$2:$M$5)</f>
        <v>1931050991</v>
      </c>
      <c r="AF3" s="21">
        <f>+SUMIF(G1:G100,AB3,N1:N100)</f>
        <v>1097812253</v>
      </c>
      <c r="AG3" s="23">
        <f>+AF3/$AF$5</f>
        <v>0.44250377096331717</v>
      </c>
    </row>
    <row r="4" spans="2:33" ht="15.75" thickBot="1">
      <c r="B4" s="15">
        <v>2</v>
      </c>
      <c r="C4" s="16" t="s">
        <v>248</v>
      </c>
      <c r="D4" s="16" t="s">
        <v>161</v>
      </c>
      <c r="E4" s="16" t="s">
        <v>2812</v>
      </c>
      <c r="F4" s="16" t="s">
        <v>1260</v>
      </c>
      <c r="G4" s="16">
        <v>29</v>
      </c>
      <c r="H4" s="16" t="s">
        <v>145</v>
      </c>
      <c r="I4" s="16" t="s">
        <v>135</v>
      </c>
      <c r="J4" s="16" t="s">
        <v>136</v>
      </c>
      <c r="K4" s="16" t="s">
        <v>250</v>
      </c>
      <c r="L4" s="16" t="s">
        <v>13</v>
      </c>
      <c r="M4" s="21">
        <v>1604092000</v>
      </c>
      <c r="N4" s="21">
        <v>1055776000</v>
      </c>
      <c r="O4" s="21">
        <v>952525211</v>
      </c>
      <c r="P4" s="23">
        <f t="shared" ref="P4:P5" si="1">+O4/N4</f>
        <v>0.90220388699875731</v>
      </c>
      <c r="S4" s="26" t="s">
        <v>167</v>
      </c>
      <c r="T4" s="28">
        <f>+SUM(T3:T3)</f>
        <v>3</v>
      </c>
      <c r="U4" s="29">
        <f>+SUM(U3:U3)</f>
        <v>3314149241</v>
      </c>
      <c r="V4" s="29">
        <f>+SUM(V3:V3)</f>
        <v>2480910503</v>
      </c>
      <c r="W4" s="29">
        <f>+SUM(W3:W3)</f>
        <v>1639667794</v>
      </c>
      <c r="X4" s="30">
        <f t="shared" ref="X4" si="2">+W4/V4</f>
        <v>0.66091372180385344</v>
      </c>
      <c r="AB4" s="22">
        <v>33</v>
      </c>
      <c r="AC4" s="25" t="s">
        <v>2651</v>
      </c>
      <c r="AD4" s="19">
        <f>+COUNTIF(G2:G5,AB4)</f>
        <v>1</v>
      </c>
      <c r="AE4" s="21">
        <f>+SUMIF($G$2:$G$5,AB4,$M$2:$M$5)</f>
        <v>1383098250</v>
      </c>
      <c r="AF4" s="21">
        <f>+SUMIF(G2:G101,AB4,N2:N101)</f>
        <v>1383098250</v>
      </c>
      <c r="AG4" s="23">
        <f>+AF4/$AF$5</f>
        <v>0.55749622903668283</v>
      </c>
    </row>
    <row r="5" spans="2:33" ht="15.75" thickBot="1">
      <c r="B5" s="131">
        <v>3</v>
      </c>
      <c r="C5" s="132" t="s">
        <v>2813</v>
      </c>
      <c r="D5" s="132" t="s">
        <v>161</v>
      </c>
      <c r="E5" s="132" t="s">
        <v>2814</v>
      </c>
      <c r="F5" s="132" t="s">
        <v>1260</v>
      </c>
      <c r="G5" s="132">
        <v>29</v>
      </c>
      <c r="H5" s="132" t="s">
        <v>145</v>
      </c>
      <c r="I5" s="132" t="s">
        <v>164</v>
      </c>
      <c r="J5" s="132" t="s">
        <v>136</v>
      </c>
      <c r="K5" s="132" t="s">
        <v>136</v>
      </c>
      <c r="L5" s="132" t="s">
        <v>13</v>
      </c>
      <c r="M5" s="29">
        <v>326958991</v>
      </c>
      <c r="N5" s="29">
        <v>42036253</v>
      </c>
      <c r="O5" s="29">
        <v>41977195</v>
      </c>
      <c r="P5" s="30">
        <f t="shared" si="1"/>
        <v>0.9985950698317474</v>
      </c>
      <c r="AB5" s="26" t="s">
        <v>167</v>
      </c>
      <c r="AC5" s="27"/>
      <c r="AD5" s="28">
        <f>+SUM(AD3:AD4)</f>
        <v>2</v>
      </c>
      <c r="AE5" s="21">
        <f t="shared" ref="AE5:AF5" si="3">+SUM(AE3:AE4)</f>
        <v>3314149241</v>
      </c>
      <c r="AF5" s="21">
        <f t="shared" si="3"/>
        <v>2480910503</v>
      </c>
      <c r="AG5" s="23">
        <f>+AF5/$AF$5</f>
        <v>1</v>
      </c>
    </row>
    <row r="7" spans="2:33">
      <c r="E7" s="127"/>
    </row>
  </sheetData>
  <mergeCells count="1">
    <mergeCell ref="AB1:AC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AG45"/>
  <sheetViews>
    <sheetView zoomScale="80" zoomScaleNormal="80" workbookViewId="0">
      <selection activeCell="S2" sqref="S2:X9"/>
    </sheetView>
  </sheetViews>
  <sheetFormatPr baseColWidth="10" defaultRowHeight="15"/>
  <cols>
    <col min="1" max="1" width="11.42578125" style="34"/>
    <col min="2" max="2" width="3.5703125" style="34" bestFit="1" customWidth="1"/>
    <col min="3" max="3" width="25.42578125" style="34" customWidth="1"/>
    <col min="4" max="4" width="11.42578125" style="34"/>
    <col min="5" max="5" width="89" style="34" bestFit="1" customWidth="1"/>
    <col min="6" max="6" width="27.140625" style="34" bestFit="1" customWidth="1"/>
    <col min="7" max="7" width="25.42578125" style="34" hidden="1" customWidth="1"/>
    <col min="8" max="10" width="11.42578125" style="34"/>
    <col min="11" max="11" width="13" style="34" customWidth="1"/>
    <col min="12" max="12" width="46.28515625" style="34" bestFit="1" customWidth="1"/>
    <col min="13" max="13" width="11.42578125" style="34" bestFit="1" customWidth="1"/>
    <col min="14" max="14" width="11.42578125" style="34"/>
    <col min="15" max="15" width="11.42578125" style="34" bestFit="1" customWidth="1"/>
    <col min="16" max="16" width="15.85546875" style="34" bestFit="1" customWidth="1"/>
    <col min="17" max="17" width="11.42578125" style="34"/>
    <col min="18" max="18" width="35.28515625" style="34" bestFit="1" customWidth="1"/>
    <col min="19" max="19" width="37.28515625" style="34" customWidth="1"/>
    <col min="20" max="20" width="10.7109375" style="34" bestFit="1" customWidth="1"/>
    <col min="21" max="21" width="13" style="34" customWidth="1"/>
    <col min="22" max="22" width="15.42578125" style="34" bestFit="1" customWidth="1"/>
    <col min="23" max="23" width="19.28515625" style="34" bestFit="1" customWidth="1"/>
    <col min="24" max="27" width="11.42578125" style="34"/>
    <col min="28" max="28" width="19" style="34" customWidth="1"/>
    <col min="29" max="29" width="36.42578125" style="34" bestFit="1" customWidth="1"/>
    <col min="30" max="30" width="11.42578125" style="34"/>
    <col min="31" max="32" width="12.28515625" style="34" bestFit="1" customWidth="1"/>
    <col min="33" max="33" width="15.5703125" style="34" customWidth="1"/>
    <col min="34" max="16384" width="11.42578125" style="34"/>
  </cols>
  <sheetData>
    <row r="1" spans="2:33" ht="23.25" thickBot="1">
      <c r="S1" s="9" t="s">
        <v>2809</v>
      </c>
      <c r="AB1" s="9" t="s">
        <v>84</v>
      </c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2.75" customHeight="1">
      <c r="B3" s="15">
        <v>1</v>
      </c>
      <c r="C3" s="16" t="s">
        <v>2815</v>
      </c>
      <c r="D3" s="16" t="s">
        <v>161</v>
      </c>
      <c r="E3" s="16" t="s">
        <v>270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15</v>
      </c>
      <c r="M3" s="21">
        <v>0</v>
      </c>
      <c r="N3" s="21">
        <v>0</v>
      </c>
      <c r="O3" s="21">
        <v>0</v>
      </c>
      <c r="P3" s="23">
        <v>0</v>
      </c>
      <c r="S3" s="22" t="s">
        <v>20</v>
      </c>
      <c r="T3" s="33">
        <f t="shared" ref="T3:T8" si="0">+COUNTIF($L$2:$L$50,S3)</f>
        <v>8</v>
      </c>
      <c r="U3" s="21">
        <f t="shared" ref="U3:U8" si="1">+SUMIF($L$3:$L$50,S3,$M$3:$M$50)</f>
        <v>1000419498</v>
      </c>
      <c r="V3" s="21">
        <f t="shared" ref="V3:V8" si="2">+SUMIF($L$3:$L$50,S3,$M$3:$M$50)</f>
        <v>1000419498</v>
      </c>
      <c r="W3" s="21">
        <f t="shared" ref="W3:W8" si="3">+SUMIF($L$3:$L$50,S3,$O$3:$O$50)</f>
        <v>152984967</v>
      </c>
      <c r="X3" s="23">
        <f t="shared" ref="X3:X9" si="4">+W3/V3</f>
        <v>0.15292081702310045</v>
      </c>
      <c r="AB3" s="22">
        <v>24</v>
      </c>
      <c r="AC3" s="24" t="s">
        <v>141</v>
      </c>
      <c r="AD3" s="19">
        <f>+COUNTIF($G$2:$G$54,AB3)</f>
        <v>37</v>
      </c>
      <c r="AE3" s="21">
        <f>+SUMIF($G$2:$G$64,AB3,$M$2:$M$64)</f>
        <v>2034871838</v>
      </c>
      <c r="AF3" s="21">
        <f>+SUMIF($G$1:$G$64,AB3,$N$1:$N$64)</f>
        <v>2034871838</v>
      </c>
      <c r="AG3" s="23">
        <f>+AF3/$AF$5</f>
        <v>0.85251081735736711</v>
      </c>
    </row>
    <row r="4" spans="2:33">
      <c r="B4" s="15">
        <v>2</v>
      </c>
      <c r="C4" s="16" t="s">
        <v>2816</v>
      </c>
      <c r="D4" s="16" t="s">
        <v>161</v>
      </c>
      <c r="E4" s="16" t="s">
        <v>2817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275</v>
      </c>
      <c r="L4" s="16" t="s">
        <v>15</v>
      </c>
      <c r="M4" s="21">
        <v>2000000</v>
      </c>
      <c r="N4" s="21">
        <v>2000000</v>
      </c>
      <c r="O4" s="21"/>
      <c r="P4" s="23">
        <f t="shared" ref="P4:P45" si="5">+O4/N4</f>
        <v>0</v>
      </c>
      <c r="S4" s="22" t="s">
        <v>19</v>
      </c>
      <c r="T4" s="33">
        <f t="shared" si="0"/>
        <v>15</v>
      </c>
      <c r="U4" s="21">
        <f t="shared" si="1"/>
        <v>629224125</v>
      </c>
      <c r="V4" s="21">
        <f t="shared" si="2"/>
        <v>629224125</v>
      </c>
      <c r="W4" s="21">
        <f t="shared" si="3"/>
        <v>194921021</v>
      </c>
      <c r="X4" s="23">
        <f t="shared" si="4"/>
        <v>0.30977995479750559</v>
      </c>
      <c r="AB4" s="22">
        <v>33</v>
      </c>
      <c r="AC4" s="16" t="s">
        <v>163</v>
      </c>
      <c r="AD4" s="19">
        <f>+COUNTIF($G$2:$G$54,AB4)</f>
        <v>6</v>
      </c>
      <c r="AE4" s="21">
        <f>+SUMIF($G$2:$G$64,AB4,$M$2:$M$64)</f>
        <v>352044312</v>
      </c>
      <c r="AF4" s="21">
        <f>+SUMIF($G$1:$G$64,AB4,$N$1:$N$64)</f>
        <v>352044312</v>
      </c>
      <c r="AG4" s="23">
        <f>+AF4/$AF$5</f>
        <v>0.14748918264263283</v>
      </c>
    </row>
    <row r="5" spans="2:33" ht="15.75" thickBot="1">
      <c r="B5" s="15">
        <v>3</v>
      </c>
      <c r="C5" s="16" t="s">
        <v>2818</v>
      </c>
      <c r="D5" s="16" t="s">
        <v>161</v>
      </c>
      <c r="E5" s="16" t="s">
        <v>272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15</v>
      </c>
      <c r="M5" s="21">
        <v>0</v>
      </c>
      <c r="N5" s="21">
        <v>0</v>
      </c>
      <c r="O5" s="21">
        <v>0</v>
      </c>
      <c r="P5" s="23">
        <v>0</v>
      </c>
      <c r="S5" s="22" t="s">
        <v>16</v>
      </c>
      <c r="T5" s="33">
        <f t="shared" si="0"/>
        <v>6</v>
      </c>
      <c r="U5" s="21">
        <f t="shared" si="1"/>
        <v>352044312</v>
      </c>
      <c r="V5" s="21">
        <f t="shared" si="2"/>
        <v>352044312</v>
      </c>
      <c r="W5" s="21">
        <f t="shared" si="3"/>
        <v>92924312</v>
      </c>
      <c r="X5" s="23">
        <f t="shared" si="4"/>
        <v>0.26395629422923328</v>
      </c>
      <c r="AB5" s="26" t="s">
        <v>167</v>
      </c>
      <c r="AC5" s="27"/>
      <c r="AD5" s="28">
        <f>+SUM(AD4:AD4)</f>
        <v>6</v>
      </c>
      <c r="AE5" s="29">
        <f>+SUM(AE3:AE4)</f>
        <v>2386916150</v>
      </c>
      <c r="AF5" s="29">
        <f>+SUM(AF3:AF4)</f>
        <v>2386916150</v>
      </c>
      <c r="AG5" s="30">
        <f>+SUM(AG3:AG4)</f>
        <v>1</v>
      </c>
    </row>
    <row r="6" spans="2:33">
      <c r="B6" s="15">
        <v>4</v>
      </c>
      <c r="C6" s="16" t="s">
        <v>2819</v>
      </c>
      <c r="D6" s="16" t="s">
        <v>161</v>
      </c>
      <c r="E6" s="16" t="s">
        <v>2820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15</v>
      </c>
      <c r="M6" s="21">
        <v>5000000</v>
      </c>
      <c r="N6" s="21">
        <v>5000000</v>
      </c>
      <c r="O6" s="21">
        <v>0</v>
      </c>
      <c r="P6" s="23">
        <f t="shared" si="5"/>
        <v>0</v>
      </c>
      <c r="S6" s="22" t="s">
        <v>2863</v>
      </c>
      <c r="T6" s="33">
        <f t="shared" si="0"/>
        <v>2</v>
      </c>
      <c r="U6" s="21">
        <f t="shared" si="1"/>
        <v>243560354</v>
      </c>
      <c r="V6" s="21">
        <f t="shared" si="2"/>
        <v>243560354</v>
      </c>
      <c r="W6" s="21">
        <f t="shared" si="3"/>
        <v>228939159</v>
      </c>
      <c r="X6" s="23">
        <f t="shared" si="4"/>
        <v>0.93996890397030708</v>
      </c>
    </row>
    <row r="7" spans="2:33">
      <c r="B7" s="15">
        <v>5</v>
      </c>
      <c r="C7" s="16" t="s">
        <v>2821</v>
      </c>
      <c r="D7" s="16" t="s">
        <v>161</v>
      </c>
      <c r="E7" s="16" t="s">
        <v>2822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15</v>
      </c>
      <c r="M7" s="21">
        <v>3000000</v>
      </c>
      <c r="N7" s="21">
        <v>3000000</v>
      </c>
      <c r="O7" s="21">
        <v>0</v>
      </c>
      <c r="P7" s="23">
        <f t="shared" si="5"/>
        <v>0</v>
      </c>
      <c r="S7" s="22" t="s">
        <v>2862</v>
      </c>
      <c r="T7" s="33">
        <f t="shared" si="0"/>
        <v>5</v>
      </c>
      <c r="U7" s="21">
        <f t="shared" si="1"/>
        <v>124067861</v>
      </c>
      <c r="V7" s="21">
        <f t="shared" si="2"/>
        <v>124067861</v>
      </c>
      <c r="W7" s="21">
        <f t="shared" si="3"/>
        <v>23069157</v>
      </c>
      <c r="X7" s="23">
        <f t="shared" si="4"/>
        <v>0.18593983013860454</v>
      </c>
    </row>
    <row r="8" spans="2:33">
      <c r="B8" s="15">
        <v>6</v>
      </c>
      <c r="C8" s="16" t="s">
        <v>2823</v>
      </c>
      <c r="D8" s="16" t="s">
        <v>161</v>
      </c>
      <c r="E8" s="16" t="s">
        <v>2824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268</v>
      </c>
      <c r="L8" s="16" t="s">
        <v>15</v>
      </c>
      <c r="M8" s="21">
        <v>20000000</v>
      </c>
      <c r="N8" s="21">
        <v>20000000</v>
      </c>
      <c r="O8" s="21">
        <v>0</v>
      </c>
      <c r="P8" s="23">
        <f t="shared" si="5"/>
        <v>0</v>
      </c>
      <c r="S8" s="22" t="s">
        <v>15</v>
      </c>
      <c r="T8" s="33">
        <f t="shared" si="0"/>
        <v>7</v>
      </c>
      <c r="U8" s="21">
        <f t="shared" si="1"/>
        <v>37600000</v>
      </c>
      <c r="V8" s="21">
        <f t="shared" si="2"/>
        <v>37600000</v>
      </c>
      <c r="W8" s="21">
        <f t="shared" si="3"/>
        <v>0</v>
      </c>
      <c r="X8" s="23">
        <f t="shared" si="4"/>
        <v>0</v>
      </c>
    </row>
    <row r="9" spans="2:33" ht="15.75" thickBot="1">
      <c r="B9" s="15">
        <v>7</v>
      </c>
      <c r="C9" s="16" t="s">
        <v>2825</v>
      </c>
      <c r="D9" s="16" t="s">
        <v>161</v>
      </c>
      <c r="E9" s="16" t="s">
        <v>2826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15</v>
      </c>
      <c r="M9" s="21">
        <v>7600000</v>
      </c>
      <c r="N9" s="21">
        <v>7600000</v>
      </c>
      <c r="O9" s="21">
        <v>0</v>
      </c>
      <c r="P9" s="23">
        <f t="shared" si="5"/>
        <v>0</v>
      </c>
      <c r="S9" s="26" t="s">
        <v>167</v>
      </c>
      <c r="T9" s="28">
        <f>+SUM(T3:T8)</f>
        <v>43</v>
      </c>
      <c r="U9" s="29">
        <f>+SUM(U3:U8)</f>
        <v>2386916150</v>
      </c>
      <c r="V9" s="29">
        <f>+SUM(V3:V8)</f>
        <v>2386916150</v>
      </c>
      <c r="W9" s="29">
        <f>+SUM(W3:W8)</f>
        <v>692838616</v>
      </c>
      <c r="X9" s="30">
        <f t="shared" si="4"/>
        <v>0.29026516746304643</v>
      </c>
    </row>
    <row r="10" spans="2:33">
      <c r="B10" s="15">
        <v>8</v>
      </c>
      <c r="C10" s="16" t="s">
        <v>276</v>
      </c>
      <c r="D10" s="16" t="s">
        <v>161</v>
      </c>
      <c r="E10" s="16" t="s">
        <v>2827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19</v>
      </c>
      <c r="M10" s="21">
        <v>68380000</v>
      </c>
      <c r="N10" s="21">
        <v>68380000</v>
      </c>
      <c r="O10" s="21">
        <v>19696030</v>
      </c>
      <c r="P10" s="23">
        <f t="shared" si="5"/>
        <v>0.28803787657209712</v>
      </c>
    </row>
    <row r="11" spans="2:33">
      <c r="B11" s="15">
        <v>9</v>
      </c>
      <c r="C11" s="16" t="s">
        <v>276</v>
      </c>
      <c r="D11" s="16" t="s">
        <v>161</v>
      </c>
      <c r="E11" s="16" t="s">
        <v>2828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19</v>
      </c>
      <c r="M11" s="21">
        <v>33763000</v>
      </c>
      <c r="N11" s="21">
        <v>33763000</v>
      </c>
      <c r="O11" s="21"/>
      <c r="P11" s="23">
        <f t="shared" si="5"/>
        <v>0</v>
      </c>
    </row>
    <row r="12" spans="2:33">
      <c r="B12" s="15">
        <v>10</v>
      </c>
      <c r="C12" s="16" t="s">
        <v>276</v>
      </c>
      <c r="D12" s="16" t="s">
        <v>161</v>
      </c>
      <c r="E12" s="16" t="s">
        <v>2829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19</v>
      </c>
      <c r="M12" s="21">
        <v>93000000</v>
      </c>
      <c r="N12" s="21">
        <v>93000000</v>
      </c>
      <c r="O12" s="21"/>
      <c r="P12" s="23">
        <f t="shared" si="5"/>
        <v>0</v>
      </c>
    </row>
    <row r="13" spans="2:33">
      <c r="B13" s="15">
        <v>11</v>
      </c>
      <c r="C13" s="16" t="s">
        <v>276</v>
      </c>
      <c r="D13" s="16" t="s">
        <v>161</v>
      </c>
      <c r="E13" s="16" t="s">
        <v>295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19</v>
      </c>
      <c r="M13" s="21">
        <v>18000000</v>
      </c>
      <c r="N13" s="21">
        <v>18000000</v>
      </c>
      <c r="O13" s="21">
        <v>17459769</v>
      </c>
      <c r="P13" s="23">
        <f t="shared" si="5"/>
        <v>0.96998716666666662</v>
      </c>
    </row>
    <row r="14" spans="2:33">
      <c r="B14" s="15">
        <v>12</v>
      </c>
      <c r="C14" s="16" t="s">
        <v>276</v>
      </c>
      <c r="D14" s="16" t="s">
        <v>161</v>
      </c>
      <c r="E14" s="16" t="s">
        <v>2830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19</v>
      </c>
      <c r="M14" s="21">
        <v>7243750</v>
      </c>
      <c r="N14" s="21">
        <v>7243750</v>
      </c>
      <c r="O14" s="21"/>
      <c r="P14" s="23">
        <f t="shared" si="5"/>
        <v>0</v>
      </c>
    </row>
    <row r="15" spans="2:33">
      <c r="B15" s="15">
        <v>13</v>
      </c>
      <c r="C15" s="16" t="s">
        <v>276</v>
      </c>
      <c r="D15" s="16" t="s">
        <v>161</v>
      </c>
      <c r="E15" s="16" t="s">
        <v>2831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19</v>
      </c>
      <c r="M15" s="21">
        <v>12134000</v>
      </c>
      <c r="N15" s="21">
        <v>12134000</v>
      </c>
      <c r="O15" s="21"/>
      <c r="P15" s="23">
        <f t="shared" si="5"/>
        <v>0</v>
      </c>
    </row>
    <row r="16" spans="2:33">
      <c r="B16" s="15">
        <v>14</v>
      </c>
      <c r="C16" s="16" t="s">
        <v>276</v>
      </c>
      <c r="D16" s="16" t="s">
        <v>161</v>
      </c>
      <c r="E16" s="16" t="s">
        <v>2832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19</v>
      </c>
      <c r="M16" s="21">
        <v>8867000</v>
      </c>
      <c r="N16" s="21">
        <v>8867000</v>
      </c>
      <c r="O16" s="21">
        <v>6278110</v>
      </c>
      <c r="P16" s="23">
        <f t="shared" si="5"/>
        <v>0.70803090109394384</v>
      </c>
    </row>
    <row r="17" spans="2:16">
      <c r="B17" s="15">
        <v>15</v>
      </c>
      <c r="C17" s="16" t="s">
        <v>276</v>
      </c>
      <c r="D17" s="16" t="s">
        <v>161</v>
      </c>
      <c r="E17" s="16" t="s">
        <v>2833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19</v>
      </c>
      <c r="M17" s="21">
        <v>113887000</v>
      </c>
      <c r="N17" s="21">
        <v>113887000</v>
      </c>
      <c r="O17" s="21">
        <v>60057810</v>
      </c>
      <c r="P17" s="23">
        <f t="shared" si="5"/>
        <v>0.52734561451263096</v>
      </c>
    </row>
    <row r="18" spans="2:16">
      <c r="B18" s="15">
        <v>16</v>
      </c>
      <c r="C18" s="16" t="s">
        <v>282</v>
      </c>
      <c r="D18" s="16" t="s">
        <v>161</v>
      </c>
      <c r="E18" s="16" t="s">
        <v>2834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19</v>
      </c>
      <c r="M18" s="21">
        <v>40991000</v>
      </c>
      <c r="N18" s="21">
        <v>40991000</v>
      </c>
      <c r="O18" s="21"/>
      <c r="P18" s="23">
        <f t="shared" si="5"/>
        <v>0</v>
      </c>
    </row>
    <row r="19" spans="2:16">
      <c r="B19" s="15">
        <v>17</v>
      </c>
      <c r="C19" s="16" t="s">
        <v>284</v>
      </c>
      <c r="D19" s="16" t="s">
        <v>161</v>
      </c>
      <c r="E19" s="16" t="s">
        <v>2835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19</v>
      </c>
      <c r="M19" s="21">
        <v>53887000</v>
      </c>
      <c r="N19" s="21">
        <v>53887000</v>
      </c>
      <c r="O19" s="21">
        <v>56448639</v>
      </c>
      <c r="P19" s="23">
        <f t="shared" si="5"/>
        <v>1.0475372353257744</v>
      </c>
    </row>
    <row r="20" spans="2:16">
      <c r="B20" s="15">
        <v>18</v>
      </c>
      <c r="C20" s="16" t="s">
        <v>286</v>
      </c>
      <c r="D20" s="16" t="s">
        <v>161</v>
      </c>
      <c r="E20" s="16" t="s">
        <v>2836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19</v>
      </c>
      <c r="M20" s="21">
        <v>23153000</v>
      </c>
      <c r="N20" s="21">
        <v>23153000</v>
      </c>
      <c r="O20" s="21">
        <v>21153000</v>
      </c>
      <c r="P20" s="23">
        <f t="shared" si="5"/>
        <v>0.91361810564505674</v>
      </c>
    </row>
    <row r="21" spans="2:16">
      <c r="B21" s="15">
        <v>19</v>
      </c>
      <c r="C21" s="16" t="s">
        <v>288</v>
      </c>
      <c r="D21" s="16" t="s">
        <v>161</v>
      </c>
      <c r="E21" s="16" t="s">
        <v>2837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19</v>
      </c>
      <c r="M21" s="21">
        <v>28119375</v>
      </c>
      <c r="N21" s="21">
        <v>28119375</v>
      </c>
      <c r="O21" s="21"/>
      <c r="P21" s="23">
        <f t="shared" si="5"/>
        <v>0</v>
      </c>
    </row>
    <row r="22" spans="2:16">
      <c r="B22" s="15">
        <v>20</v>
      </c>
      <c r="C22" s="16" t="s">
        <v>290</v>
      </c>
      <c r="D22" s="16" t="s">
        <v>161</v>
      </c>
      <c r="E22" s="16" t="s">
        <v>2838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19</v>
      </c>
      <c r="M22" s="21">
        <v>2167000</v>
      </c>
      <c r="N22" s="21">
        <v>2167000</v>
      </c>
      <c r="O22" s="21"/>
      <c r="P22" s="23">
        <f t="shared" si="5"/>
        <v>0</v>
      </c>
    </row>
    <row r="23" spans="2:16">
      <c r="B23" s="15">
        <v>21</v>
      </c>
      <c r="C23" s="16" t="s">
        <v>292</v>
      </c>
      <c r="D23" s="16" t="s">
        <v>161</v>
      </c>
      <c r="E23" s="16" t="s">
        <v>2839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19</v>
      </c>
      <c r="M23" s="21">
        <v>108197000</v>
      </c>
      <c r="N23" s="21">
        <v>108197000</v>
      </c>
      <c r="O23" s="21">
        <v>13827663</v>
      </c>
      <c r="P23" s="23">
        <f t="shared" si="5"/>
        <v>0.12780079854339768</v>
      </c>
    </row>
    <row r="24" spans="2:16">
      <c r="B24" s="15">
        <v>22</v>
      </c>
      <c r="C24" s="16" t="s">
        <v>2840</v>
      </c>
      <c r="D24" s="16" t="s">
        <v>161</v>
      </c>
      <c r="E24" s="16" t="s">
        <v>2841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19</v>
      </c>
      <c r="M24" s="21">
        <v>17435000</v>
      </c>
      <c r="N24" s="21">
        <v>17435000</v>
      </c>
      <c r="O24" s="21"/>
      <c r="P24" s="23">
        <f t="shared" si="5"/>
        <v>0</v>
      </c>
    </row>
    <row r="25" spans="2:16">
      <c r="B25" s="15">
        <v>23</v>
      </c>
      <c r="C25" s="16" t="s">
        <v>2842</v>
      </c>
      <c r="D25" s="16" t="s">
        <v>161</v>
      </c>
      <c r="E25" s="16" t="s">
        <v>2843</v>
      </c>
      <c r="F25" s="16" t="s">
        <v>163</v>
      </c>
      <c r="G25" s="16">
        <v>33</v>
      </c>
      <c r="H25" s="16" t="s">
        <v>145</v>
      </c>
      <c r="I25" s="16" t="s">
        <v>135</v>
      </c>
      <c r="J25" s="16" t="s">
        <v>136</v>
      </c>
      <c r="K25" s="16" t="s">
        <v>171</v>
      </c>
      <c r="L25" s="16" t="s">
        <v>16</v>
      </c>
      <c r="M25" s="21">
        <v>28144312</v>
      </c>
      <c r="N25" s="21">
        <v>28144312</v>
      </c>
      <c r="O25" s="21">
        <v>28144312</v>
      </c>
      <c r="P25" s="23">
        <f t="shared" si="5"/>
        <v>1</v>
      </c>
    </row>
    <row r="26" spans="2:16">
      <c r="B26" s="15">
        <v>24</v>
      </c>
      <c r="C26" s="16" t="s">
        <v>2844</v>
      </c>
      <c r="D26" s="16" t="s">
        <v>161</v>
      </c>
      <c r="E26" s="16" t="s">
        <v>2845</v>
      </c>
      <c r="F26" s="16" t="s">
        <v>163</v>
      </c>
      <c r="G26" s="16">
        <v>33</v>
      </c>
      <c r="H26" s="16" t="s">
        <v>145</v>
      </c>
      <c r="I26" s="16" t="s">
        <v>135</v>
      </c>
      <c r="J26" s="16" t="s">
        <v>136</v>
      </c>
      <c r="K26" s="16" t="s">
        <v>171</v>
      </c>
      <c r="L26" s="16" t="s">
        <v>16</v>
      </c>
      <c r="M26" s="21">
        <v>24000000</v>
      </c>
      <c r="N26" s="21">
        <v>24000000</v>
      </c>
      <c r="O26" s="21">
        <v>4800000</v>
      </c>
      <c r="P26" s="23">
        <f t="shared" si="5"/>
        <v>0.2</v>
      </c>
    </row>
    <row r="27" spans="2:16">
      <c r="B27" s="15">
        <v>25</v>
      </c>
      <c r="C27" s="16" t="s">
        <v>2846</v>
      </c>
      <c r="D27" s="16" t="s">
        <v>161</v>
      </c>
      <c r="E27" s="16" t="s">
        <v>2847</v>
      </c>
      <c r="F27" s="16" t="s">
        <v>163</v>
      </c>
      <c r="G27" s="16">
        <v>33</v>
      </c>
      <c r="H27" s="16" t="s">
        <v>145</v>
      </c>
      <c r="I27" s="16" t="s">
        <v>135</v>
      </c>
      <c r="J27" s="16" t="s">
        <v>136</v>
      </c>
      <c r="K27" s="16" t="s">
        <v>171</v>
      </c>
      <c r="L27" s="16" t="s">
        <v>16</v>
      </c>
      <c r="M27" s="21">
        <v>100100000</v>
      </c>
      <c r="N27" s="21">
        <v>100100000</v>
      </c>
      <c r="O27" s="21">
        <v>20020000</v>
      </c>
      <c r="P27" s="23">
        <f t="shared" si="5"/>
        <v>0.2</v>
      </c>
    </row>
    <row r="28" spans="2:16">
      <c r="B28" s="15">
        <v>26</v>
      </c>
      <c r="C28" s="16" t="s">
        <v>2848</v>
      </c>
      <c r="D28" s="16" t="s">
        <v>161</v>
      </c>
      <c r="E28" s="16" t="s">
        <v>2849</v>
      </c>
      <c r="F28" s="16" t="s">
        <v>163</v>
      </c>
      <c r="G28" s="16">
        <v>33</v>
      </c>
      <c r="H28" s="16" t="s">
        <v>145</v>
      </c>
      <c r="I28" s="16" t="s">
        <v>135</v>
      </c>
      <c r="J28" s="16" t="s">
        <v>136</v>
      </c>
      <c r="K28" s="16" t="s">
        <v>171</v>
      </c>
      <c r="L28" s="16" t="s">
        <v>16</v>
      </c>
      <c r="M28" s="21">
        <v>83620000</v>
      </c>
      <c r="N28" s="21">
        <v>83620000</v>
      </c>
      <c r="O28" s="21">
        <v>16724000</v>
      </c>
      <c r="P28" s="23">
        <f t="shared" si="5"/>
        <v>0.2</v>
      </c>
    </row>
    <row r="29" spans="2:16">
      <c r="B29" s="15">
        <v>27</v>
      </c>
      <c r="C29" s="16" t="s">
        <v>2850</v>
      </c>
      <c r="D29" s="16" t="s">
        <v>161</v>
      </c>
      <c r="E29" s="16" t="s">
        <v>2851</v>
      </c>
      <c r="F29" s="16" t="s">
        <v>163</v>
      </c>
      <c r="G29" s="16">
        <v>33</v>
      </c>
      <c r="H29" s="16" t="s">
        <v>145</v>
      </c>
      <c r="I29" s="16" t="s">
        <v>135</v>
      </c>
      <c r="J29" s="16" t="s">
        <v>136</v>
      </c>
      <c r="K29" s="16" t="s">
        <v>171</v>
      </c>
      <c r="L29" s="16" t="s">
        <v>16</v>
      </c>
      <c r="M29" s="21">
        <v>55500000</v>
      </c>
      <c r="N29" s="21">
        <v>55500000</v>
      </c>
      <c r="O29" s="21">
        <v>11100000</v>
      </c>
      <c r="P29" s="23">
        <f t="shared" si="5"/>
        <v>0.2</v>
      </c>
    </row>
    <row r="30" spans="2:16">
      <c r="B30" s="15">
        <v>28</v>
      </c>
      <c r="C30" s="16" t="s">
        <v>2852</v>
      </c>
      <c r="D30" s="16" t="s">
        <v>161</v>
      </c>
      <c r="E30" s="16" t="s">
        <v>2853</v>
      </c>
      <c r="F30" s="16" t="s">
        <v>163</v>
      </c>
      <c r="G30" s="16">
        <v>33</v>
      </c>
      <c r="H30" s="16" t="s">
        <v>145</v>
      </c>
      <c r="I30" s="16" t="s">
        <v>135</v>
      </c>
      <c r="J30" s="16" t="s">
        <v>136</v>
      </c>
      <c r="K30" s="16" t="s">
        <v>171</v>
      </c>
      <c r="L30" s="16" t="s">
        <v>16</v>
      </c>
      <c r="M30" s="21">
        <v>60680000</v>
      </c>
      <c r="N30" s="21">
        <v>60680000</v>
      </c>
      <c r="O30" s="21">
        <v>12136000</v>
      </c>
      <c r="P30" s="23">
        <f t="shared" si="5"/>
        <v>0.2</v>
      </c>
    </row>
    <row r="31" spans="2:16">
      <c r="B31" s="15">
        <v>29</v>
      </c>
      <c r="C31" s="16" t="s">
        <v>387</v>
      </c>
      <c r="D31" s="16" t="s">
        <v>161</v>
      </c>
      <c r="E31" s="16" t="s">
        <v>388</v>
      </c>
      <c r="F31" s="16" t="s">
        <v>170</v>
      </c>
      <c r="G31" s="16">
        <v>24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16" t="s">
        <v>2862</v>
      </c>
      <c r="M31" s="21">
        <v>12626052</v>
      </c>
      <c r="N31" s="21">
        <v>12626052</v>
      </c>
      <c r="O31" s="21">
        <v>0</v>
      </c>
      <c r="P31" s="23">
        <f t="shared" si="5"/>
        <v>0</v>
      </c>
    </row>
    <row r="32" spans="2:16">
      <c r="B32" s="15">
        <v>30</v>
      </c>
      <c r="C32" s="16" t="s">
        <v>387</v>
      </c>
      <c r="D32" s="16" t="s">
        <v>161</v>
      </c>
      <c r="E32" s="16" t="s">
        <v>389</v>
      </c>
      <c r="F32" s="16" t="s">
        <v>170</v>
      </c>
      <c r="G32" s="16">
        <v>24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16" t="s">
        <v>2862</v>
      </c>
      <c r="M32" s="21">
        <v>47586508</v>
      </c>
      <c r="N32" s="21">
        <v>47586508</v>
      </c>
      <c r="O32" s="21">
        <v>1530057</v>
      </c>
      <c r="P32" s="23">
        <f t="shared" si="5"/>
        <v>3.2153168288793117E-2</v>
      </c>
    </row>
    <row r="33" spans="2:16">
      <c r="B33" s="15">
        <v>31</v>
      </c>
      <c r="C33" s="16" t="s">
        <v>390</v>
      </c>
      <c r="D33" s="16" t="s">
        <v>161</v>
      </c>
      <c r="E33" s="16" t="s">
        <v>391</v>
      </c>
      <c r="F33" s="16" t="s">
        <v>170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16" t="s">
        <v>2862</v>
      </c>
      <c r="M33" s="21">
        <v>23988992</v>
      </c>
      <c r="N33" s="21">
        <v>23988992</v>
      </c>
      <c r="O33" s="21">
        <v>10528800</v>
      </c>
      <c r="P33" s="23">
        <f t="shared" si="5"/>
        <v>0.43890130940057842</v>
      </c>
    </row>
    <row r="34" spans="2:16">
      <c r="B34" s="15">
        <v>32</v>
      </c>
      <c r="C34" s="16" t="s">
        <v>390</v>
      </c>
      <c r="D34" s="16" t="s">
        <v>161</v>
      </c>
      <c r="E34" s="16" t="s">
        <v>392</v>
      </c>
      <c r="F34" s="16" t="s">
        <v>170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2862</v>
      </c>
      <c r="M34" s="21">
        <v>22590801</v>
      </c>
      <c r="N34" s="21">
        <v>22590801</v>
      </c>
      <c r="O34" s="21">
        <v>481500</v>
      </c>
      <c r="P34" s="23">
        <f t="shared" si="5"/>
        <v>2.1313985280999998E-2</v>
      </c>
    </row>
    <row r="35" spans="2:16">
      <c r="B35" s="15">
        <v>33</v>
      </c>
      <c r="C35" s="16" t="s">
        <v>393</v>
      </c>
      <c r="D35" s="16" t="s">
        <v>161</v>
      </c>
      <c r="E35" s="16" t="s">
        <v>394</v>
      </c>
      <c r="F35" s="16" t="s">
        <v>170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2862</v>
      </c>
      <c r="M35" s="21">
        <v>17275508</v>
      </c>
      <c r="N35" s="21">
        <v>17275508</v>
      </c>
      <c r="O35" s="21">
        <v>10528800</v>
      </c>
      <c r="P35" s="23">
        <f t="shared" si="5"/>
        <v>0.60946398797650403</v>
      </c>
    </row>
    <row r="36" spans="2:16">
      <c r="B36" s="15">
        <v>34</v>
      </c>
      <c r="C36" s="16" t="s">
        <v>2854</v>
      </c>
      <c r="D36" s="16" t="s">
        <v>161</v>
      </c>
      <c r="E36" s="16" t="s">
        <v>2855</v>
      </c>
      <c r="F36" s="16" t="s">
        <v>263</v>
      </c>
      <c r="G36" s="16">
        <v>24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16" t="s">
        <v>2863</v>
      </c>
      <c r="M36" s="21">
        <v>186521194</v>
      </c>
      <c r="N36" s="21">
        <v>186521194</v>
      </c>
      <c r="O36" s="21">
        <v>171900000</v>
      </c>
      <c r="P36" s="23">
        <f t="shared" si="5"/>
        <v>0.92161108511883105</v>
      </c>
    </row>
    <row r="37" spans="2:16">
      <c r="B37" s="15">
        <v>35</v>
      </c>
      <c r="C37" s="16" t="s">
        <v>2856</v>
      </c>
      <c r="D37" s="16" t="s">
        <v>161</v>
      </c>
      <c r="E37" s="16" t="s">
        <v>2857</v>
      </c>
      <c r="F37" s="16" t="s">
        <v>263</v>
      </c>
      <c r="G37" s="16">
        <v>24</v>
      </c>
      <c r="H37" s="16" t="s">
        <v>145</v>
      </c>
      <c r="I37" s="16" t="s">
        <v>215</v>
      </c>
      <c r="J37" s="16" t="s">
        <v>2858</v>
      </c>
      <c r="K37" s="16" t="s">
        <v>136</v>
      </c>
      <c r="L37" s="16" t="s">
        <v>2863</v>
      </c>
      <c r="M37" s="21">
        <v>57039160</v>
      </c>
      <c r="N37" s="21">
        <v>57039160</v>
      </c>
      <c r="O37" s="21">
        <v>57039159</v>
      </c>
      <c r="P37" s="23">
        <f t="shared" si="5"/>
        <v>0.999999982468185</v>
      </c>
    </row>
    <row r="38" spans="2:16">
      <c r="B38" s="15">
        <v>36</v>
      </c>
      <c r="C38" s="16" t="s">
        <v>409</v>
      </c>
      <c r="D38" s="16" t="s">
        <v>161</v>
      </c>
      <c r="E38" s="16" t="s">
        <v>410</v>
      </c>
      <c r="F38" s="16" t="s">
        <v>263</v>
      </c>
      <c r="G38" s="16">
        <v>24</v>
      </c>
      <c r="H38" s="16" t="s">
        <v>145</v>
      </c>
      <c r="I38" s="16" t="s">
        <v>215</v>
      </c>
      <c r="J38" s="16" t="s">
        <v>403</v>
      </c>
      <c r="K38" s="16" t="s">
        <v>136</v>
      </c>
      <c r="L38" s="16" t="s">
        <v>20</v>
      </c>
      <c r="M38" s="21">
        <v>221250000</v>
      </c>
      <c r="N38" s="21">
        <v>221250000</v>
      </c>
      <c r="O38" s="21">
        <v>3138370</v>
      </c>
      <c r="P38" s="23">
        <f t="shared" si="5"/>
        <v>1.4184723163841808E-2</v>
      </c>
    </row>
    <row r="39" spans="2:16">
      <c r="B39" s="15">
        <v>37</v>
      </c>
      <c r="C39" s="16" t="s">
        <v>2859</v>
      </c>
      <c r="D39" s="16" t="s">
        <v>161</v>
      </c>
      <c r="E39" s="16" t="s">
        <v>2860</v>
      </c>
      <c r="F39" s="16" t="s">
        <v>263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171</v>
      </c>
      <c r="L39" s="16" t="s">
        <v>20</v>
      </c>
      <c r="M39" s="21">
        <v>0</v>
      </c>
      <c r="N39" s="21">
        <v>0</v>
      </c>
      <c r="O39" s="21">
        <v>0</v>
      </c>
      <c r="P39" s="23">
        <v>0</v>
      </c>
    </row>
    <row r="40" spans="2:16">
      <c r="B40" s="15">
        <v>38</v>
      </c>
      <c r="C40" s="16" t="s">
        <v>413</v>
      </c>
      <c r="D40" s="16" t="s">
        <v>161</v>
      </c>
      <c r="E40" s="16" t="s">
        <v>414</v>
      </c>
      <c r="F40" s="16" t="s">
        <v>263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171</v>
      </c>
      <c r="L40" s="16" t="s">
        <v>20</v>
      </c>
      <c r="M40" s="21">
        <v>419159134</v>
      </c>
      <c r="N40" s="21">
        <v>419159134</v>
      </c>
      <c r="O40" s="21">
        <v>5592046</v>
      </c>
      <c r="P40" s="23">
        <f t="shared" si="5"/>
        <v>1.3341104956095267E-2</v>
      </c>
    </row>
    <row r="41" spans="2:16">
      <c r="B41" s="15">
        <v>39</v>
      </c>
      <c r="C41" s="16" t="s">
        <v>415</v>
      </c>
      <c r="D41" s="16" t="s">
        <v>161</v>
      </c>
      <c r="E41" s="16" t="s">
        <v>416</v>
      </c>
      <c r="F41" s="16" t="s">
        <v>263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171</v>
      </c>
      <c r="L41" s="16" t="s">
        <v>20</v>
      </c>
      <c r="M41" s="21">
        <v>0</v>
      </c>
      <c r="N41" s="21">
        <v>0</v>
      </c>
      <c r="O41" s="21">
        <v>0</v>
      </c>
      <c r="P41" s="23">
        <v>0</v>
      </c>
    </row>
    <row r="42" spans="2:16">
      <c r="B42" s="15">
        <v>40</v>
      </c>
      <c r="C42" s="16" t="s">
        <v>417</v>
      </c>
      <c r="D42" s="16" t="s">
        <v>161</v>
      </c>
      <c r="E42" s="16" t="s">
        <v>418</v>
      </c>
      <c r="F42" s="16" t="s">
        <v>263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171</v>
      </c>
      <c r="L42" s="16" t="s">
        <v>20</v>
      </c>
      <c r="M42" s="21">
        <v>273373564</v>
      </c>
      <c r="N42" s="21">
        <v>273373564</v>
      </c>
      <c r="O42" s="21">
        <v>92980551</v>
      </c>
      <c r="P42" s="23">
        <f t="shared" si="5"/>
        <v>0.34012268647893107</v>
      </c>
    </row>
    <row r="43" spans="2:16">
      <c r="B43" s="15">
        <v>41</v>
      </c>
      <c r="C43" s="16" t="s">
        <v>419</v>
      </c>
      <c r="D43" s="16" t="s">
        <v>161</v>
      </c>
      <c r="E43" s="16" t="s">
        <v>2861</v>
      </c>
      <c r="F43" s="16" t="s">
        <v>263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869</v>
      </c>
      <c r="L43" s="16" t="s">
        <v>20</v>
      </c>
      <c r="M43" s="21">
        <v>28702000</v>
      </c>
      <c r="N43" s="21">
        <v>28702000</v>
      </c>
      <c r="O43" s="21">
        <v>28702000</v>
      </c>
      <c r="P43" s="23">
        <f t="shared" si="5"/>
        <v>1</v>
      </c>
    </row>
    <row r="44" spans="2:16">
      <c r="B44" s="15">
        <v>42</v>
      </c>
      <c r="C44" s="16" t="s">
        <v>421</v>
      </c>
      <c r="D44" s="16" t="s">
        <v>161</v>
      </c>
      <c r="E44" s="16" t="s">
        <v>422</v>
      </c>
      <c r="F44" s="16" t="s">
        <v>263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171</v>
      </c>
      <c r="L44" s="16" t="s">
        <v>20</v>
      </c>
      <c r="M44" s="21">
        <v>54172800</v>
      </c>
      <c r="N44" s="21">
        <v>54172800</v>
      </c>
      <c r="O44" s="21">
        <v>22572000</v>
      </c>
      <c r="P44" s="23">
        <f t="shared" si="5"/>
        <v>0.41666666666666669</v>
      </c>
    </row>
    <row r="45" spans="2:16">
      <c r="B45" s="15">
        <v>43</v>
      </c>
      <c r="C45" s="16" t="s">
        <v>423</v>
      </c>
      <c r="D45" s="16" t="s">
        <v>161</v>
      </c>
      <c r="E45" s="16" t="s">
        <v>424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20</v>
      </c>
      <c r="M45" s="21">
        <v>3762000</v>
      </c>
      <c r="N45" s="21">
        <v>3762000</v>
      </c>
      <c r="O45" s="21">
        <v>0</v>
      </c>
      <c r="P45" s="23">
        <f t="shared" si="5"/>
        <v>0</v>
      </c>
    </row>
  </sheetData>
  <sortState ref="S3:X8">
    <sortCondition descending="1" ref="V3:V8"/>
  </sortState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C2B1B-6EED-43BB-8E82-CDFAB37617CB}">
  <sheetPr codeName="Hoja10"/>
  <dimension ref="B1:AG77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34"/>
    <col min="2" max="2" width="3.85546875" style="34" customWidth="1"/>
    <col min="3" max="4" width="11.42578125" style="34"/>
    <col min="5" max="5" width="135.28515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3.5703125" style="34" bestFit="1" customWidth="1"/>
    <col min="13" max="13" width="12.7109375" style="34" bestFit="1" customWidth="1"/>
    <col min="14" max="18" width="11.42578125" style="34"/>
    <col min="19" max="19" width="35.28515625" style="34" bestFit="1" customWidth="1"/>
    <col min="20" max="20" width="14.7109375" style="34" customWidth="1"/>
    <col min="21" max="21" width="14.42578125" style="34" customWidth="1"/>
    <col min="22" max="23" width="12.28515625" style="34" bestFit="1" customWidth="1"/>
    <col min="24" max="27" width="11.42578125" style="34"/>
    <col min="28" max="28" width="29.42578125" style="34" customWidth="1"/>
    <col min="29" max="29" width="29.85546875" style="34" customWidth="1"/>
    <col min="30" max="30" width="11.42578125" style="34"/>
    <col min="31" max="32" width="13" style="34" bestFit="1" customWidth="1"/>
    <col min="33" max="16384" width="11.42578125" style="34"/>
  </cols>
  <sheetData>
    <row r="1" spans="2:33" ht="15.75" thickBot="1">
      <c r="S1" s="9" t="s">
        <v>2809</v>
      </c>
      <c r="AB1" s="9" t="s">
        <v>84</v>
      </c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15">
        <v>1</v>
      </c>
      <c r="C3" s="16" t="s">
        <v>429</v>
      </c>
      <c r="D3" s="16" t="s">
        <v>161</v>
      </c>
      <c r="E3" s="16" t="s">
        <v>430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2864</v>
      </c>
      <c r="M3" s="21">
        <v>250000</v>
      </c>
      <c r="N3" s="21">
        <v>250000</v>
      </c>
      <c r="O3" s="21">
        <v>0</v>
      </c>
      <c r="P3" s="23">
        <f t="shared" ref="P3:P66" si="0">+O3/N3</f>
        <v>0</v>
      </c>
      <c r="S3" s="22" t="s">
        <v>2864</v>
      </c>
      <c r="T3" s="33">
        <f>+COUNTIF($L$2:$L$288,S3)</f>
        <v>4</v>
      </c>
      <c r="U3" s="21">
        <f>+SUMIF($L$3:$L$288,S3,$M$3:$M$288)</f>
        <v>1181799031</v>
      </c>
      <c r="V3" s="21">
        <f>+SUMIF($L$3:$L$288,S3,$N$3:$N$288)</f>
        <v>1181799031</v>
      </c>
      <c r="W3" s="21">
        <f>+SUMIF($L$3:$L$288,S3,$O$3:$O$288)</f>
        <v>415749885</v>
      </c>
      <c r="X3" s="23">
        <f t="shared" ref="X3:X8" si="1">+W3/V3</f>
        <v>0.35179406489122428</v>
      </c>
      <c r="AB3" s="22">
        <v>24</v>
      </c>
      <c r="AC3" s="24" t="s">
        <v>141</v>
      </c>
      <c r="AD3" s="19">
        <f>+COUNTIF($G$2:$G$288,AB3)</f>
        <v>65</v>
      </c>
      <c r="AE3" s="21">
        <f>+SUMIF($G$2:$G$288,AB3,$M$2:$M$288)</f>
        <v>5542142246</v>
      </c>
      <c r="AF3" s="21">
        <f>+SUMIF($G$1:$G$288,AB3,$N$1:$N$288)</f>
        <v>5464048370</v>
      </c>
      <c r="AG3" s="23">
        <f>+AF3/$AF$5</f>
        <v>0.97055792331175861</v>
      </c>
    </row>
    <row r="4" spans="2:33">
      <c r="B4" s="15">
        <v>2</v>
      </c>
      <c r="C4" s="16" t="s">
        <v>433</v>
      </c>
      <c r="D4" s="16" t="s">
        <v>161</v>
      </c>
      <c r="E4" s="16" t="s">
        <v>434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2864</v>
      </c>
      <c r="M4" s="21">
        <v>1015193045</v>
      </c>
      <c r="N4" s="21">
        <v>1015193045</v>
      </c>
      <c r="O4" s="21">
        <v>362276653</v>
      </c>
      <c r="P4" s="23">
        <f t="shared" si="0"/>
        <v>0.35685493984053052</v>
      </c>
      <c r="S4" s="22" t="s">
        <v>2866</v>
      </c>
      <c r="T4" s="33">
        <f>+COUNTIF($L$2:$L$288,S4)</f>
        <v>10</v>
      </c>
      <c r="U4" s="21">
        <f>+SUMIF($L$3:$L$288,S4,$M$3:$M$288)</f>
        <v>427068772</v>
      </c>
      <c r="V4" s="21">
        <f>+SUMIF($L$3:$L$288,S4,$N$3:$N$288)</f>
        <v>165753045</v>
      </c>
      <c r="W4" s="21">
        <f t="shared" ref="W4:W7" si="2">+SUMIF($L$3:$L$288,S4,$O$3:$O$288)</f>
        <v>110203545</v>
      </c>
      <c r="X4" s="23">
        <f t="shared" si="1"/>
        <v>0.66486588526925705</v>
      </c>
      <c r="AB4" s="22">
        <v>33</v>
      </c>
      <c r="AC4" s="25" t="s">
        <v>2651</v>
      </c>
      <c r="AD4" s="19">
        <f>+COUNTIF($G$2:$G$288,AB4)</f>
        <v>10</v>
      </c>
      <c r="AE4" s="21">
        <f>+SUMIF($G$2:$G$288,AB4,$M$2:$M$288)</f>
        <v>427068772</v>
      </c>
      <c r="AF4" s="21">
        <f>+SUMIF($G$1:$G$288,AB4,$N$1:$N$288)</f>
        <v>165753045</v>
      </c>
      <c r="AG4" s="23">
        <f>+AF4/$AF$5</f>
        <v>2.9442076688241409E-2</v>
      </c>
    </row>
    <row r="5" spans="2:33" ht="15.75" thickBot="1">
      <c r="B5" s="15">
        <v>3</v>
      </c>
      <c r="C5" s="16" t="s">
        <v>435</v>
      </c>
      <c r="D5" s="16" t="s">
        <v>161</v>
      </c>
      <c r="E5" s="16" t="s">
        <v>436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2864</v>
      </c>
      <c r="M5" s="21">
        <v>125658000</v>
      </c>
      <c r="N5" s="21">
        <v>125658000</v>
      </c>
      <c r="O5" s="21">
        <v>53473232</v>
      </c>
      <c r="P5" s="23">
        <f t="shared" si="0"/>
        <v>0.42554578299829698</v>
      </c>
      <c r="S5" s="22" t="s">
        <v>26</v>
      </c>
      <c r="T5" s="33">
        <f t="shared" ref="T5:T7" si="3">+COUNTIF($L$2:$L$288,S5)</f>
        <v>3</v>
      </c>
      <c r="U5" s="21">
        <f t="shared" ref="U5:U7" si="4">+SUMIF($L$3:$L$288,S5,$M$3:$M$288)</f>
        <v>1163991718</v>
      </c>
      <c r="V5" s="21">
        <f t="shared" ref="V5:V7" si="5">+SUMIF($L$3:$L$288,S5,$N$3:$N$288)</f>
        <v>1163991718</v>
      </c>
      <c r="W5" s="21">
        <f t="shared" si="2"/>
        <v>119216762</v>
      </c>
      <c r="X5" s="23">
        <f t="shared" si="1"/>
        <v>0.10242062736051186</v>
      </c>
      <c r="AB5" s="26" t="s">
        <v>167</v>
      </c>
      <c r="AC5" s="27"/>
      <c r="AD5" s="28">
        <f>+SUM(AD3:AD4)</f>
        <v>75</v>
      </c>
      <c r="AE5" s="29">
        <f>+SUM(AE3:AE4)</f>
        <v>5969211018</v>
      </c>
      <c r="AF5" s="29">
        <f>+SUM(AF3:AF4)</f>
        <v>5629801415</v>
      </c>
      <c r="AG5" s="30">
        <f>+SUM(AG3:AG4)</f>
        <v>1</v>
      </c>
    </row>
    <row r="6" spans="2:33">
      <c r="B6" s="15">
        <v>4</v>
      </c>
      <c r="C6" s="16" t="s">
        <v>437</v>
      </c>
      <c r="D6" s="16" t="s">
        <v>161</v>
      </c>
      <c r="E6" s="16" t="s">
        <v>438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2864</v>
      </c>
      <c r="M6" s="21">
        <v>40697986</v>
      </c>
      <c r="N6" s="21">
        <v>40697986</v>
      </c>
      <c r="O6" s="21"/>
      <c r="P6" s="23">
        <f t="shared" si="0"/>
        <v>0</v>
      </c>
      <c r="S6" s="22" t="s">
        <v>22</v>
      </c>
      <c r="T6" s="33">
        <f t="shared" si="3"/>
        <v>52</v>
      </c>
      <c r="U6" s="21">
        <f t="shared" si="4"/>
        <v>2054431467</v>
      </c>
      <c r="V6" s="21">
        <f t="shared" si="5"/>
        <v>1976337591</v>
      </c>
      <c r="W6" s="21">
        <f t="shared" si="2"/>
        <v>387803363</v>
      </c>
      <c r="X6" s="23">
        <f t="shared" si="1"/>
        <v>0.19622323876548681</v>
      </c>
    </row>
    <row r="7" spans="2:33">
      <c r="B7" s="15">
        <v>5</v>
      </c>
      <c r="C7" s="16" t="s">
        <v>200</v>
      </c>
      <c r="D7" s="16" t="s">
        <v>161</v>
      </c>
      <c r="E7" s="16" t="s">
        <v>2865</v>
      </c>
      <c r="F7" s="16" t="s">
        <v>163</v>
      </c>
      <c r="G7" s="16">
        <v>33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2866</v>
      </c>
      <c r="M7" s="21">
        <v>34897600</v>
      </c>
      <c r="N7" s="21">
        <v>18249500</v>
      </c>
      <c r="O7" s="21">
        <v>17000000</v>
      </c>
      <c r="P7" s="23">
        <f t="shared" si="0"/>
        <v>0.9315323707498836</v>
      </c>
      <c r="S7" s="22" t="s">
        <v>24</v>
      </c>
      <c r="T7" s="33">
        <f t="shared" si="3"/>
        <v>6</v>
      </c>
      <c r="U7" s="21">
        <f t="shared" si="4"/>
        <v>1141920030</v>
      </c>
      <c r="V7" s="21">
        <f t="shared" si="5"/>
        <v>1141920030</v>
      </c>
      <c r="W7" s="21">
        <f t="shared" si="2"/>
        <v>981104220</v>
      </c>
      <c r="X7" s="23">
        <f t="shared" si="1"/>
        <v>0.85917068991249768</v>
      </c>
    </row>
    <row r="8" spans="2:33" ht="15.75" thickBot="1">
      <c r="B8" s="15">
        <v>6</v>
      </c>
      <c r="C8" s="16" t="s">
        <v>200</v>
      </c>
      <c r="D8" s="16" t="s">
        <v>161</v>
      </c>
      <c r="E8" s="16" t="s">
        <v>2867</v>
      </c>
      <c r="F8" s="16" t="s">
        <v>163</v>
      </c>
      <c r="G8" s="16">
        <v>33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2866</v>
      </c>
      <c r="M8" s="21">
        <v>41330050</v>
      </c>
      <c r="N8" s="21">
        <v>29782822</v>
      </c>
      <c r="O8" s="21">
        <v>29782822</v>
      </c>
      <c r="P8" s="23">
        <f t="shared" si="0"/>
        <v>1</v>
      </c>
      <c r="S8" s="26" t="s">
        <v>167</v>
      </c>
      <c r="T8" s="28">
        <f>+SUM(T3:T7)</f>
        <v>75</v>
      </c>
      <c r="U8" s="29">
        <f>+SUM(U3:U7)</f>
        <v>5969211018</v>
      </c>
      <c r="V8" s="29">
        <f>+SUM(V3:V7)</f>
        <v>5629801415</v>
      </c>
      <c r="W8" s="29">
        <f>+SUM(W3:W7)</f>
        <v>2014077775</v>
      </c>
      <c r="X8" s="30">
        <f t="shared" si="1"/>
        <v>0.35775289864287335</v>
      </c>
    </row>
    <row r="9" spans="2:33">
      <c r="B9" s="15">
        <v>7</v>
      </c>
      <c r="C9" s="16" t="s">
        <v>200</v>
      </c>
      <c r="D9" s="16" t="s">
        <v>161</v>
      </c>
      <c r="E9" s="16" t="s">
        <v>444</v>
      </c>
      <c r="F9" s="16" t="s">
        <v>163</v>
      </c>
      <c r="G9" s="16">
        <v>33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2866</v>
      </c>
      <c r="M9" s="21">
        <v>5166666</v>
      </c>
      <c r="N9" s="21">
        <v>4066666</v>
      </c>
      <c r="O9" s="21">
        <v>4066666</v>
      </c>
      <c r="P9" s="23">
        <f t="shared" si="0"/>
        <v>1</v>
      </c>
    </row>
    <row r="10" spans="2:33">
      <c r="B10" s="15">
        <v>8</v>
      </c>
      <c r="C10" s="16" t="s">
        <v>200</v>
      </c>
      <c r="D10" s="16" t="s">
        <v>161</v>
      </c>
      <c r="E10" s="16" t="s">
        <v>445</v>
      </c>
      <c r="F10" s="16" t="s">
        <v>163</v>
      </c>
      <c r="G10" s="16">
        <v>33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2866</v>
      </c>
      <c r="M10" s="21">
        <v>47807569</v>
      </c>
      <c r="N10" s="21">
        <v>4780757</v>
      </c>
      <c r="O10" s="21">
        <v>4780757</v>
      </c>
      <c r="P10" s="23">
        <f t="shared" si="0"/>
        <v>1</v>
      </c>
    </row>
    <row r="11" spans="2:33">
      <c r="B11" s="15">
        <v>9</v>
      </c>
      <c r="C11" s="16" t="s">
        <v>200</v>
      </c>
      <c r="D11" s="16" t="s">
        <v>161</v>
      </c>
      <c r="E11" s="16" t="s">
        <v>2868</v>
      </c>
      <c r="F11" s="16" t="s">
        <v>163</v>
      </c>
      <c r="G11" s="16">
        <v>33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2866</v>
      </c>
      <c r="M11" s="21">
        <v>63681150</v>
      </c>
      <c r="N11" s="21">
        <v>376867</v>
      </c>
      <c r="O11" s="21">
        <v>376867</v>
      </c>
      <c r="P11" s="23">
        <f t="shared" si="0"/>
        <v>1</v>
      </c>
    </row>
    <row r="12" spans="2:33">
      <c r="B12" s="15">
        <v>10</v>
      </c>
      <c r="C12" s="16" t="s">
        <v>200</v>
      </c>
      <c r="D12" s="16" t="s">
        <v>161</v>
      </c>
      <c r="E12" s="16" t="s">
        <v>2869</v>
      </c>
      <c r="F12" s="16" t="s">
        <v>163</v>
      </c>
      <c r="G12" s="16">
        <v>33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2866</v>
      </c>
      <c r="M12" s="21">
        <v>73000000</v>
      </c>
      <c r="N12" s="21">
        <v>73000000</v>
      </c>
      <c r="O12" s="21">
        <v>18700000</v>
      </c>
      <c r="P12" s="23">
        <f t="shared" si="0"/>
        <v>0.25616438356164384</v>
      </c>
    </row>
    <row r="13" spans="2:33">
      <c r="B13" s="15">
        <v>11</v>
      </c>
      <c r="C13" s="16" t="s">
        <v>200</v>
      </c>
      <c r="D13" s="16" t="s">
        <v>161</v>
      </c>
      <c r="E13" s="16" t="s">
        <v>2870</v>
      </c>
      <c r="F13" s="16" t="s">
        <v>163</v>
      </c>
      <c r="G13" s="16">
        <v>33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2866</v>
      </c>
      <c r="M13" s="21">
        <v>10800000</v>
      </c>
      <c r="N13" s="21">
        <v>5990896</v>
      </c>
      <c r="O13" s="21">
        <v>5990896</v>
      </c>
      <c r="P13" s="23">
        <f t="shared" si="0"/>
        <v>1</v>
      </c>
    </row>
    <row r="14" spans="2:33">
      <c r="B14" s="15">
        <v>12</v>
      </c>
      <c r="C14" s="16" t="s">
        <v>200</v>
      </c>
      <c r="D14" s="16" t="s">
        <v>161</v>
      </c>
      <c r="E14" s="16" t="s">
        <v>2871</v>
      </c>
      <c r="F14" s="16" t="s">
        <v>163</v>
      </c>
      <c r="G14" s="16">
        <v>33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2866</v>
      </c>
      <c r="M14" s="21">
        <v>6755892</v>
      </c>
      <c r="N14" s="21">
        <v>6755892</v>
      </c>
      <c r="O14" s="21">
        <v>6755892</v>
      </c>
      <c r="P14" s="23">
        <f t="shared" si="0"/>
        <v>1</v>
      </c>
    </row>
    <row r="15" spans="2:33">
      <c r="B15" s="15">
        <v>13</v>
      </c>
      <c r="C15" s="16" t="s">
        <v>200</v>
      </c>
      <c r="D15" s="16" t="s">
        <v>161</v>
      </c>
      <c r="E15" s="16" t="s">
        <v>454</v>
      </c>
      <c r="F15" s="16" t="s">
        <v>163</v>
      </c>
      <c r="G15" s="16">
        <v>33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2866</v>
      </c>
      <c r="M15" s="21">
        <v>135949610</v>
      </c>
      <c r="N15" s="21">
        <v>15069410</v>
      </c>
      <c r="O15" s="21">
        <v>15069410</v>
      </c>
      <c r="P15" s="23">
        <f t="shared" si="0"/>
        <v>1</v>
      </c>
    </row>
    <row r="16" spans="2:33">
      <c r="B16" s="15">
        <v>14</v>
      </c>
      <c r="C16" s="16" t="s">
        <v>200</v>
      </c>
      <c r="D16" s="16" t="s">
        <v>161</v>
      </c>
      <c r="E16" s="16" t="s">
        <v>2872</v>
      </c>
      <c r="F16" s="16" t="s">
        <v>163</v>
      </c>
      <c r="G16" s="16">
        <v>33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2866</v>
      </c>
      <c r="M16" s="21">
        <v>7680235</v>
      </c>
      <c r="N16" s="21">
        <v>7680235</v>
      </c>
      <c r="O16" s="21">
        <v>7680235</v>
      </c>
      <c r="P16" s="23">
        <f t="shared" si="0"/>
        <v>1</v>
      </c>
    </row>
    <row r="17" spans="2:16">
      <c r="B17" s="15">
        <v>15</v>
      </c>
      <c r="C17" s="16" t="s">
        <v>456</v>
      </c>
      <c r="D17" s="16" t="s">
        <v>161</v>
      </c>
      <c r="E17" s="16" t="s">
        <v>457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26</v>
      </c>
      <c r="M17" s="21">
        <v>646288852</v>
      </c>
      <c r="N17" s="21">
        <v>646288852</v>
      </c>
      <c r="O17" s="21"/>
      <c r="P17" s="23">
        <f t="shared" si="0"/>
        <v>0</v>
      </c>
    </row>
    <row r="18" spans="2:16">
      <c r="B18" s="15">
        <v>16</v>
      </c>
      <c r="C18" s="16" t="s">
        <v>458</v>
      </c>
      <c r="D18" s="16" t="s">
        <v>161</v>
      </c>
      <c r="E18" s="16" t="s">
        <v>459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26</v>
      </c>
      <c r="M18" s="21">
        <v>362290316</v>
      </c>
      <c r="N18" s="21">
        <v>362290316</v>
      </c>
      <c r="O18" s="21">
        <v>51342680</v>
      </c>
      <c r="P18" s="23">
        <f t="shared" si="0"/>
        <v>0.14171695386966954</v>
      </c>
    </row>
    <row r="19" spans="2:16">
      <c r="B19" s="15">
        <v>17</v>
      </c>
      <c r="C19" s="16" t="s">
        <v>460</v>
      </c>
      <c r="D19" s="16" t="s">
        <v>161</v>
      </c>
      <c r="E19" s="16" t="s">
        <v>461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26</v>
      </c>
      <c r="M19" s="21">
        <v>155412550</v>
      </c>
      <c r="N19" s="21">
        <v>155412550</v>
      </c>
      <c r="O19" s="21">
        <v>67874082</v>
      </c>
      <c r="P19" s="23">
        <f t="shared" si="0"/>
        <v>0.43673488402320149</v>
      </c>
    </row>
    <row r="20" spans="2:16">
      <c r="B20" s="15">
        <v>18</v>
      </c>
      <c r="C20" s="16" t="s">
        <v>474</v>
      </c>
      <c r="D20" s="16" t="s">
        <v>161</v>
      </c>
      <c r="E20" s="16" t="s">
        <v>2873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580</v>
      </c>
      <c r="L20" s="16" t="s">
        <v>22</v>
      </c>
      <c r="M20" s="21">
        <v>37257018</v>
      </c>
      <c r="N20" s="21">
        <v>37257018</v>
      </c>
      <c r="O20" s="21">
        <v>37257018</v>
      </c>
      <c r="P20" s="23">
        <f t="shared" si="0"/>
        <v>1</v>
      </c>
    </row>
    <row r="21" spans="2:16">
      <c r="B21" s="15">
        <v>19</v>
      </c>
      <c r="C21" s="16" t="s">
        <v>474</v>
      </c>
      <c r="D21" s="16" t="s">
        <v>161</v>
      </c>
      <c r="E21" s="16" t="s">
        <v>2874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476</v>
      </c>
      <c r="L21" s="16" t="s">
        <v>22</v>
      </c>
      <c r="M21" s="21">
        <v>80000</v>
      </c>
      <c r="N21" s="21">
        <v>80000</v>
      </c>
      <c r="O21" s="21">
        <v>0</v>
      </c>
      <c r="P21" s="23">
        <f t="shared" si="0"/>
        <v>0</v>
      </c>
    </row>
    <row r="22" spans="2:16">
      <c r="B22" s="15">
        <v>20</v>
      </c>
      <c r="C22" s="16" t="s">
        <v>474</v>
      </c>
      <c r="D22" s="16" t="s">
        <v>161</v>
      </c>
      <c r="E22" s="16" t="s">
        <v>2875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1047</v>
      </c>
      <c r="L22" s="16" t="s">
        <v>22</v>
      </c>
      <c r="M22" s="21">
        <v>24568800</v>
      </c>
      <c r="N22" s="21">
        <v>24568800</v>
      </c>
      <c r="O22" s="21">
        <v>0</v>
      </c>
      <c r="P22" s="23">
        <f t="shared" si="0"/>
        <v>0</v>
      </c>
    </row>
    <row r="23" spans="2:16">
      <c r="B23" s="15">
        <v>21</v>
      </c>
      <c r="C23" s="16" t="s">
        <v>474</v>
      </c>
      <c r="D23" s="16" t="s">
        <v>161</v>
      </c>
      <c r="E23" s="16" t="s">
        <v>489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22</v>
      </c>
      <c r="M23" s="21">
        <v>272057044</v>
      </c>
      <c r="N23" s="21">
        <v>272057044</v>
      </c>
      <c r="O23" s="21">
        <v>0</v>
      </c>
      <c r="P23" s="23">
        <f t="shared" si="0"/>
        <v>0</v>
      </c>
    </row>
    <row r="24" spans="2:16">
      <c r="B24" s="15">
        <v>22</v>
      </c>
      <c r="C24" s="16" t="s">
        <v>474</v>
      </c>
      <c r="D24" s="16" t="s">
        <v>161</v>
      </c>
      <c r="E24" s="16" t="s">
        <v>2876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220</v>
      </c>
      <c r="L24" s="16" t="s">
        <v>22</v>
      </c>
      <c r="M24" s="21">
        <v>6219500</v>
      </c>
      <c r="N24" s="21">
        <v>6219500</v>
      </c>
      <c r="O24" s="21">
        <v>6219500</v>
      </c>
      <c r="P24" s="23">
        <f t="shared" si="0"/>
        <v>1</v>
      </c>
    </row>
    <row r="25" spans="2:16">
      <c r="B25" s="15">
        <v>23</v>
      </c>
      <c r="C25" s="16" t="s">
        <v>474</v>
      </c>
      <c r="D25" s="16" t="s">
        <v>161</v>
      </c>
      <c r="E25" s="16" t="s">
        <v>2877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225</v>
      </c>
      <c r="L25" s="16" t="s">
        <v>22</v>
      </c>
      <c r="M25" s="21">
        <v>37988000</v>
      </c>
      <c r="N25" s="21">
        <v>37988000</v>
      </c>
      <c r="O25" s="21">
        <v>37988000</v>
      </c>
      <c r="P25" s="23">
        <f t="shared" si="0"/>
        <v>1</v>
      </c>
    </row>
    <row r="26" spans="2:16">
      <c r="B26" s="15">
        <v>24</v>
      </c>
      <c r="C26" s="16" t="s">
        <v>474</v>
      </c>
      <c r="D26" s="16" t="s">
        <v>161</v>
      </c>
      <c r="E26" s="16" t="s">
        <v>2878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508</v>
      </c>
      <c r="L26" s="16" t="s">
        <v>22</v>
      </c>
      <c r="M26" s="21">
        <v>21922500</v>
      </c>
      <c r="N26" s="21">
        <v>21922500</v>
      </c>
      <c r="O26" s="21">
        <v>21922500</v>
      </c>
      <c r="P26" s="23">
        <f t="shared" si="0"/>
        <v>1</v>
      </c>
    </row>
    <row r="27" spans="2:16">
      <c r="B27" s="15">
        <v>25</v>
      </c>
      <c r="C27" s="16" t="s">
        <v>474</v>
      </c>
      <c r="D27" s="16" t="s">
        <v>161</v>
      </c>
      <c r="E27" s="16" t="s">
        <v>2879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497</v>
      </c>
      <c r="L27" s="16" t="s">
        <v>22</v>
      </c>
      <c r="M27" s="21">
        <v>31333789</v>
      </c>
      <c r="N27" s="21">
        <v>31333789</v>
      </c>
      <c r="O27" s="21">
        <v>31333789</v>
      </c>
      <c r="P27" s="23">
        <f t="shared" si="0"/>
        <v>1</v>
      </c>
    </row>
    <row r="28" spans="2:16">
      <c r="B28" s="15">
        <v>26</v>
      </c>
      <c r="C28" s="16" t="s">
        <v>474</v>
      </c>
      <c r="D28" s="16" t="s">
        <v>161</v>
      </c>
      <c r="E28" s="16" t="s">
        <v>2880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212</v>
      </c>
      <c r="L28" s="16" t="s">
        <v>22</v>
      </c>
      <c r="M28" s="21">
        <v>20731667</v>
      </c>
      <c r="N28" s="21">
        <v>20731667</v>
      </c>
      <c r="O28" s="21">
        <v>20731667</v>
      </c>
      <c r="P28" s="23">
        <f t="shared" si="0"/>
        <v>1</v>
      </c>
    </row>
    <row r="29" spans="2:16">
      <c r="B29" s="15">
        <v>27</v>
      </c>
      <c r="C29" s="16" t="s">
        <v>499</v>
      </c>
      <c r="D29" s="16" t="s">
        <v>161</v>
      </c>
      <c r="E29" s="16" t="s">
        <v>2881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246</v>
      </c>
      <c r="L29" s="16" t="s">
        <v>22</v>
      </c>
      <c r="M29" s="21">
        <v>2860000</v>
      </c>
      <c r="N29" s="21">
        <v>2860000</v>
      </c>
      <c r="O29" s="21">
        <v>2860000</v>
      </c>
      <c r="P29" s="23">
        <f t="shared" si="0"/>
        <v>1</v>
      </c>
    </row>
    <row r="30" spans="2:16">
      <c r="B30" s="15">
        <v>28</v>
      </c>
      <c r="C30" s="16" t="s">
        <v>499</v>
      </c>
      <c r="D30" s="16" t="s">
        <v>161</v>
      </c>
      <c r="E30" s="16" t="s">
        <v>502</v>
      </c>
      <c r="F30" s="16" t="s">
        <v>170</v>
      </c>
      <c r="G30" s="16">
        <v>24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16" t="s">
        <v>22</v>
      </c>
      <c r="M30" s="21">
        <v>511041974</v>
      </c>
      <c r="N30" s="21">
        <v>511041974</v>
      </c>
      <c r="O30" s="21">
        <v>0</v>
      </c>
      <c r="P30" s="23">
        <f t="shared" si="0"/>
        <v>0</v>
      </c>
    </row>
    <row r="31" spans="2:16">
      <c r="B31" s="15">
        <v>29</v>
      </c>
      <c r="C31" s="16" t="s">
        <v>499</v>
      </c>
      <c r="D31" s="16" t="s">
        <v>161</v>
      </c>
      <c r="E31" s="16" t="s">
        <v>2882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506</v>
      </c>
      <c r="L31" s="16" t="s">
        <v>22</v>
      </c>
      <c r="M31" s="21">
        <v>17278000</v>
      </c>
      <c r="N31" s="21">
        <v>17278000</v>
      </c>
      <c r="O31" s="21">
        <v>17278000</v>
      </c>
      <c r="P31" s="23">
        <f t="shared" si="0"/>
        <v>1</v>
      </c>
    </row>
    <row r="32" spans="2:16">
      <c r="B32" s="15">
        <v>30</v>
      </c>
      <c r="C32" s="16" t="s">
        <v>499</v>
      </c>
      <c r="D32" s="16" t="s">
        <v>161</v>
      </c>
      <c r="E32" s="16" t="s">
        <v>2883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1047</v>
      </c>
      <c r="L32" s="16" t="s">
        <v>22</v>
      </c>
      <c r="M32" s="21">
        <v>10000000</v>
      </c>
      <c r="N32" s="21">
        <v>10000000</v>
      </c>
      <c r="O32" s="21">
        <v>10000000</v>
      </c>
      <c r="P32" s="23">
        <f t="shared" si="0"/>
        <v>1</v>
      </c>
    </row>
    <row r="33" spans="2:16">
      <c r="B33" s="15">
        <v>31</v>
      </c>
      <c r="C33" s="16" t="s">
        <v>499</v>
      </c>
      <c r="D33" s="16" t="s">
        <v>161</v>
      </c>
      <c r="E33" s="16" t="s">
        <v>2884</v>
      </c>
      <c r="F33" s="16" t="s">
        <v>170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16" t="s">
        <v>22</v>
      </c>
      <c r="M33" s="21">
        <v>34176000</v>
      </c>
      <c r="N33" s="21">
        <v>34176000</v>
      </c>
      <c r="O33" s="21">
        <v>34176000</v>
      </c>
      <c r="P33" s="23">
        <f t="shared" si="0"/>
        <v>1</v>
      </c>
    </row>
    <row r="34" spans="2:16">
      <c r="B34" s="15">
        <v>32</v>
      </c>
      <c r="C34" s="16" t="s">
        <v>499</v>
      </c>
      <c r="D34" s="16" t="s">
        <v>161</v>
      </c>
      <c r="E34" s="16" t="s">
        <v>2885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246</v>
      </c>
      <c r="L34" s="16" t="s">
        <v>22</v>
      </c>
      <c r="M34" s="21">
        <v>2860000</v>
      </c>
      <c r="N34" s="21">
        <v>2860000</v>
      </c>
      <c r="O34" s="21">
        <v>2860000</v>
      </c>
      <c r="P34" s="23">
        <f t="shared" si="0"/>
        <v>1</v>
      </c>
    </row>
    <row r="35" spans="2:16">
      <c r="B35" s="15">
        <v>33</v>
      </c>
      <c r="C35" s="16" t="s">
        <v>499</v>
      </c>
      <c r="D35" s="16" t="s">
        <v>161</v>
      </c>
      <c r="E35" s="16" t="s">
        <v>2886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2656</v>
      </c>
      <c r="L35" s="16" t="s">
        <v>22</v>
      </c>
      <c r="M35" s="21">
        <v>2595520</v>
      </c>
      <c r="N35" s="21">
        <v>2595520</v>
      </c>
      <c r="O35" s="21">
        <v>2595520</v>
      </c>
      <c r="P35" s="23">
        <f t="shared" si="0"/>
        <v>1</v>
      </c>
    </row>
    <row r="36" spans="2:16">
      <c r="B36" s="15">
        <v>34</v>
      </c>
      <c r="C36" s="16" t="s">
        <v>499</v>
      </c>
      <c r="D36" s="16" t="s">
        <v>161</v>
      </c>
      <c r="E36" s="16" t="s">
        <v>2887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212</v>
      </c>
      <c r="L36" s="16" t="s">
        <v>22</v>
      </c>
      <c r="M36" s="21">
        <v>2250000</v>
      </c>
      <c r="N36" s="21">
        <v>2250000</v>
      </c>
      <c r="O36" s="21">
        <v>2250000</v>
      </c>
      <c r="P36" s="23">
        <f t="shared" si="0"/>
        <v>1</v>
      </c>
    </row>
    <row r="37" spans="2:16">
      <c r="B37" s="15">
        <v>35</v>
      </c>
      <c r="C37" s="16" t="s">
        <v>499</v>
      </c>
      <c r="D37" s="16" t="s">
        <v>161</v>
      </c>
      <c r="E37" s="16" t="s">
        <v>2888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146</v>
      </c>
      <c r="L37" s="16" t="s">
        <v>22</v>
      </c>
      <c r="M37" s="21">
        <v>3295600</v>
      </c>
      <c r="N37" s="21">
        <v>3295600</v>
      </c>
      <c r="O37" s="21">
        <v>3295600</v>
      </c>
      <c r="P37" s="23">
        <f t="shared" si="0"/>
        <v>1</v>
      </c>
    </row>
    <row r="38" spans="2:16">
      <c r="B38" s="15">
        <v>36</v>
      </c>
      <c r="C38" s="16" t="s">
        <v>499</v>
      </c>
      <c r="D38" s="16" t="s">
        <v>161</v>
      </c>
      <c r="E38" s="16" t="s">
        <v>2889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212</v>
      </c>
      <c r="L38" s="16" t="s">
        <v>22</v>
      </c>
      <c r="M38" s="21">
        <v>2250000</v>
      </c>
      <c r="N38" s="21">
        <v>2250000</v>
      </c>
      <c r="O38" s="21">
        <v>2250000</v>
      </c>
      <c r="P38" s="23">
        <f t="shared" si="0"/>
        <v>1</v>
      </c>
    </row>
    <row r="39" spans="2:16">
      <c r="B39" s="15">
        <v>37</v>
      </c>
      <c r="C39" s="16" t="s">
        <v>499</v>
      </c>
      <c r="D39" s="16" t="s">
        <v>161</v>
      </c>
      <c r="E39" s="16" t="s">
        <v>2890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137</v>
      </c>
      <c r="L39" s="16" t="s">
        <v>22</v>
      </c>
      <c r="M39" s="21">
        <v>2450000</v>
      </c>
      <c r="N39" s="21">
        <v>2450000</v>
      </c>
      <c r="O39" s="21">
        <v>2450000</v>
      </c>
      <c r="P39" s="23">
        <f t="shared" si="0"/>
        <v>1</v>
      </c>
    </row>
    <row r="40" spans="2:16">
      <c r="B40" s="15">
        <v>38</v>
      </c>
      <c r="C40" s="16" t="s">
        <v>499</v>
      </c>
      <c r="D40" s="16" t="s">
        <v>161</v>
      </c>
      <c r="E40" s="16" t="s">
        <v>2891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137</v>
      </c>
      <c r="L40" s="16" t="s">
        <v>22</v>
      </c>
      <c r="M40" s="21">
        <v>3300000</v>
      </c>
      <c r="N40" s="21">
        <v>3300000</v>
      </c>
      <c r="O40" s="21">
        <v>3300000</v>
      </c>
      <c r="P40" s="23">
        <f t="shared" si="0"/>
        <v>1</v>
      </c>
    </row>
    <row r="41" spans="2:16">
      <c r="B41" s="15">
        <v>39</v>
      </c>
      <c r="C41" s="16" t="s">
        <v>499</v>
      </c>
      <c r="D41" s="16" t="s">
        <v>161</v>
      </c>
      <c r="E41" s="16" t="s">
        <v>2892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408</v>
      </c>
      <c r="L41" s="16" t="s">
        <v>22</v>
      </c>
      <c r="M41" s="21">
        <v>2650000</v>
      </c>
      <c r="N41" s="21">
        <v>2650000</v>
      </c>
      <c r="O41" s="21">
        <v>2650000</v>
      </c>
      <c r="P41" s="23">
        <f t="shared" si="0"/>
        <v>1</v>
      </c>
    </row>
    <row r="42" spans="2:16">
      <c r="B42" s="15">
        <v>40</v>
      </c>
      <c r="C42" s="16" t="s">
        <v>499</v>
      </c>
      <c r="D42" s="16" t="s">
        <v>161</v>
      </c>
      <c r="E42" s="16" t="s">
        <v>2893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212</v>
      </c>
      <c r="L42" s="16" t="s">
        <v>22</v>
      </c>
      <c r="M42" s="21">
        <v>2750000</v>
      </c>
      <c r="N42" s="21">
        <v>2750000</v>
      </c>
      <c r="O42" s="21">
        <v>2750000</v>
      </c>
      <c r="P42" s="23">
        <f t="shared" si="0"/>
        <v>1</v>
      </c>
    </row>
    <row r="43" spans="2:16">
      <c r="B43" s="15">
        <v>41</v>
      </c>
      <c r="C43" s="16" t="s">
        <v>499</v>
      </c>
      <c r="D43" s="16" t="s">
        <v>161</v>
      </c>
      <c r="E43" s="16" t="s">
        <v>2894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212</v>
      </c>
      <c r="L43" s="16" t="s">
        <v>22</v>
      </c>
      <c r="M43" s="21">
        <v>2000000</v>
      </c>
      <c r="N43" s="21">
        <v>2000000</v>
      </c>
      <c r="O43" s="21">
        <v>2000000</v>
      </c>
      <c r="P43" s="23">
        <f t="shared" si="0"/>
        <v>1</v>
      </c>
    </row>
    <row r="44" spans="2:16">
      <c r="B44" s="15">
        <v>42</v>
      </c>
      <c r="C44" s="16" t="s">
        <v>499</v>
      </c>
      <c r="D44" s="16" t="s">
        <v>161</v>
      </c>
      <c r="E44" s="16" t="s">
        <v>2895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16" t="s">
        <v>22</v>
      </c>
      <c r="M44" s="21">
        <v>1815000</v>
      </c>
      <c r="N44" s="21">
        <v>1815000</v>
      </c>
      <c r="O44" s="21">
        <v>1815000</v>
      </c>
      <c r="P44" s="23">
        <f t="shared" si="0"/>
        <v>1</v>
      </c>
    </row>
    <row r="45" spans="2:16">
      <c r="B45" s="15">
        <v>43</v>
      </c>
      <c r="C45" s="16" t="s">
        <v>499</v>
      </c>
      <c r="D45" s="16" t="s">
        <v>161</v>
      </c>
      <c r="E45" s="16" t="s">
        <v>2896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212</v>
      </c>
      <c r="L45" s="16" t="s">
        <v>22</v>
      </c>
      <c r="M45" s="21">
        <v>2750000</v>
      </c>
      <c r="N45" s="21">
        <v>2750000</v>
      </c>
      <c r="O45" s="21">
        <v>2750000</v>
      </c>
      <c r="P45" s="23">
        <f t="shared" si="0"/>
        <v>1</v>
      </c>
    </row>
    <row r="46" spans="2:16">
      <c r="B46" s="15">
        <v>44</v>
      </c>
      <c r="C46" s="16" t="s">
        <v>499</v>
      </c>
      <c r="D46" s="16" t="s">
        <v>161</v>
      </c>
      <c r="E46" s="16" t="s">
        <v>2897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212</v>
      </c>
      <c r="L46" s="16" t="s">
        <v>22</v>
      </c>
      <c r="M46" s="21">
        <v>2750000</v>
      </c>
      <c r="N46" s="21">
        <v>2750000</v>
      </c>
      <c r="O46" s="21">
        <v>2750000</v>
      </c>
      <c r="P46" s="23">
        <f t="shared" si="0"/>
        <v>1</v>
      </c>
    </row>
    <row r="47" spans="2:16">
      <c r="B47" s="15">
        <v>45</v>
      </c>
      <c r="C47" s="16" t="s">
        <v>499</v>
      </c>
      <c r="D47" s="16" t="s">
        <v>161</v>
      </c>
      <c r="E47" s="16" t="s">
        <v>2898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212</v>
      </c>
      <c r="L47" s="16" t="s">
        <v>22</v>
      </c>
      <c r="M47" s="21">
        <v>2350000</v>
      </c>
      <c r="N47" s="21">
        <v>2350000</v>
      </c>
      <c r="O47" s="21">
        <v>2350000</v>
      </c>
      <c r="P47" s="23">
        <f t="shared" si="0"/>
        <v>1</v>
      </c>
    </row>
    <row r="48" spans="2:16">
      <c r="B48" s="15">
        <v>46</v>
      </c>
      <c r="C48" s="16" t="s">
        <v>499</v>
      </c>
      <c r="D48" s="16" t="s">
        <v>161</v>
      </c>
      <c r="E48" s="16" t="s">
        <v>2899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212</v>
      </c>
      <c r="L48" s="16" t="s">
        <v>22</v>
      </c>
      <c r="M48" s="21">
        <v>2725000</v>
      </c>
      <c r="N48" s="21">
        <v>2725000</v>
      </c>
      <c r="O48" s="21">
        <v>2725000</v>
      </c>
      <c r="P48" s="23">
        <f t="shared" si="0"/>
        <v>1</v>
      </c>
    </row>
    <row r="49" spans="2:16">
      <c r="B49" s="15">
        <v>47</v>
      </c>
      <c r="C49" s="16" t="s">
        <v>499</v>
      </c>
      <c r="D49" s="16" t="s">
        <v>161</v>
      </c>
      <c r="E49" s="16" t="s">
        <v>2900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212</v>
      </c>
      <c r="L49" s="16" t="s">
        <v>22</v>
      </c>
      <c r="M49" s="21">
        <v>3025000</v>
      </c>
      <c r="N49" s="21">
        <v>3025000</v>
      </c>
      <c r="O49" s="21">
        <v>3025000</v>
      </c>
      <c r="P49" s="23">
        <f t="shared" si="0"/>
        <v>1</v>
      </c>
    </row>
    <row r="50" spans="2:16">
      <c r="B50" s="15">
        <v>48</v>
      </c>
      <c r="C50" s="16" t="s">
        <v>499</v>
      </c>
      <c r="D50" s="16" t="s">
        <v>161</v>
      </c>
      <c r="E50" s="16" t="s">
        <v>2901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212</v>
      </c>
      <c r="L50" s="16" t="s">
        <v>22</v>
      </c>
      <c r="M50" s="21">
        <v>3956260</v>
      </c>
      <c r="N50" s="21">
        <v>3956260</v>
      </c>
      <c r="O50" s="21">
        <v>3956260</v>
      </c>
      <c r="P50" s="23">
        <f t="shared" si="0"/>
        <v>1</v>
      </c>
    </row>
    <row r="51" spans="2:16">
      <c r="B51" s="15">
        <v>49</v>
      </c>
      <c r="C51" s="16" t="s">
        <v>499</v>
      </c>
      <c r="D51" s="16" t="s">
        <v>161</v>
      </c>
      <c r="E51" s="16" t="s">
        <v>2902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212</v>
      </c>
      <c r="L51" s="16" t="s">
        <v>22</v>
      </c>
      <c r="M51" s="21">
        <v>2250000</v>
      </c>
      <c r="N51" s="21">
        <v>2250000</v>
      </c>
      <c r="O51" s="21">
        <v>2250000</v>
      </c>
      <c r="P51" s="23">
        <f t="shared" si="0"/>
        <v>1</v>
      </c>
    </row>
    <row r="52" spans="2:16">
      <c r="B52" s="15">
        <v>50</v>
      </c>
      <c r="C52" s="16" t="s">
        <v>499</v>
      </c>
      <c r="D52" s="16" t="s">
        <v>161</v>
      </c>
      <c r="E52" s="16" t="s">
        <v>2903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146</v>
      </c>
      <c r="L52" s="16" t="s">
        <v>22</v>
      </c>
      <c r="M52" s="21">
        <v>3025000</v>
      </c>
      <c r="N52" s="21">
        <v>3025000</v>
      </c>
      <c r="O52" s="21">
        <v>3025000</v>
      </c>
      <c r="P52" s="23">
        <f t="shared" si="0"/>
        <v>1</v>
      </c>
    </row>
    <row r="53" spans="2:16">
      <c r="B53" s="15">
        <v>51</v>
      </c>
      <c r="C53" s="16" t="s">
        <v>499</v>
      </c>
      <c r="D53" s="16" t="s">
        <v>161</v>
      </c>
      <c r="E53" s="16" t="s">
        <v>2904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146</v>
      </c>
      <c r="L53" s="16" t="s">
        <v>22</v>
      </c>
      <c r="M53" s="21">
        <v>2650000</v>
      </c>
      <c r="N53" s="21">
        <v>2650000</v>
      </c>
      <c r="O53" s="21">
        <v>2650000</v>
      </c>
      <c r="P53" s="23">
        <f t="shared" si="0"/>
        <v>1</v>
      </c>
    </row>
    <row r="54" spans="2:16">
      <c r="B54" s="15">
        <v>52</v>
      </c>
      <c r="C54" s="16" t="s">
        <v>499</v>
      </c>
      <c r="D54" s="16" t="s">
        <v>161</v>
      </c>
      <c r="E54" s="16" t="s">
        <v>2905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246</v>
      </c>
      <c r="L54" s="16" t="s">
        <v>22</v>
      </c>
      <c r="M54" s="21">
        <v>2750000</v>
      </c>
      <c r="N54" s="21">
        <v>2750000</v>
      </c>
      <c r="O54" s="21">
        <v>2750000</v>
      </c>
      <c r="P54" s="23">
        <f t="shared" si="0"/>
        <v>1</v>
      </c>
    </row>
    <row r="55" spans="2:16">
      <c r="B55" s="15">
        <v>53</v>
      </c>
      <c r="C55" s="16" t="s">
        <v>499</v>
      </c>
      <c r="D55" s="16" t="s">
        <v>161</v>
      </c>
      <c r="E55" s="16" t="s">
        <v>2906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212</v>
      </c>
      <c r="L55" s="16" t="s">
        <v>22</v>
      </c>
      <c r="M55" s="21">
        <v>2700000</v>
      </c>
      <c r="N55" s="21">
        <v>2700000</v>
      </c>
      <c r="O55" s="21">
        <v>2700000</v>
      </c>
      <c r="P55" s="23">
        <f t="shared" si="0"/>
        <v>1</v>
      </c>
    </row>
    <row r="56" spans="2:16">
      <c r="B56" s="15">
        <v>54</v>
      </c>
      <c r="C56" s="16" t="s">
        <v>499</v>
      </c>
      <c r="D56" s="16" t="s">
        <v>161</v>
      </c>
      <c r="E56" s="16" t="s">
        <v>2907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212</v>
      </c>
      <c r="L56" s="16" t="s">
        <v>22</v>
      </c>
      <c r="M56" s="21">
        <v>2250000</v>
      </c>
      <c r="N56" s="21">
        <v>2250000</v>
      </c>
      <c r="O56" s="21">
        <v>2250000</v>
      </c>
      <c r="P56" s="23">
        <f t="shared" si="0"/>
        <v>1</v>
      </c>
    </row>
    <row r="57" spans="2:16">
      <c r="B57" s="15">
        <v>55</v>
      </c>
      <c r="C57" s="16" t="s">
        <v>499</v>
      </c>
      <c r="D57" s="16" t="s">
        <v>161</v>
      </c>
      <c r="E57" s="16" t="s">
        <v>2908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212</v>
      </c>
      <c r="L57" s="16" t="s">
        <v>22</v>
      </c>
      <c r="M57" s="21">
        <v>2250000</v>
      </c>
      <c r="N57" s="21">
        <v>2250000</v>
      </c>
      <c r="O57" s="21">
        <v>2250000</v>
      </c>
      <c r="P57" s="23">
        <f t="shared" si="0"/>
        <v>1</v>
      </c>
    </row>
    <row r="58" spans="2:16">
      <c r="B58" s="15">
        <v>56</v>
      </c>
      <c r="C58" s="16" t="s">
        <v>499</v>
      </c>
      <c r="D58" s="16" t="s">
        <v>161</v>
      </c>
      <c r="E58" s="16" t="s">
        <v>2909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212</v>
      </c>
      <c r="L58" s="16" t="s">
        <v>22</v>
      </c>
      <c r="M58" s="21">
        <v>2250000</v>
      </c>
      <c r="N58" s="21">
        <v>2250000</v>
      </c>
      <c r="O58" s="21">
        <v>2250000</v>
      </c>
      <c r="P58" s="23">
        <f t="shared" si="0"/>
        <v>1</v>
      </c>
    </row>
    <row r="59" spans="2:16">
      <c r="B59" s="15">
        <v>57</v>
      </c>
      <c r="C59" s="16" t="s">
        <v>499</v>
      </c>
      <c r="D59" s="16" t="s">
        <v>161</v>
      </c>
      <c r="E59" s="16" t="s">
        <v>2910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2648</v>
      </c>
      <c r="L59" s="16" t="s">
        <v>22</v>
      </c>
      <c r="M59" s="21">
        <v>2860000</v>
      </c>
      <c r="N59" s="21">
        <v>2860000</v>
      </c>
      <c r="O59" s="21">
        <v>2860000</v>
      </c>
      <c r="P59" s="23">
        <f t="shared" si="0"/>
        <v>1</v>
      </c>
    </row>
    <row r="60" spans="2:16">
      <c r="B60" s="15">
        <v>58</v>
      </c>
      <c r="C60" s="16" t="s">
        <v>499</v>
      </c>
      <c r="D60" s="16" t="s">
        <v>161</v>
      </c>
      <c r="E60" s="16" t="s">
        <v>2911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212</v>
      </c>
      <c r="L60" s="16" t="s">
        <v>22</v>
      </c>
      <c r="M60" s="21">
        <v>2250000</v>
      </c>
      <c r="N60" s="21">
        <v>2250000</v>
      </c>
      <c r="O60" s="21">
        <v>2250000</v>
      </c>
      <c r="P60" s="23">
        <f t="shared" si="0"/>
        <v>1</v>
      </c>
    </row>
    <row r="61" spans="2:16">
      <c r="B61" s="15">
        <v>59</v>
      </c>
      <c r="C61" s="16" t="s">
        <v>499</v>
      </c>
      <c r="D61" s="16" t="s">
        <v>161</v>
      </c>
      <c r="E61" s="16" t="s">
        <v>2912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220</v>
      </c>
      <c r="L61" s="16" t="s">
        <v>22</v>
      </c>
      <c r="M61" s="21">
        <v>13030790</v>
      </c>
      <c r="N61" s="21">
        <v>13030790</v>
      </c>
      <c r="O61" s="21">
        <v>13030790</v>
      </c>
      <c r="P61" s="23">
        <f t="shared" si="0"/>
        <v>1</v>
      </c>
    </row>
    <row r="62" spans="2:16">
      <c r="B62" s="15">
        <v>60</v>
      </c>
      <c r="C62" s="16" t="s">
        <v>499</v>
      </c>
      <c r="D62" s="16" t="s">
        <v>161</v>
      </c>
      <c r="E62" s="16" t="s">
        <v>2913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2656</v>
      </c>
      <c r="L62" s="16" t="s">
        <v>22</v>
      </c>
      <c r="M62" s="21">
        <v>5200000</v>
      </c>
      <c r="N62" s="21">
        <v>5200000</v>
      </c>
      <c r="O62" s="21">
        <v>5200000</v>
      </c>
      <c r="P62" s="23">
        <f t="shared" si="0"/>
        <v>1</v>
      </c>
    </row>
    <row r="63" spans="2:16">
      <c r="B63" s="15">
        <v>61</v>
      </c>
      <c r="C63" s="16" t="s">
        <v>499</v>
      </c>
      <c r="D63" s="16" t="s">
        <v>161</v>
      </c>
      <c r="E63" s="16" t="s">
        <v>2914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137</v>
      </c>
      <c r="L63" s="16" t="s">
        <v>22</v>
      </c>
      <c r="M63" s="21">
        <v>6302822</v>
      </c>
      <c r="N63" s="21">
        <v>6302822</v>
      </c>
      <c r="O63" s="21">
        <v>6302822</v>
      </c>
      <c r="P63" s="23">
        <f t="shared" si="0"/>
        <v>1</v>
      </c>
    </row>
    <row r="64" spans="2:16">
      <c r="B64" s="15">
        <v>62</v>
      </c>
      <c r="C64" s="16" t="s">
        <v>565</v>
      </c>
      <c r="D64" s="16" t="s">
        <v>161</v>
      </c>
      <c r="E64" s="16" t="s">
        <v>2915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1897</v>
      </c>
      <c r="L64" s="16" t="s">
        <v>22</v>
      </c>
      <c r="M64" s="21">
        <v>5500000</v>
      </c>
      <c r="N64" s="21">
        <v>5500000</v>
      </c>
      <c r="O64" s="21">
        <v>0</v>
      </c>
      <c r="P64" s="23">
        <f t="shared" si="0"/>
        <v>0</v>
      </c>
    </row>
    <row r="65" spans="2:16">
      <c r="B65" s="15">
        <v>63</v>
      </c>
      <c r="C65" s="16" t="s">
        <v>565</v>
      </c>
      <c r="D65" s="16" t="s">
        <v>161</v>
      </c>
      <c r="E65" s="16" t="s">
        <v>2916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2917</v>
      </c>
      <c r="L65" s="16" t="s">
        <v>22</v>
      </c>
      <c r="M65" s="21">
        <v>18400000</v>
      </c>
      <c r="N65" s="21">
        <v>18400000</v>
      </c>
      <c r="O65" s="21">
        <v>0</v>
      </c>
      <c r="P65" s="23">
        <f t="shared" si="0"/>
        <v>0</v>
      </c>
    </row>
    <row r="66" spans="2:16">
      <c r="B66" s="15">
        <v>64</v>
      </c>
      <c r="C66" s="16" t="s">
        <v>565</v>
      </c>
      <c r="D66" s="16" t="s">
        <v>161</v>
      </c>
      <c r="E66" s="16" t="s">
        <v>2918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250</v>
      </c>
      <c r="L66" s="16" t="s">
        <v>22</v>
      </c>
      <c r="M66" s="21">
        <v>34500000</v>
      </c>
      <c r="N66" s="21">
        <v>506124</v>
      </c>
      <c r="O66" s="21">
        <v>506124</v>
      </c>
      <c r="P66" s="23">
        <f t="shared" si="0"/>
        <v>1</v>
      </c>
    </row>
    <row r="67" spans="2:16">
      <c r="B67" s="15">
        <v>65</v>
      </c>
      <c r="C67" s="16" t="s">
        <v>572</v>
      </c>
      <c r="D67" s="16" t="s">
        <v>161</v>
      </c>
      <c r="E67" s="16" t="s">
        <v>2919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246</v>
      </c>
      <c r="L67" s="16" t="s">
        <v>22</v>
      </c>
      <c r="M67" s="21">
        <v>30580183</v>
      </c>
      <c r="N67" s="21">
        <v>30580183</v>
      </c>
      <c r="O67" s="21">
        <v>30580183</v>
      </c>
      <c r="P67" s="23">
        <f t="shared" ref="P67:P77" si="6">+O67/N67</f>
        <v>1</v>
      </c>
    </row>
    <row r="68" spans="2:16">
      <c r="B68" s="15">
        <v>66</v>
      </c>
      <c r="C68" s="16" t="s">
        <v>572</v>
      </c>
      <c r="D68" s="16" t="s">
        <v>161</v>
      </c>
      <c r="E68" s="16" t="s">
        <v>585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146</v>
      </c>
      <c r="L68" s="16" t="s">
        <v>22</v>
      </c>
      <c r="M68" s="21">
        <v>63000000</v>
      </c>
      <c r="N68" s="21">
        <v>18900000</v>
      </c>
      <c r="O68" s="21">
        <v>18900000</v>
      </c>
      <c r="P68" s="23">
        <f t="shared" si="6"/>
        <v>1</v>
      </c>
    </row>
    <row r="69" spans="2:16">
      <c r="B69" s="15">
        <v>67</v>
      </c>
      <c r="C69" s="16" t="s">
        <v>572</v>
      </c>
      <c r="D69" s="16" t="s">
        <v>161</v>
      </c>
      <c r="E69" s="16" t="s">
        <v>597</v>
      </c>
      <c r="F69" s="16" t="s">
        <v>170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22</v>
      </c>
      <c r="M69" s="21">
        <v>367188410</v>
      </c>
      <c r="N69" s="21">
        <v>367188410</v>
      </c>
      <c r="O69" s="21">
        <v>0</v>
      </c>
      <c r="P69" s="23">
        <f t="shared" si="6"/>
        <v>0</v>
      </c>
    </row>
    <row r="70" spans="2:16">
      <c r="B70" s="15">
        <v>68</v>
      </c>
      <c r="C70" s="16" t="s">
        <v>572</v>
      </c>
      <c r="D70" s="16" t="s">
        <v>161</v>
      </c>
      <c r="E70" s="16" t="s">
        <v>599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580</v>
      </c>
      <c r="L70" s="16" t="s">
        <v>22</v>
      </c>
      <c r="M70" s="21">
        <v>389698000</v>
      </c>
      <c r="N70" s="21">
        <v>389698000</v>
      </c>
      <c r="O70" s="21"/>
      <c r="P70" s="23">
        <f t="shared" si="6"/>
        <v>0</v>
      </c>
    </row>
    <row r="71" spans="2:16">
      <c r="B71" s="15">
        <v>69</v>
      </c>
      <c r="C71" s="16" t="s">
        <v>572</v>
      </c>
      <c r="D71" s="16" t="s">
        <v>161</v>
      </c>
      <c r="E71" s="16" t="s">
        <v>2920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220</v>
      </c>
      <c r="L71" s="16" t="s">
        <v>22</v>
      </c>
      <c r="M71" s="21">
        <v>22509590</v>
      </c>
      <c r="N71" s="21">
        <v>22509590</v>
      </c>
      <c r="O71" s="21">
        <v>22509590</v>
      </c>
      <c r="P71" s="23">
        <f t="shared" si="6"/>
        <v>1</v>
      </c>
    </row>
    <row r="72" spans="2:16">
      <c r="B72" s="15">
        <v>70</v>
      </c>
      <c r="C72" s="16" t="s">
        <v>610</v>
      </c>
      <c r="D72" s="16" t="s">
        <v>161</v>
      </c>
      <c r="E72" s="16" t="s">
        <v>611</v>
      </c>
      <c r="F72" s="16" t="s">
        <v>170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24</v>
      </c>
      <c r="M72" s="21">
        <v>564822306</v>
      </c>
      <c r="N72" s="21">
        <v>564822306</v>
      </c>
      <c r="O72" s="21">
        <v>558480071</v>
      </c>
      <c r="P72" s="23">
        <f t="shared" si="6"/>
        <v>0.98877127384554819</v>
      </c>
    </row>
    <row r="73" spans="2:16">
      <c r="B73" s="15">
        <v>71</v>
      </c>
      <c r="C73" s="16" t="s">
        <v>610</v>
      </c>
      <c r="D73" s="16" t="s">
        <v>161</v>
      </c>
      <c r="E73" s="16" t="s">
        <v>612</v>
      </c>
      <c r="F73" s="16" t="s">
        <v>170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24</v>
      </c>
      <c r="M73" s="21">
        <v>76677136</v>
      </c>
      <c r="N73" s="21">
        <v>76677136</v>
      </c>
      <c r="O73" s="21">
        <v>75646043</v>
      </c>
      <c r="P73" s="23">
        <f t="shared" si="6"/>
        <v>0.98655279717281041</v>
      </c>
    </row>
    <row r="74" spans="2:16">
      <c r="B74" s="15">
        <v>72</v>
      </c>
      <c r="C74" s="16" t="s">
        <v>610</v>
      </c>
      <c r="D74" s="16" t="s">
        <v>161</v>
      </c>
      <c r="E74" s="16" t="s">
        <v>613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24</v>
      </c>
      <c r="M74" s="21">
        <v>17189684</v>
      </c>
      <c r="N74" s="21">
        <v>17189684</v>
      </c>
      <c r="O74" s="21">
        <v>0</v>
      </c>
      <c r="P74" s="23">
        <f t="shared" si="6"/>
        <v>0</v>
      </c>
    </row>
    <row r="75" spans="2:16">
      <c r="B75" s="15">
        <v>73</v>
      </c>
      <c r="C75" s="16" t="s">
        <v>456</v>
      </c>
      <c r="D75" s="16" t="s">
        <v>161</v>
      </c>
      <c r="E75" s="16" t="s">
        <v>615</v>
      </c>
      <c r="F75" s="16" t="s">
        <v>170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24</v>
      </c>
      <c r="M75" s="21">
        <v>337384774</v>
      </c>
      <c r="N75" s="21">
        <v>337384774</v>
      </c>
      <c r="O75" s="21">
        <v>337384774</v>
      </c>
      <c r="P75" s="23">
        <f t="shared" si="6"/>
        <v>1</v>
      </c>
    </row>
    <row r="76" spans="2:16">
      <c r="B76" s="15">
        <v>74</v>
      </c>
      <c r="C76" s="16" t="s">
        <v>456</v>
      </c>
      <c r="D76" s="16" t="s">
        <v>161</v>
      </c>
      <c r="E76" s="16" t="s">
        <v>616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250</v>
      </c>
      <c r="L76" s="16" t="s">
        <v>24</v>
      </c>
      <c r="M76" s="21">
        <v>28780000</v>
      </c>
      <c r="N76" s="21">
        <v>28780000</v>
      </c>
      <c r="O76" s="21">
        <v>9593332</v>
      </c>
      <c r="P76" s="23">
        <f t="shared" si="6"/>
        <v>0.33333328700486448</v>
      </c>
    </row>
    <row r="77" spans="2:16">
      <c r="B77" s="15">
        <v>75</v>
      </c>
      <c r="C77" s="16" t="s">
        <v>458</v>
      </c>
      <c r="D77" s="16" t="s">
        <v>161</v>
      </c>
      <c r="E77" s="16" t="s">
        <v>618</v>
      </c>
      <c r="F77" s="16" t="s">
        <v>170</v>
      </c>
      <c r="G77" s="16">
        <v>24</v>
      </c>
      <c r="H77" s="16" t="s">
        <v>145</v>
      </c>
      <c r="I77" s="16" t="s">
        <v>164</v>
      </c>
      <c r="J77" s="16" t="s">
        <v>136</v>
      </c>
      <c r="K77" s="16" t="s">
        <v>136</v>
      </c>
      <c r="L77" s="16" t="s">
        <v>24</v>
      </c>
      <c r="M77" s="21">
        <v>117066130</v>
      </c>
      <c r="N77" s="21">
        <v>117066130</v>
      </c>
      <c r="O77" s="21">
        <v>0</v>
      </c>
      <c r="P77" s="23">
        <f t="shared" si="6"/>
        <v>0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BC6EC-D5EA-449B-8113-6065859E1BA1}">
  <sheetPr codeName="Hoja11"/>
  <dimension ref="B1:AG89"/>
  <sheetViews>
    <sheetView zoomScale="80" zoomScaleNormal="80" workbookViewId="0">
      <selection activeCell="B1" sqref="B1"/>
    </sheetView>
  </sheetViews>
  <sheetFormatPr baseColWidth="10" defaultRowHeight="15"/>
  <cols>
    <col min="1" max="1" width="11.42578125" style="34"/>
    <col min="2" max="2" width="3.5703125" style="34" bestFit="1" customWidth="1"/>
    <col min="3" max="4" width="11.42578125" style="34"/>
    <col min="5" max="5" width="67.5703125" style="34" bestFit="1" customWidth="1"/>
    <col min="6" max="6" width="26.7109375" style="34" bestFit="1" customWidth="1"/>
    <col min="7" max="7" width="26.7109375" style="34" hidden="1" customWidth="1"/>
    <col min="8" max="11" width="11.42578125" style="34"/>
    <col min="12" max="12" width="47.140625" style="34" bestFit="1" customWidth="1"/>
    <col min="13" max="15" width="17.42578125" style="34" bestFit="1" customWidth="1"/>
    <col min="16" max="16" width="13.28515625" style="34" customWidth="1"/>
    <col min="17" max="18" width="11.42578125" style="34"/>
    <col min="19" max="19" width="47.140625" style="34" bestFit="1" customWidth="1"/>
    <col min="20" max="20" width="14.42578125" style="34" bestFit="1" customWidth="1"/>
    <col min="21" max="21" width="14.85546875" style="34" bestFit="1" customWidth="1"/>
    <col min="22" max="22" width="15.28515625" style="34" bestFit="1" customWidth="1"/>
    <col min="23" max="23" width="15.28515625" style="34" customWidth="1"/>
    <col min="24" max="24" width="10.85546875" style="34" bestFit="1" customWidth="1"/>
    <col min="25" max="27" width="11.42578125" style="34"/>
    <col min="28" max="28" width="18.5703125" style="34" customWidth="1"/>
    <col min="29" max="29" width="23.140625" style="34" customWidth="1"/>
    <col min="30" max="30" width="10.7109375" style="34" bestFit="1" customWidth="1"/>
    <col min="31" max="32" width="15.28515625" style="34" bestFit="1" customWidth="1"/>
    <col min="33" max="16384" width="11.42578125" style="34"/>
  </cols>
  <sheetData>
    <row r="1" spans="2:33" ht="23.25" customHeight="1" thickBot="1">
      <c r="M1" s="133"/>
      <c r="N1" s="133"/>
      <c r="O1" s="133"/>
      <c r="S1" s="9" t="s">
        <v>2809</v>
      </c>
      <c r="AB1" s="160" t="s">
        <v>84</v>
      </c>
      <c r="AC1" s="161"/>
    </row>
    <row r="2" spans="2:33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5.5" customHeight="1">
      <c r="B3" s="15"/>
      <c r="C3" s="16" t="s">
        <v>650</v>
      </c>
      <c r="D3" s="16" t="s">
        <v>161</v>
      </c>
      <c r="E3" s="16" t="s">
        <v>651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29</v>
      </c>
      <c r="M3" s="21">
        <v>60663424</v>
      </c>
      <c r="N3" s="21">
        <v>60663424</v>
      </c>
      <c r="O3" s="21">
        <v>59836972</v>
      </c>
      <c r="P3" s="23">
        <f t="shared" ref="P3:P63" si="0">+O3/N3</f>
        <v>0.98637643664821817</v>
      </c>
      <c r="S3" s="22" t="s">
        <v>2930</v>
      </c>
      <c r="T3" s="33">
        <f>+COUNTIF($L$2:$L$135,S3)</f>
        <v>50</v>
      </c>
      <c r="U3" s="21">
        <f>+SUMIF($L$3:$L$135,S3,$M$3:$M$135)</f>
        <v>225778604768</v>
      </c>
      <c r="V3" s="21">
        <f>+SUMIF($L$3:$L$135,S3,$N$3:$N$135)</f>
        <v>221274184131</v>
      </c>
      <c r="W3" s="21">
        <f>+SUMIF($L$3:$L$135,S3,$O$3:$O$135)</f>
        <v>109206760615</v>
      </c>
      <c r="X3" s="23">
        <f>+W3/V3</f>
        <v>0.4935359316491561</v>
      </c>
      <c r="AB3" s="22">
        <v>24</v>
      </c>
      <c r="AC3" s="24" t="s">
        <v>141</v>
      </c>
      <c r="AD3" s="19">
        <f>+COUNTIF($G$2:$G$135,AB3)</f>
        <v>81</v>
      </c>
      <c r="AE3" s="21">
        <f>+SUMIF($G$3:$G$135,AB3,$M$3:$M$135)</f>
        <v>268802300705</v>
      </c>
      <c r="AF3" s="21">
        <f>+SUMIF($G$3:$G$135,AB3,$N$3:$N$135)</f>
        <v>268797880068</v>
      </c>
      <c r="AG3" s="23">
        <f>+AF3/$AF$6</f>
        <v>0.97034273932910364</v>
      </c>
    </row>
    <row r="4" spans="2:33">
      <c r="B4" s="15"/>
      <c r="C4" s="16" t="s">
        <v>2921</v>
      </c>
      <c r="D4" s="16" t="s">
        <v>161</v>
      </c>
      <c r="E4" s="16" t="s">
        <v>2922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29</v>
      </c>
      <c r="M4" s="21">
        <v>4100000</v>
      </c>
      <c r="N4" s="21">
        <v>4100000</v>
      </c>
      <c r="O4" s="21">
        <v>4100000</v>
      </c>
      <c r="P4" s="23">
        <f t="shared" si="0"/>
        <v>1</v>
      </c>
      <c r="S4" s="22" t="s">
        <v>31</v>
      </c>
      <c r="T4" s="33">
        <f>+COUNTIF($L$2:$L$135,S4)</f>
        <v>24</v>
      </c>
      <c r="U4" s="21">
        <f>+SUMIF($L$3:$L$135,S4,$M$3:$M$135)</f>
        <v>41815557439</v>
      </c>
      <c r="V4" s="21">
        <f>+SUMIF($L$3:$L$135,S4,$N$3:$N$135)</f>
        <v>41815557439</v>
      </c>
      <c r="W4" s="21">
        <f>+SUMIF($L$3:$L$135,S4,$O$3:$O$135)</f>
        <v>14308402110</v>
      </c>
      <c r="X4" s="23">
        <f>+W4/V4</f>
        <v>0.34217891584664184</v>
      </c>
      <c r="AB4" s="22">
        <v>31</v>
      </c>
      <c r="AC4" s="25" t="s">
        <v>149</v>
      </c>
      <c r="AD4" s="19">
        <f>+COUNTIF($G$2:$G$135,AB4)</f>
        <v>3</v>
      </c>
      <c r="AE4" s="21">
        <f>+SUMIF($G$3:$G$135,AB4,$M$3:$M$135)</f>
        <v>8834000000</v>
      </c>
      <c r="AF4" s="21">
        <f>+SUMIF($G$3:$G$135,AB4,$N$3:$N$135)</f>
        <v>4334000000</v>
      </c>
      <c r="AG4" s="23">
        <f>+AF4/$AF$6</f>
        <v>1.5645456099536367E-2</v>
      </c>
    </row>
    <row r="5" spans="2:33">
      <c r="B5" s="15"/>
      <c r="C5" s="16" t="s">
        <v>654</v>
      </c>
      <c r="D5" s="16" t="s">
        <v>161</v>
      </c>
      <c r="E5" s="16" t="s">
        <v>655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29</v>
      </c>
      <c r="M5" s="21">
        <v>1580995000</v>
      </c>
      <c r="N5" s="21">
        <v>1580995000</v>
      </c>
      <c r="O5" s="21">
        <v>1176621000</v>
      </c>
      <c r="P5" s="23">
        <f t="shared" si="0"/>
        <v>0.74422816011435833</v>
      </c>
      <c r="S5" s="22" t="s">
        <v>32</v>
      </c>
      <c r="T5" s="33">
        <f>+COUNTIF($L$2:$L$135,S5)</f>
        <v>9</v>
      </c>
      <c r="U5" s="21">
        <f>+SUMIF($L$3:$L$135,S5,$M$3:$M$135)</f>
        <v>12027836813</v>
      </c>
      <c r="V5" s="21">
        <f>+SUMIF($L$3:$L$135,S5,$N$3:$N$135)</f>
        <v>12027836813</v>
      </c>
      <c r="W5" s="21">
        <f>+SUMIF($L$3:$L$135,S5,$O$3:$O$135)</f>
        <v>4922687125</v>
      </c>
      <c r="X5" s="23">
        <f>+W5/V5</f>
        <v>0.40927451889598565</v>
      </c>
      <c r="AB5" s="22">
        <v>33</v>
      </c>
      <c r="AC5" s="25" t="s">
        <v>2651</v>
      </c>
      <c r="AD5" s="19">
        <f>+COUNTIF($G$2:$G$135,AB5)</f>
        <v>3</v>
      </c>
      <c r="AE5" s="21">
        <f>+SUMIF($G$3:$G$135,AB5,$M$3:$M$135)</f>
        <v>3881456739</v>
      </c>
      <c r="AF5" s="21">
        <f>+SUMIF($G$3:$G$135,AB5,$N$3:$N$135)</f>
        <v>3881456739</v>
      </c>
      <c r="AG5" s="23">
        <f>+AF5/$AF$6</f>
        <v>1.4011804571359964E-2</v>
      </c>
    </row>
    <row r="6" spans="2:33" ht="15.75" thickBot="1">
      <c r="B6" s="15"/>
      <c r="C6" s="16" t="s">
        <v>658</v>
      </c>
      <c r="D6" s="16" t="s">
        <v>161</v>
      </c>
      <c r="E6" s="16" t="s">
        <v>659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29</v>
      </c>
      <c r="M6" s="21">
        <v>250000000</v>
      </c>
      <c r="N6" s="21">
        <v>250000000</v>
      </c>
      <c r="O6" s="21">
        <v>250000000</v>
      </c>
      <c r="P6" s="23">
        <f t="shared" si="0"/>
        <v>1</v>
      </c>
      <c r="S6" s="22" t="s">
        <v>29</v>
      </c>
      <c r="T6" s="33">
        <f>+COUNTIF($L$2:$L$135,S6)</f>
        <v>4</v>
      </c>
      <c r="U6" s="21">
        <f>+SUMIF($L$3:$L$135,S6,$M$3:$M$135)</f>
        <v>1895758424</v>
      </c>
      <c r="V6" s="21">
        <f>+SUMIF($L$3:$L$135,S6,$N$3:$N$135)</f>
        <v>1895758424</v>
      </c>
      <c r="W6" s="21">
        <f>+SUMIF($L$3:$L$135,S6,$O$3:$O$135)</f>
        <v>1490557972</v>
      </c>
      <c r="X6" s="23">
        <f>+W6/V6</f>
        <v>0.78625944800232628</v>
      </c>
      <c r="AB6" s="26" t="s">
        <v>167</v>
      </c>
      <c r="AC6" s="27"/>
      <c r="AD6" s="28">
        <f>+SUM(AD3:AD5)</f>
        <v>87</v>
      </c>
      <c r="AE6" s="29">
        <f>+SUM(AE3:AE5)</f>
        <v>281517757444</v>
      </c>
      <c r="AF6" s="29">
        <f>+SUM(AF3:AF5)</f>
        <v>277013336807</v>
      </c>
      <c r="AG6" s="30">
        <f>+SUM(AG3:AG5)</f>
        <v>1</v>
      </c>
    </row>
    <row r="7" spans="2:33" ht="15.75" thickBot="1">
      <c r="B7" s="15"/>
      <c r="C7" s="16" t="s">
        <v>662</v>
      </c>
      <c r="D7" s="16" t="s">
        <v>161</v>
      </c>
      <c r="E7" s="16" t="s">
        <v>663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31</v>
      </c>
      <c r="M7" s="21">
        <v>466060000</v>
      </c>
      <c r="N7" s="21">
        <v>466060000</v>
      </c>
      <c r="O7" s="21">
        <v>131544000</v>
      </c>
      <c r="P7" s="23">
        <f t="shared" si="0"/>
        <v>0.28224692099729648</v>
      </c>
      <c r="S7" s="26" t="s">
        <v>167</v>
      </c>
      <c r="T7" s="28">
        <f>+SUM(T3:T6)</f>
        <v>87</v>
      </c>
      <c r="U7" s="29">
        <f>+SUM(U3:U6)</f>
        <v>281517757444</v>
      </c>
      <c r="V7" s="29">
        <f>+SUM(V3:V6)</f>
        <v>277013336807</v>
      </c>
      <c r="W7" s="29">
        <f>+SUM(W3:W6)</f>
        <v>129928407822</v>
      </c>
      <c r="X7" s="30">
        <f>+W7/V7</f>
        <v>0.46903304122329453</v>
      </c>
    </row>
    <row r="8" spans="2:33">
      <c r="B8" s="15"/>
      <c r="C8" s="16" t="s">
        <v>664</v>
      </c>
      <c r="D8" s="16" t="s">
        <v>161</v>
      </c>
      <c r="E8" s="16" t="s">
        <v>665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31</v>
      </c>
      <c r="M8" s="21">
        <v>4538393314</v>
      </c>
      <c r="N8" s="21">
        <v>4538393314</v>
      </c>
      <c r="O8" s="21">
        <v>1349100021</v>
      </c>
      <c r="P8" s="23">
        <f t="shared" si="0"/>
        <v>0.29726379528153868</v>
      </c>
    </row>
    <row r="9" spans="2:33">
      <c r="B9" s="15"/>
      <c r="C9" s="16" t="s">
        <v>666</v>
      </c>
      <c r="D9" s="16" t="s">
        <v>161</v>
      </c>
      <c r="E9" s="16" t="s">
        <v>667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31</v>
      </c>
      <c r="M9" s="21">
        <v>14979384886</v>
      </c>
      <c r="N9" s="21">
        <v>14979384886</v>
      </c>
      <c r="O9" s="21">
        <v>5121898295</v>
      </c>
      <c r="P9" s="23">
        <f t="shared" si="0"/>
        <v>0.34192981447369158</v>
      </c>
    </row>
    <row r="10" spans="2:33">
      <c r="B10" s="15"/>
      <c r="C10" s="16" t="s">
        <v>652</v>
      </c>
      <c r="D10" s="16" t="s">
        <v>161</v>
      </c>
      <c r="E10" s="16" t="s">
        <v>668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31</v>
      </c>
      <c r="M10" s="21">
        <v>59115055</v>
      </c>
      <c r="N10" s="21">
        <v>59115055</v>
      </c>
      <c r="O10" s="21">
        <v>47840615</v>
      </c>
      <c r="P10" s="23">
        <f t="shared" si="0"/>
        <v>0.80927971732412329</v>
      </c>
    </row>
    <row r="11" spans="2:33">
      <c r="B11" s="15"/>
      <c r="C11" s="16" t="s">
        <v>669</v>
      </c>
      <c r="D11" s="16" t="s">
        <v>161</v>
      </c>
      <c r="E11" s="16" t="s">
        <v>670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31</v>
      </c>
      <c r="M11" s="21">
        <v>8300000</v>
      </c>
      <c r="N11" s="21">
        <v>8300000</v>
      </c>
      <c r="O11" s="21">
        <v>0</v>
      </c>
      <c r="P11" s="23">
        <f t="shared" si="0"/>
        <v>0</v>
      </c>
    </row>
    <row r="12" spans="2:33">
      <c r="B12" s="15"/>
      <c r="C12" s="16" t="s">
        <v>671</v>
      </c>
      <c r="D12" s="16" t="s">
        <v>161</v>
      </c>
      <c r="E12" s="16" t="s">
        <v>672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31</v>
      </c>
      <c r="M12" s="21">
        <v>446755126</v>
      </c>
      <c r="N12" s="21">
        <v>446755126</v>
      </c>
      <c r="O12" s="21">
        <v>164522267</v>
      </c>
      <c r="P12" s="23">
        <f t="shared" si="0"/>
        <v>0.36826050206304739</v>
      </c>
    </row>
    <row r="13" spans="2:33">
      <c r="B13" s="15"/>
      <c r="C13" s="16" t="s">
        <v>673</v>
      </c>
      <c r="D13" s="16" t="s">
        <v>161</v>
      </c>
      <c r="E13" s="16" t="s">
        <v>674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31</v>
      </c>
      <c r="M13" s="21">
        <v>433069220</v>
      </c>
      <c r="N13" s="21">
        <v>433069220</v>
      </c>
      <c r="O13" s="21">
        <v>111722480</v>
      </c>
      <c r="P13" s="23">
        <f t="shared" si="0"/>
        <v>0.25797834350822718</v>
      </c>
    </row>
    <row r="14" spans="2:33">
      <c r="B14" s="15"/>
      <c r="C14" s="16" t="s">
        <v>675</v>
      </c>
      <c r="D14" s="16" t="s">
        <v>161</v>
      </c>
      <c r="E14" s="16" t="s">
        <v>2923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31</v>
      </c>
      <c r="M14" s="21">
        <v>16755852</v>
      </c>
      <c r="N14" s="21">
        <v>16755852</v>
      </c>
      <c r="O14" s="21">
        <v>16755852</v>
      </c>
      <c r="P14" s="23">
        <f t="shared" si="0"/>
        <v>1</v>
      </c>
    </row>
    <row r="15" spans="2:33">
      <c r="B15" s="15"/>
      <c r="C15" s="16" t="s">
        <v>677</v>
      </c>
      <c r="D15" s="16" t="s">
        <v>161</v>
      </c>
      <c r="E15" s="16" t="s">
        <v>678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31</v>
      </c>
      <c r="M15" s="21">
        <v>136048414</v>
      </c>
      <c r="N15" s="21">
        <v>136048414</v>
      </c>
      <c r="O15" s="21">
        <v>106796903</v>
      </c>
      <c r="P15" s="23">
        <f t="shared" si="0"/>
        <v>0.78499190001582819</v>
      </c>
    </row>
    <row r="16" spans="2:33">
      <c r="B16" s="15"/>
      <c r="C16" s="16" t="s">
        <v>679</v>
      </c>
      <c r="D16" s="16" t="s">
        <v>161</v>
      </c>
      <c r="E16" s="16" t="s">
        <v>680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31</v>
      </c>
      <c r="M16" s="21">
        <v>1333364627</v>
      </c>
      <c r="N16" s="21">
        <v>1333364627</v>
      </c>
      <c r="O16" s="21">
        <v>453857215</v>
      </c>
      <c r="P16" s="23">
        <f t="shared" si="0"/>
        <v>0.34038492233077666</v>
      </c>
    </row>
    <row r="17" spans="2:16">
      <c r="B17" s="15"/>
      <c r="C17" s="16" t="s">
        <v>681</v>
      </c>
      <c r="D17" s="16" t="s">
        <v>161</v>
      </c>
      <c r="E17" s="16" t="s">
        <v>682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31</v>
      </c>
      <c r="M17" s="21">
        <v>5385077850</v>
      </c>
      <c r="N17" s="21">
        <v>5385077850</v>
      </c>
      <c r="O17" s="21">
        <v>1895310184</v>
      </c>
      <c r="P17" s="23">
        <f t="shared" si="0"/>
        <v>0.35195594878911546</v>
      </c>
    </row>
    <row r="18" spans="2:16">
      <c r="B18" s="15"/>
      <c r="C18" s="16" t="s">
        <v>683</v>
      </c>
      <c r="D18" s="16" t="s">
        <v>161</v>
      </c>
      <c r="E18" s="16" t="s">
        <v>684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31</v>
      </c>
      <c r="M18" s="21">
        <v>1104712584</v>
      </c>
      <c r="N18" s="21">
        <v>1104712584</v>
      </c>
      <c r="O18" s="21">
        <v>364012702</v>
      </c>
      <c r="P18" s="23">
        <f t="shared" si="0"/>
        <v>0.32950896665082252</v>
      </c>
    </row>
    <row r="19" spans="2:16">
      <c r="B19" s="15"/>
      <c r="C19" s="16" t="s">
        <v>685</v>
      </c>
      <c r="D19" s="16" t="s">
        <v>161</v>
      </c>
      <c r="E19" s="16" t="s">
        <v>686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31</v>
      </c>
      <c r="M19" s="21">
        <v>82222988</v>
      </c>
      <c r="N19" s="21">
        <v>82222988</v>
      </c>
      <c r="O19" s="21">
        <v>25785397</v>
      </c>
      <c r="P19" s="23">
        <f t="shared" si="0"/>
        <v>0.31360325898153935</v>
      </c>
    </row>
    <row r="20" spans="2:16">
      <c r="B20" s="15"/>
      <c r="C20" s="16" t="s">
        <v>687</v>
      </c>
      <c r="D20" s="16" t="s">
        <v>161</v>
      </c>
      <c r="E20" s="16" t="s">
        <v>688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31</v>
      </c>
      <c r="M20" s="21">
        <v>1408406843</v>
      </c>
      <c r="N20" s="21">
        <v>1408406843</v>
      </c>
      <c r="O20" s="21">
        <v>364278999</v>
      </c>
      <c r="P20" s="23">
        <f t="shared" si="0"/>
        <v>0.25864614391113122</v>
      </c>
    </row>
    <row r="21" spans="2:16">
      <c r="B21" s="15"/>
      <c r="C21" s="16" t="s">
        <v>689</v>
      </c>
      <c r="D21" s="16" t="s">
        <v>161</v>
      </c>
      <c r="E21" s="16" t="s">
        <v>690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31</v>
      </c>
      <c r="M21" s="21">
        <v>288495947</v>
      </c>
      <c r="N21" s="21">
        <v>288495947</v>
      </c>
      <c r="O21" s="21">
        <v>0</v>
      </c>
      <c r="P21" s="23">
        <f t="shared" si="0"/>
        <v>0</v>
      </c>
    </row>
    <row r="22" spans="2:16">
      <c r="B22" s="15"/>
      <c r="C22" s="16" t="s">
        <v>691</v>
      </c>
      <c r="D22" s="16" t="s">
        <v>161</v>
      </c>
      <c r="E22" s="16" t="s">
        <v>692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31</v>
      </c>
      <c r="M22" s="21">
        <v>7587183692</v>
      </c>
      <c r="N22" s="21">
        <v>7587183692</v>
      </c>
      <c r="O22" s="21">
        <v>2185281960</v>
      </c>
      <c r="P22" s="23">
        <f t="shared" si="0"/>
        <v>0.28802280908318884</v>
      </c>
    </row>
    <row r="23" spans="2:16">
      <c r="B23" s="15"/>
      <c r="C23" s="16" t="s">
        <v>693</v>
      </c>
      <c r="D23" s="16" t="s">
        <v>161</v>
      </c>
      <c r="E23" s="16" t="s">
        <v>694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31</v>
      </c>
      <c r="M23" s="21">
        <v>153551505</v>
      </c>
      <c r="N23" s="21">
        <v>153551505</v>
      </c>
      <c r="O23" s="21">
        <v>25218608</v>
      </c>
      <c r="P23" s="23">
        <f t="shared" si="0"/>
        <v>0.16423549870123383</v>
      </c>
    </row>
    <row r="24" spans="2:16">
      <c r="B24" s="15"/>
      <c r="C24" s="16" t="s">
        <v>695</v>
      </c>
      <c r="D24" s="16" t="s">
        <v>161</v>
      </c>
      <c r="E24" s="16" t="s">
        <v>696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31</v>
      </c>
      <c r="M24" s="21">
        <v>176150000</v>
      </c>
      <c r="N24" s="21">
        <v>176150000</v>
      </c>
      <c r="O24" s="21">
        <v>88920000</v>
      </c>
      <c r="P24" s="23">
        <f t="shared" si="0"/>
        <v>0.50479704797047975</v>
      </c>
    </row>
    <row r="25" spans="2:16">
      <c r="B25" s="15"/>
      <c r="C25" s="16" t="s">
        <v>697</v>
      </c>
      <c r="D25" s="16" t="s">
        <v>161</v>
      </c>
      <c r="E25" s="16" t="s">
        <v>698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31</v>
      </c>
      <c r="M25" s="21">
        <v>263763500</v>
      </c>
      <c r="N25" s="21">
        <v>263763500</v>
      </c>
      <c r="O25" s="21">
        <v>47240000</v>
      </c>
      <c r="P25" s="23">
        <f t="shared" si="0"/>
        <v>0.1790998375438603</v>
      </c>
    </row>
    <row r="26" spans="2:16">
      <c r="B26" s="15"/>
      <c r="C26" s="16" t="s">
        <v>699</v>
      </c>
      <c r="D26" s="16" t="s">
        <v>161</v>
      </c>
      <c r="E26" s="16" t="s">
        <v>700</v>
      </c>
      <c r="F26" s="16" t="s">
        <v>263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31</v>
      </c>
      <c r="M26" s="21">
        <v>568443966</v>
      </c>
      <c r="N26" s="21">
        <v>568443966</v>
      </c>
      <c r="O26" s="21">
        <v>96822045</v>
      </c>
      <c r="P26" s="23">
        <f t="shared" si="0"/>
        <v>0.17032821314176813</v>
      </c>
    </row>
    <row r="27" spans="2:16">
      <c r="B27" s="15"/>
      <c r="C27" s="16" t="s">
        <v>701</v>
      </c>
      <c r="D27" s="16" t="s">
        <v>161</v>
      </c>
      <c r="E27" s="16" t="s">
        <v>702</v>
      </c>
      <c r="F27" s="16" t="s">
        <v>263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31</v>
      </c>
      <c r="M27" s="21">
        <v>308138962</v>
      </c>
      <c r="N27" s="21">
        <v>308138962</v>
      </c>
      <c r="O27" s="21">
        <v>18292203</v>
      </c>
      <c r="P27" s="23">
        <f t="shared" si="0"/>
        <v>5.936348614038623E-2</v>
      </c>
    </row>
    <row r="28" spans="2:16">
      <c r="B28" s="15"/>
      <c r="C28" s="16" t="s">
        <v>703</v>
      </c>
      <c r="D28" s="16" t="s">
        <v>161</v>
      </c>
      <c r="E28" s="16" t="s">
        <v>704</v>
      </c>
      <c r="F28" s="16" t="s">
        <v>263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31</v>
      </c>
      <c r="M28" s="21">
        <v>363092470</v>
      </c>
      <c r="N28" s="21">
        <v>363092470</v>
      </c>
      <c r="O28" s="21">
        <v>183287261</v>
      </c>
      <c r="P28" s="23">
        <f t="shared" si="0"/>
        <v>0.50479499340760225</v>
      </c>
    </row>
    <row r="29" spans="2:16">
      <c r="B29" s="15"/>
      <c r="C29" s="16" t="s">
        <v>160</v>
      </c>
      <c r="D29" s="16" t="s">
        <v>161</v>
      </c>
      <c r="E29" s="16" t="s">
        <v>705</v>
      </c>
      <c r="F29" s="16" t="s">
        <v>163</v>
      </c>
      <c r="G29" s="16">
        <v>33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16" t="s">
        <v>31</v>
      </c>
      <c r="M29" s="21">
        <v>423057347</v>
      </c>
      <c r="N29" s="21">
        <v>423057347</v>
      </c>
      <c r="O29" s="21">
        <v>378709463</v>
      </c>
      <c r="P29" s="23">
        <f t="shared" si="0"/>
        <v>0.89517287830011372</v>
      </c>
    </row>
    <row r="30" spans="2:16">
      <c r="B30" s="15"/>
      <c r="C30" s="16" t="s">
        <v>196</v>
      </c>
      <c r="D30" s="16" t="s">
        <v>161</v>
      </c>
      <c r="E30" s="16" t="s">
        <v>706</v>
      </c>
      <c r="F30" s="16" t="s">
        <v>163</v>
      </c>
      <c r="G30" s="16">
        <v>33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16" t="s">
        <v>31</v>
      </c>
      <c r="M30" s="21">
        <v>1286013291</v>
      </c>
      <c r="N30" s="21">
        <v>1286013291</v>
      </c>
      <c r="O30" s="21">
        <v>1131205640</v>
      </c>
      <c r="P30" s="23">
        <f t="shared" si="0"/>
        <v>0.87962204427947865</v>
      </c>
    </row>
    <row r="31" spans="2:16">
      <c r="B31" s="15"/>
      <c r="C31" s="16" t="s">
        <v>707</v>
      </c>
      <c r="D31" s="16" t="s">
        <v>161</v>
      </c>
      <c r="E31" s="16" t="s">
        <v>708</v>
      </c>
      <c r="F31" s="16" t="s">
        <v>263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709</v>
      </c>
      <c r="L31" s="16" t="s">
        <v>32</v>
      </c>
      <c r="M31" s="21">
        <v>1134588813</v>
      </c>
      <c r="N31" s="21">
        <v>1134588813</v>
      </c>
      <c r="O31" s="21">
        <v>413439126</v>
      </c>
      <c r="P31" s="23">
        <f t="shared" si="0"/>
        <v>0.36439556010323537</v>
      </c>
    </row>
    <row r="32" spans="2:16">
      <c r="B32" s="15"/>
      <c r="C32" s="16" t="s">
        <v>711</v>
      </c>
      <c r="D32" s="16" t="s">
        <v>161</v>
      </c>
      <c r="E32" s="16" t="s">
        <v>712</v>
      </c>
      <c r="F32" s="16" t="s">
        <v>263</v>
      </c>
      <c r="G32" s="16">
        <v>24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16" t="s">
        <v>32</v>
      </c>
      <c r="M32" s="21">
        <v>6034496240</v>
      </c>
      <c r="N32" s="21">
        <v>6034496240</v>
      </c>
      <c r="O32" s="21">
        <v>2540418214</v>
      </c>
      <c r="P32" s="23">
        <f t="shared" si="0"/>
        <v>0.42098264924927686</v>
      </c>
    </row>
    <row r="33" spans="2:16">
      <c r="B33" s="15"/>
      <c r="C33" s="16" t="s">
        <v>2924</v>
      </c>
      <c r="D33" s="16" t="s">
        <v>161</v>
      </c>
      <c r="E33" s="16" t="s">
        <v>2925</v>
      </c>
      <c r="F33" s="16" t="s">
        <v>263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16" t="s">
        <v>32</v>
      </c>
      <c r="M33" s="21">
        <v>1904651760</v>
      </c>
      <c r="N33" s="21">
        <v>1904651760</v>
      </c>
      <c r="O33" s="21">
        <v>699436130</v>
      </c>
      <c r="P33" s="23">
        <f t="shared" si="0"/>
        <v>0.36722520341461268</v>
      </c>
    </row>
    <row r="34" spans="2:16">
      <c r="B34" s="15"/>
      <c r="C34" s="16" t="s">
        <v>713</v>
      </c>
      <c r="D34" s="16" t="s">
        <v>161</v>
      </c>
      <c r="E34" s="16" t="s">
        <v>2926</v>
      </c>
      <c r="F34" s="16" t="s">
        <v>263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32</v>
      </c>
      <c r="M34" s="21">
        <v>578000000</v>
      </c>
      <c r="N34" s="21">
        <v>578000000</v>
      </c>
      <c r="O34" s="21">
        <v>249017432</v>
      </c>
      <c r="P34" s="23">
        <f t="shared" si="0"/>
        <v>0.43082600692041523</v>
      </c>
    </row>
    <row r="35" spans="2:16">
      <c r="B35" s="15"/>
      <c r="C35" s="16" t="s">
        <v>715</v>
      </c>
      <c r="D35" s="16" t="s">
        <v>161</v>
      </c>
      <c r="E35" s="16" t="s">
        <v>716</v>
      </c>
      <c r="F35" s="16" t="s">
        <v>263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32</v>
      </c>
      <c r="M35" s="21">
        <v>419000000</v>
      </c>
      <c r="N35" s="21">
        <v>419000000</v>
      </c>
      <c r="O35" s="21">
        <v>140657429</v>
      </c>
      <c r="P35" s="23">
        <f t="shared" si="0"/>
        <v>0.33569792124105013</v>
      </c>
    </row>
    <row r="36" spans="2:16">
      <c r="B36" s="15"/>
      <c r="C36" s="16" t="s">
        <v>718</v>
      </c>
      <c r="D36" s="16" t="s">
        <v>161</v>
      </c>
      <c r="E36" s="16" t="s">
        <v>719</v>
      </c>
      <c r="F36" s="16" t="s">
        <v>263</v>
      </c>
      <c r="G36" s="16">
        <v>24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16" t="s">
        <v>32</v>
      </c>
      <c r="M36" s="21">
        <v>90000000</v>
      </c>
      <c r="N36" s="21">
        <v>90000000</v>
      </c>
      <c r="O36" s="21">
        <v>38764652</v>
      </c>
      <c r="P36" s="23">
        <f t="shared" si="0"/>
        <v>0.43071835555555554</v>
      </c>
    </row>
    <row r="37" spans="2:16">
      <c r="B37" s="15"/>
      <c r="C37" s="16" t="s">
        <v>753</v>
      </c>
      <c r="D37" s="16" t="s">
        <v>161</v>
      </c>
      <c r="E37" s="16" t="s">
        <v>670</v>
      </c>
      <c r="F37" s="16" t="s">
        <v>263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32</v>
      </c>
      <c r="M37" s="21">
        <v>11000000</v>
      </c>
      <c r="N37" s="21">
        <v>11000000</v>
      </c>
      <c r="O37" s="21"/>
      <c r="P37" s="23">
        <f t="shared" si="0"/>
        <v>0</v>
      </c>
    </row>
    <row r="38" spans="2:16">
      <c r="B38" s="15"/>
      <c r="C38" s="16" t="s">
        <v>720</v>
      </c>
      <c r="D38" s="16" t="s">
        <v>161</v>
      </c>
      <c r="E38" s="16" t="s">
        <v>721</v>
      </c>
      <c r="F38" s="16" t="s">
        <v>133</v>
      </c>
      <c r="G38" s="16">
        <v>31</v>
      </c>
      <c r="H38" s="16" t="s">
        <v>145</v>
      </c>
      <c r="I38" s="16" t="s">
        <v>135</v>
      </c>
      <c r="J38" s="16" t="s">
        <v>136</v>
      </c>
      <c r="K38" s="16" t="s">
        <v>2927</v>
      </c>
      <c r="L38" s="16" t="s">
        <v>32</v>
      </c>
      <c r="M38" s="21">
        <v>1834000000</v>
      </c>
      <c r="N38" s="21">
        <v>1834000000</v>
      </c>
      <c r="O38" s="21">
        <v>840954142</v>
      </c>
      <c r="P38" s="23">
        <f t="shared" si="0"/>
        <v>0.45853551908396945</v>
      </c>
    </row>
    <row r="39" spans="2:16">
      <c r="B39" s="15"/>
      <c r="C39" s="16" t="s">
        <v>2928</v>
      </c>
      <c r="D39" s="16" t="s">
        <v>161</v>
      </c>
      <c r="E39" s="16" t="s">
        <v>2929</v>
      </c>
      <c r="F39" s="16" t="s">
        <v>263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2652</v>
      </c>
      <c r="L39" s="16" t="s">
        <v>32</v>
      </c>
      <c r="M39" s="21">
        <v>22100000</v>
      </c>
      <c r="N39" s="21">
        <v>22100000</v>
      </c>
      <c r="O39" s="21"/>
      <c r="P39" s="23">
        <f t="shared" si="0"/>
        <v>0</v>
      </c>
    </row>
    <row r="40" spans="2:16">
      <c r="B40" s="15"/>
      <c r="C40" s="16" t="s">
        <v>725</v>
      </c>
      <c r="D40" s="16" t="s">
        <v>161</v>
      </c>
      <c r="E40" s="16" t="s">
        <v>726</v>
      </c>
      <c r="F40" s="16" t="s">
        <v>170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2930</v>
      </c>
      <c r="M40" s="21">
        <v>128136423000</v>
      </c>
      <c r="N40" s="21">
        <v>128136423000</v>
      </c>
      <c r="O40" s="21">
        <v>70309248573</v>
      </c>
      <c r="P40" s="23">
        <f t="shared" si="0"/>
        <v>0.54870619084629824</v>
      </c>
    </row>
    <row r="41" spans="2:16">
      <c r="B41" s="15"/>
      <c r="C41" s="16" t="s">
        <v>727</v>
      </c>
      <c r="D41" s="16" t="s">
        <v>161</v>
      </c>
      <c r="E41" s="16" t="s">
        <v>728</v>
      </c>
      <c r="F41" s="16" t="s">
        <v>170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2930</v>
      </c>
      <c r="M41" s="21">
        <v>433991000</v>
      </c>
      <c r="N41" s="21">
        <v>433991000</v>
      </c>
      <c r="O41" s="21">
        <v>156944686</v>
      </c>
      <c r="P41" s="23">
        <v>0</v>
      </c>
    </row>
    <row r="42" spans="2:16">
      <c r="B42" s="15"/>
      <c r="C42" s="16" t="s">
        <v>693</v>
      </c>
      <c r="D42" s="16" t="s">
        <v>161</v>
      </c>
      <c r="E42" s="16" t="s">
        <v>729</v>
      </c>
      <c r="F42" s="16" t="s">
        <v>170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2930</v>
      </c>
      <c r="M42" s="21">
        <v>5125492000</v>
      </c>
      <c r="N42" s="21">
        <v>5125492000</v>
      </c>
      <c r="O42" s="21">
        <v>2650291325</v>
      </c>
      <c r="P42" s="23">
        <f t="shared" si="0"/>
        <v>0.51708037491815417</v>
      </c>
    </row>
    <row r="43" spans="2:16">
      <c r="B43" s="15"/>
      <c r="C43" s="16" t="s">
        <v>695</v>
      </c>
      <c r="D43" s="16" t="s">
        <v>161</v>
      </c>
      <c r="E43" s="16" t="s">
        <v>730</v>
      </c>
      <c r="F43" s="16" t="s">
        <v>170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2930</v>
      </c>
      <c r="M43" s="21">
        <v>0</v>
      </c>
      <c r="N43" s="21">
        <v>0</v>
      </c>
      <c r="O43" s="21">
        <v>0</v>
      </c>
      <c r="P43" s="23">
        <v>0</v>
      </c>
    </row>
    <row r="44" spans="2:16">
      <c r="B44" s="15"/>
      <c r="C44" s="16" t="s">
        <v>731</v>
      </c>
      <c r="D44" s="16" t="s">
        <v>161</v>
      </c>
      <c r="E44" s="16" t="s">
        <v>732</v>
      </c>
      <c r="F44" s="16" t="s">
        <v>170</v>
      </c>
      <c r="G44" s="16">
        <v>24</v>
      </c>
      <c r="H44" s="16" t="s">
        <v>145</v>
      </c>
      <c r="I44" s="16" t="s">
        <v>164</v>
      </c>
      <c r="J44" s="16" t="s">
        <v>136</v>
      </c>
      <c r="K44" s="16" t="s">
        <v>136</v>
      </c>
      <c r="L44" s="16" t="s">
        <v>2930</v>
      </c>
      <c r="M44" s="21">
        <v>1269267000</v>
      </c>
      <c r="N44" s="21">
        <v>1269267000</v>
      </c>
      <c r="O44" s="21">
        <v>719009486</v>
      </c>
      <c r="P44" s="23">
        <f t="shared" si="0"/>
        <v>0.56647615198378276</v>
      </c>
    </row>
    <row r="45" spans="2:16">
      <c r="B45" s="15"/>
      <c r="C45" s="16" t="s">
        <v>733</v>
      </c>
      <c r="D45" s="16" t="s">
        <v>161</v>
      </c>
      <c r="E45" s="16" t="s">
        <v>734</v>
      </c>
      <c r="F45" s="16" t="s">
        <v>170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2930</v>
      </c>
      <c r="M45" s="21">
        <v>7974000</v>
      </c>
      <c r="N45" s="21">
        <v>7974000</v>
      </c>
      <c r="O45" s="21">
        <v>2906385</v>
      </c>
      <c r="P45" s="23">
        <v>0</v>
      </c>
    </row>
    <row r="46" spans="2:16">
      <c r="B46" s="15"/>
      <c r="C46" s="16" t="s">
        <v>735</v>
      </c>
      <c r="D46" s="16" t="s">
        <v>161</v>
      </c>
      <c r="E46" s="16" t="s">
        <v>736</v>
      </c>
      <c r="F46" s="16" t="s">
        <v>170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2930</v>
      </c>
      <c r="M46" s="21">
        <v>0</v>
      </c>
      <c r="N46" s="21">
        <v>0</v>
      </c>
      <c r="O46" s="21">
        <v>0</v>
      </c>
      <c r="P46" s="23">
        <v>0</v>
      </c>
    </row>
    <row r="47" spans="2:16">
      <c r="B47" s="15"/>
      <c r="C47" s="16" t="s">
        <v>737</v>
      </c>
      <c r="D47" s="16" t="s">
        <v>161</v>
      </c>
      <c r="E47" s="16" t="s">
        <v>738</v>
      </c>
      <c r="F47" s="16" t="s">
        <v>170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2930</v>
      </c>
      <c r="M47" s="21">
        <v>25218071000</v>
      </c>
      <c r="N47" s="21">
        <v>25218071000</v>
      </c>
      <c r="O47" s="21">
        <v>13840685203</v>
      </c>
      <c r="P47" s="23">
        <f t="shared" si="0"/>
        <v>0.54883996492039377</v>
      </c>
    </row>
    <row r="48" spans="2:16">
      <c r="B48" s="15"/>
      <c r="C48" s="16" t="s">
        <v>739</v>
      </c>
      <c r="D48" s="16" t="s">
        <v>161</v>
      </c>
      <c r="E48" s="16" t="s">
        <v>740</v>
      </c>
      <c r="F48" s="16" t="s">
        <v>170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2930</v>
      </c>
      <c r="M48" s="21">
        <v>4853852000</v>
      </c>
      <c r="N48" s="21">
        <v>4853852000</v>
      </c>
      <c r="O48" s="21">
        <v>2658165895</v>
      </c>
      <c r="P48" s="23">
        <f t="shared" si="0"/>
        <v>0.54764049151065997</v>
      </c>
    </row>
    <row r="49" spans="2:16">
      <c r="B49" s="15"/>
      <c r="C49" s="16" t="s">
        <v>741</v>
      </c>
      <c r="D49" s="16" t="s">
        <v>161</v>
      </c>
      <c r="E49" s="16" t="s">
        <v>742</v>
      </c>
      <c r="F49" s="16" t="s">
        <v>170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2930</v>
      </c>
      <c r="M49" s="21">
        <v>6746688000</v>
      </c>
      <c r="N49" s="21">
        <v>6746688000</v>
      </c>
      <c r="O49" s="21">
        <v>5249981940</v>
      </c>
      <c r="P49" s="23">
        <f t="shared" si="0"/>
        <v>0.77815691788326358</v>
      </c>
    </row>
    <row r="50" spans="2:16">
      <c r="B50" s="15"/>
      <c r="C50" s="16" t="s">
        <v>707</v>
      </c>
      <c r="D50" s="16" t="s">
        <v>161</v>
      </c>
      <c r="E50" s="16" t="s">
        <v>708</v>
      </c>
      <c r="F50" s="16" t="s">
        <v>743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709</v>
      </c>
      <c r="L50" s="16" t="s">
        <v>2930</v>
      </c>
      <c r="M50" s="21">
        <v>24000000000</v>
      </c>
      <c r="N50" s="21">
        <v>24000000000</v>
      </c>
      <c r="O50" s="21"/>
      <c r="P50" s="23">
        <v>0</v>
      </c>
    </row>
    <row r="51" spans="2:16">
      <c r="B51" s="15"/>
      <c r="C51" s="16" t="s">
        <v>744</v>
      </c>
      <c r="D51" s="16" t="s">
        <v>161</v>
      </c>
      <c r="E51" s="16" t="s">
        <v>745</v>
      </c>
      <c r="F51" s="16" t="s">
        <v>263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2930</v>
      </c>
      <c r="M51" s="21">
        <v>46474000</v>
      </c>
      <c r="N51" s="21">
        <v>46474000</v>
      </c>
      <c r="O51" s="21">
        <v>14479732</v>
      </c>
      <c r="P51" s="23">
        <f t="shared" si="0"/>
        <v>0.31156629513276241</v>
      </c>
    </row>
    <row r="52" spans="2:16">
      <c r="B52" s="15"/>
      <c r="C52" s="16" t="s">
        <v>435</v>
      </c>
      <c r="D52" s="16" t="s">
        <v>161</v>
      </c>
      <c r="E52" s="16" t="s">
        <v>746</v>
      </c>
      <c r="F52" s="16" t="s">
        <v>263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171</v>
      </c>
      <c r="L52" s="16" t="s">
        <v>2930</v>
      </c>
      <c r="M52" s="21">
        <v>3100000</v>
      </c>
      <c r="N52" s="21">
        <v>3100000</v>
      </c>
      <c r="O52" s="21">
        <v>71584</v>
      </c>
      <c r="P52" s="23">
        <v>0</v>
      </c>
    </row>
    <row r="53" spans="2:16">
      <c r="B53" s="15"/>
      <c r="C53" s="16" t="s">
        <v>747</v>
      </c>
      <c r="D53" s="16" t="s">
        <v>161</v>
      </c>
      <c r="E53" s="16" t="s">
        <v>748</v>
      </c>
      <c r="F53" s="16" t="s">
        <v>263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171</v>
      </c>
      <c r="L53" s="16" t="s">
        <v>2930</v>
      </c>
      <c r="M53" s="21">
        <v>3188000</v>
      </c>
      <c r="N53" s="21">
        <v>3188000</v>
      </c>
      <c r="O53" s="21">
        <v>0</v>
      </c>
      <c r="P53" s="23">
        <f t="shared" si="0"/>
        <v>0</v>
      </c>
    </row>
    <row r="54" spans="2:16">
      <c r="B54" s="15"/>
      <c r="C54" s="16" t="s">
        <v>2931</v>
      </c>
      <c r="D54" s="16" t="s">
        <v>161</v>
      </c>
      <c r="E54" s="16" t="s">
        <v>2932</v>
      </c>
      <c r="F54" s="16" t="s">
        <v>263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2930</v>
      </c>
      <c r="M54" s="21">
        <v>0</v>
      </c>
      <c r="N54" s="21">
        <v>0</v>
      </c>
      <c r="O54" s="21">
        <v>0</v>
      </c>
      <c r="P54" s="23">
        <v>0</v>
      </c>
    </row>
    <row r="55" spans="2:16">
      <c r="B55" s="15"/>
      <c r="C55" s="16" t="s">
        <v>749</v>
      </c>
      <c r="D55" s="16" t="s">
        <v>161</v>
      </c>
      <c r="E55" s="16" t="s">
        <v>750</v>
      </c>
      <c r="F55" s="16" t="s">
        <v>263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2930</v>
      </c>
      <c r="M55" s="21">
        <v>0</v>
      </c>
      <c r="N55" s="21">
        <v>0</v>
      </c>
      <c r="O55" s="21">
        <v>0</v>
      </c>
      <c r="P55" s="23">
        <v>0</v>
      </c>
    </row>
    <row r="56" spans="2:16">
      <c r="B56" s="15"/>
      <c r="C56" s="16" t="s">
        <v>751</v>
      </c>
      <c r="D56" s="16" t="s">
        <v>161</v>
      </c>
      <c r="E56" s="16" t="s">
        <v>752</v>
      </c>
      <c r="F56" s="16" t="s">
        <v>263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171</v>
      </c>
      <c r="L56" s="16" t="s">
        <v>2930</v>
      </c>
      <c r="M56" s="21">
        <v>16446000</v>
      </c>
      <c r="N56" s="21">
        <v>16446000</v>
      </c>
      <c r="O56" s="21">
        <v>6841095</v>
      </c>
      <c r="P56" s="23">
        <v>0</v>
      </c>
    </row>
    <row r="57" spans="2:16">
      <c r="B57" s="15"/>
      <c r="C57" s="16" t="s">
        <v>753</v>
      </c>
      <c r="D57" s="16" t="s">
        <v>161</v>
      </c>
      <c r="E57" s="16" t="s">
        <v>754</v>
      </c>
      <c r="F57" s="16" t="s">
        <v>263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171</v>
      </c>
      <c r="L57" s="16" t="s">
        <v>2930</v>
      </c>
      <c r="M57" s="21">
        <v>281040436</v>
      </c>
      <c r="N57" s="21">
        <v>281040436</v>
      </c>
      <c r="O57" s="21">
        <v>152398195</v>
      </c>
      <c r="P57" s="23">
        <f t="shared" si="0"/>
        <v>0.54226429893526074</v>
      </c>
    </row>
    <row r="58" spans="2:16">
      <c r="B58" s="15"/>
      <c r="C58" s="16" t="s">
        <v>755</v>
      </c>
      <c r="D58" s="16" t="s">
        <v>161</v>
      </c>
      <c r="E58" s="16" t="s">
        <v>756</v>
      </c>
      <c r="F58" s="16" t="s">
        <v>263</v>
      </c>
      <c r="G58" s="16">
        <v>24</v>
      </c>
      <c r="H58" s="16" t="s">
        <v>145</v>
      </c>
      <c r="I58" s="16" t="s">
        <v>164</v>
      </c>
      <c r="J58" s="16" t="s">
        <v>136</v>
      </c>
      <c r="K58" s="16" t="s">
        <v>136</v>
      </c>
      <c r="L58" s="16" t="s">
        <v>2930</v>
      </c>
      <c r="M58" s="21">
        <v>14177000</v>
      </c>
      <c r="N58" s="21">
        <v>14177000</v>
      </c>
      <c r="O58" s="21">
        <v>7853510</v>
      </c>
      <c r="P58" s="23">
        <v>0</v>
      </c>
    </row>
    <row r="59" spans="2:16">
      <c r="B59" s="15"/>
      <c r="C59" s="16" t="s">
        <v>759</v>
      </c>
      <c r="D59" s="16" t="s">
        <v>161</v>
      </c>
      <c r="E59" s="16" t="s">
        <v>760</v>
      </c>
      <c r="F59" s="16" t="s">
        <v>263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2930</v>
      </c>
      <c r="M59" s="21">
        <v>2553639000</v>
      </c>
      <c r="N59" s="21">
        <v>2553639000</v>
      </c>
      <c r="O59" s="21">
        <v>1395151240</v>
      </c>
      <c r="P59" s="23">
        <f t="shared" si="0"/>
        <v>0.54633847619025244</v>
      </c>
    </row>
    <row r="60" spans="2:16">
      <c r="B60" s="15"/>
      <c r="C60" s="16" t="s">
        <v>761</v>
      </c>
      <c r="D60" s="16" t="s">
        <v>161</v>
      </c>
      <c r="E60" s="16" t="s">
        <v>762</v>
      </c>
      <c r="F60" s="16" t="s">
        <v>263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2930</v>
      </c>
      <c r="M60" s="21">
        <v>719655370</v>
      </c>
      <c r="N60" s="21">
        <v>719655370</v>
      </c>
      <c r="O60" s="21">
        <v>719655370</v>
      </c>
      <c r="P60" s="23">
        <v>0</v>
      </c>
    </row>
    <row r="61" spans="2:16">
      <c r="B61" s="15"/>
      <c r="C61" s="16" t="s">
        <v>763</v>
      </c>
      <c r="D61" s="16" t="s">
        <v>161</v>
      </c>
      <c r="E61" s="16" t="s">
        <v>764</v>
      </c>
      <c r="F61" s="16" t="s">
        <v>263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2930</v>
      </c>
      <c r="M61" s="21">
        <v>1397000</v>
      </c>
      <c r="N61" s="21">
        <v>0</v>
      </c>
      <c r="O61" s="21">
        <v>305000</v>
      </c>
      <c r="P61" s="23">
        <v>0</v>
      </c>
    </row>
    <row r="62" spans="2:16">
      <c r="B62" s="15"/>
      <c r="C62" s="16" t="s">
        <v>765</v>
      </c>
      <c r="D62" s="16" t="s">
        <v>161</v>
      </c>
      <c r="E62" s="16" t="s">
        <v>766</v>
      </c>
      <c r="F62" s="16" t="s">
        <v>263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2930</v>
      </c>
      <c r="M62" s="21">
        <v>16446000</v>
      </c>
      <c r="N62" s="21">
        <v>16446000</v>
      </c>
      <c r="O62" s="21">
        <v>139554</v>
      </c>
      <c r="P62" s="23">
        <v>0</v>
      </c>
    </row>
    <row r="63" spans="2:16">
      <c r="B63" s="15"/>
      <c r="C63" s="16" t="s">
        <v>767</v>
      </c>
      <c r="D63" s="16" t="s">
        <v>161</v>
      </c>
      <c r="E63" s="16" t="s">
        <v>768</v>
      </c>
      <c r="F63" s="16" t="s">
        <v>263</v>
      </c>
      <c r="G63" s="16">
        <v>24</v>
      </c>
      <c r="H63" s="16" t="s">
        <v>145</v>
      </c>
      <c r="I63" s="16" t="s">
        <v>164</v>
      </c>
      <c r="J63" s="16" t="s">
        <v>136</v>
      </c>
      <c r="K63" s="16" t="s">
        <v>136</v>
      </c>
      <c r="L63" s="16" t="s">
        <v>2930</v>
      </c>
      <c r="M63" s="21">
        <v>5181000</v>
      </c>
      <c r="N63" s="21">
        <v>5181000</v>
      </c>
      <c r="O63" s="21">
        <v>0</v>
      </c>
      <c r="P63" s="23">
        <f t="shared" si="0"/>
        <v>0</v>
      </c>
    </row>
    <row r="64" spans="2:16">
      <c r="B64" s="15"/>
      <c r="C64" s="16" t="s">
        <v>769</v>
      </c>
      <c r="D64" s="16" t="s">
        <v>161</v>
      </c>
      <c r="E64" s="16" t="s">
        <v>770</v>
      </c>
      <c r="F64" s="16" t="s">
        <v>263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2930</v>
      </c>
      <c r="M64" s="21">
        <v>371208828</v>
      </c>
      <c r="N64" s="21">
        <v>371208828</v>
      </c>
      <c r="O64" s="21">
        <v>149803562</v>
      </c>
      <c r="P64" s="23">
        <v>0</v>
      </c>
    </row>
    <row r="65" spans="2:16">
      <c r="B65" s="15"/>
      <c r="C65" s="16" t="s">
        <v>771</v>
      </c>
      <c r="D65" s="16" t="s">
        <v>161</v>
      </c>
      <c r="E65" s="16" t="s">
        <v>772</v>
      </c>
      <c r="F65" s="16" t="s">
        <v>263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2930</v>
      </c>
      <c r="M65" s="21">
        <v>3023637</v>
      </c>
      <c r="N65" s="21">
        <v>0</v>
      </c>
      <c r="O65" s="21">
        <v>2723637</v>
      </c>
      <c r="P65" s="23">
        <v>0</v>
      </c>
    </row>
    <row r="66" spans="2:16">
      <c r="B66" s="15"/>
      <c r="C66" s="16" t="s">
        <v>773</v>
      </c>
      <c r="D66" s="16" t="s">
        <v>161</v>
      </c>
      <c r="E66" s="16" t="s">
        <v>2933</v>
      </c>
      <c r="F66" s="16" t="s">
        <v>263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171</v>
      </c>
      <c r="L66" s="16" t="s">
        <v>2930</v>
      </c>
      <c r="M66" s="21">
        <v>284559</v>
      </c>
      <c r="N66" s="21">
        <v>284559</v>
      </c>
      <c r="O66" s="21">
        <v>284559</v>
      </c>
      <c r="P66" s="23">
        <v>0</v>
      </c>
    </row>
    <row r="67" spans="2:16">
      <c r="B67" s="15"/>
      <c r="C67" s="16" t="s">
        <v>775</v>
      </c>
      <c r="D67" s="16" t="s">
        <v>161</v>
      </c>
      <c r="E67" s="16" t="s">
        <v>776</v>
      </c>
      <c r="F67" s="16" t="s">
        <v>263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171</v>
      </c>
      <c r="L67" s="16" t="s">
        <v>2930</v>
      </c>
      <c r="M67" s="21">
        <v>4824588</v>
      </c>
      <c r="N67" s="21">
        <v>4824588</v>
      </c>
      <c r="O67" s="21">
        <v>4824588</v>
      </c>
      <c r="P67" s="23">
        <v>0</v>
      </c>
    </row>
    <row r="68" spans="2:16">
      <c r="B68" s="15"/>
      <c r="C68" s="16" t="s">
        <v>777</v>
      </c>
      <c r="D68" s="16" t="s">
        <v>161</v>
      </c>
      <c r="E68" s="16" t="s">
        <v>778</v>
      </c>
      <c r="F68" s="16" t="s">
        <v>263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2930</v>
      </c>
      <c r="M68" s="21">
        <v>11227925000</v>
      </c>
      <c r="N68" s="21">
        <v>11227925000</v>
      </c>
      <c r="O68" s="21">
        <v>6044906614</v>
      </c>
      <c r="P68" s="23">
        <f t="shared" ref="P68:P85" si="1">+O68/N68</f>
        <v>0.53838145641336221</v>
      </c>
    </row>
    <row r="69" spans="2:16">
      <c r="B69" s="15"/>
      <c r="C69" s="16" t="s">
        <v>779</v>
      </c>
      <c r="D69" s="16" t="s">
        <v>161</v>
      </c>
      <c r="E69" s="16" t="s">
        <v>780</v>
      </c>
      <c r="F69" s="16" t="s">
        <v>263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2930</v>
      </c>
      <c r="M69" s="21">
        <v>0</v>
      </c>
      <c r="N69" s="21">
        <v>0</v>
      </c>
      <c r="O69" s="21">
        <v>0</v>
      </c>
      <c r="P69" s="23">
        <v>0</v>
      </c>
    </row>
    <row r="70" spans="2:16">
      <c r="B70" s="15"/>
      <c r="C70" s="16" t="s">
        <v>781</v>
      </c>
      <c r="D70" s="16" t="s">
        <v>161</v>
      </c>
      <c r="E70" s="16" t="s">
        <v>782</v>
      </c>
      <c r="F70" s="16" t="s">
        <v>263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2930</v>
      </c>
      <c r="M70" s="21">
        <v>9880000</v>
      </c>
      <c r="N70" s="21">
        <v>9880000</v>
      </c>
      <c r="O70" s="21">
        <v>4439092</v>
      </c>
      <c r="P70" s="23">
        <f t="shared" si="1"/>
        <v>0.44930080971659919</v>
      </c>
    </row>
    <row r="71" spans="2:16">
      <c r="B71" s="15"/>
      <c r="C71" s="16" t="s">
        <v>783</v>
      </c>
      <c r="D71" s="16" t="s">
        <v>161</v>
      </c>
      <c r="E71" s="16" t="s">
        <v>784</v>
      </c>
      <c r="F71" s="16" t="s">
        <v>263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2930</v>
      </c>
      <c r="M71" s="21">
        <v>0</v>
      </c>
      <c r="N71" s="21">
        <v>0</v>
      </c>
      <c r="O71" s="21">
        <v>0</v>
      </c>
      <c r="P71" s="23">
        <v>0</v>
      </c>
    </row>
    <row r="72" spans="2:16">
      <c r="B72" s="15"/>
      <c r="C72" s="16" t="s">
        <v>785</v>
      </c>
      <c r="D72" s="16" t="s">
        <v>161</v>
      </c>
      <c r="E72" s="16" t="s">
        <v>2934</v>
      </c>
      <c r="F72" s="16" t="s">
        <v>263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2930</v>
      </c>
      <c r="M72" s="21">
        <v>49484000</v>
      </c>
      <c r="N72" s="21">
        <v>49484000</v>
      </c>
      <c r="O72" s="21">
        <v>25799600</v>
      </c>
      <c r="P72" s="23">
        <v>0</v>
      </c>
    </row>
    <row r="73" spans="2:16">
      <c r="B73" s="15"/>
      <c r="C73" s="16" t="s">
        <v>787</v>
      </c>
      <c r="D73" s="16" t="s">
        <v>161</v>
      </c>
      <c r="E73" s="16" t="s">
        <v>788</v>
      </c>
      <c r="F73" s="16" t="s">
        <v>263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2930</v>
      </c>
      <c r="M73" s="21">
        <v>0</v>
      </c>
      <c r="N73" s="21">
        <v>0</v>
      </c>
      <c r="O73" s="21">
        <v>0</v>
      </c>
      <c r="P73" s="23">
        <v>0</v>
      </c>
    </row>
    <row r="74" spans="2:16">
      <c r="B74" s="15"/>
      <c r="C74" s="16" t="s">
        <v>789</v>
      </c>
      <c r="D74" s="16" t="s">
        <v>161</v>
      </c>
      <c r="E74" s="16" t="s">
        <v>790</v>
      </c>
      <c r="F74" s="16" t="s">
        <v>263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2930</v>
      </c>
      <c r="M74" s="21">
        <v>1481000</v>
      </c>
      <c r="N74" s="21">
        <v>1481000</v>
      </c>
      <c r="O74" s="21">
        <v>0</v>
      </c>
      <c r="P74" s="23">
        <f t="shared" si="1"/>
        <v>0</v>
      </c>
    </row>
    <row r="75" spans="2:16">
      <c r="B75" s="15"/>
      <c r="C75" s="16" t="s">
        <v>791</v>
      </c>
      <c r="D75" s="16" t="s">
        <v>161</v>
      </c>
      <c r="E75" s="16" t="s">
        <v>792</v>
      </c>
      <c r="F75" s="16" t="s">
        <v>263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2930</v>
      </c>
      <c r="M75" s="21">
        <v>0</v>
      </c>
      <c r="N75" s="21">
        <v>0</v>
      </c>
      <c r="O75" s="21">
        <v>0</v>
      </c>
      <c r="P75" s="23">
        <v>0</v>
      </c>
    </row>
    <row r="76" spans="2:16">
      <c r="B76" s="15"/>
      <c r="C76" s="16" t="s">
        <v>793</v>
      </c>
      <c r="D76" s="16" t="s">
        <v>161</v>
      </c>
      <c r="E76" s="16" t="s">
        <v>794</v>
      </c>
      <c r="F76" s="16" t="s">
        <v>263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2930</v>
      </c>
      <c r="M76" s="21">
        <v>10500000</v>
      </c>
      <c r="N76" s="21">
        <v>10500000</v>
      </c>
      <c r="O76" s="21">
        <v>284606</v>
      </c>
      <c r="P76" s="23">
        <f t="shared" si="1"/>
        <v>2.7105333333333332E-2</v>
      </c>
    </row>
    <row r="77" spans="2:16">
      <c r="B77" s="15"/>
      <c r="C77" s="16" t="s">
        <v>409</v>
      </c>
      <c r="D77" s="16" t="s">
        <v>161</v>
      </c>
      <c r="E77" s="16" t="s">
        <v>795</v>
      </c>
      <c r="F77" s="16" t="s">
        <v>263</v>
      </c>
      <c r="G77" s="16">
        <v>24</v>
      </c>
      <c r="H77" s="16" t="s">
        <v>145</v>
      </c>
      <c r="I77" s="16" t="s">
        <v>164</v>
      </c>
      <c r="J77" s="16" t="s">
        <v>136</v>
      </c>
      <c r="K77" s="16" t="s">
        <v>136</v>
      </c>
      <c r="L77" s="16" t="s">
        <v>2930</v>
      </c>
      <c r="M77" s="21">
        <v>49343766</v>
      </c>
      <c r="N77" s="21">
        <v>49343766</v>
      </c>
      <c r="O77" s="21">
        <v>49343766</v>
      </c>
      <c r="P77" s="23">
        <f t="shared" si="1"/>
        <v>1</v>
      </c>
    </row>
    <row r="78" spans="2:16">
      <c r="B78" s="15"/>
      <c r="C78" s="16" t="s">
        <v>796</v>
      </c>
      <c r="D78" s="16" t="s">
        <v>161</v>
      </c>
      <c r="E78" s="16" t="s">
        <v>797</v>
      </c>
      <c r="F78" s="16" t="s">
        <v>263</v>
      </c>
      <c r="G78" s="16">
        <v>24</v>
      </c>
      <c r="H78" s="16" t="s">
        <v>145</v>
      </c>
      <c r="I78" s="16" t="s">
        <v>164</v>
      </c>
      <c r="J78" s="16" t="s">
        <v>136</v>
      </c>
      <c r="K78" s="16" t="s">
        <v>136</v>
      </c>
      <c r="L78" s="16" t="s">
        <v>2930</v>
      </c>
      <c r="M78" s="21">
        <v>76710038</v>
      </c>
      <c r="N78" s="21">
        <v>76710038</v>
      </c>
      <c r="O78" s="21">
        <v>76710038</v>
      </c>
      <c r="P78" s="23">
        <f t="shared" si="1"/>
        <v>1</v>
      </c>
    </row>
    <row r="79" spans="2:16">
      <c r="B79" s="15"/>
      <c r="C79" s="16" t="s">
        <v>417</v>
      </c>
      <c r="D79" s="16" t="s">
        <v>161</v>
      </c>
      <c r="E79" s="16" t="s">
        <v>798</v>
      </c>
      <c r="F79" s="16" t="s">
        <v>263</v>
      </c>
      <c r="G79" s="16">
        <v>24</v>
      </c>
      <c r="H79" s="16" t="s">
        <v>145</v>
      </c>
      <c r="I79" s="16" t="s">
        <v>164</v>
      </c>
      <c r="J79" s="16" t="s">
        <v>136</v>
      </c>
      <c r="K79" s="16" t="s">
        <v>136</v>
      </c>
      <c r="L79" s="16" t="s">
        <v>2930</v>
      </c>
      <c r="M79" s="21">
        <v>70698459</v>
      </c>
      <c r="N79" s="21">
        <v>70698459</v>
      </c>
      <c r="O79" s="21">
        <v>70698459</v>
      </c>
      <c r="P79" s="23">
        <f t="shared" si="1"/>
        <v>1</v>
      </c>
    </row>
    <row r="80" spans="2:16">
      <c r="B80" s="15"/>
      <c r="C80" s="16" t="s">
        <v>421</v>
      </c>
      <c r="D80" s="16" t="s">
        <v>161</v>
      </c>
      <c r="E80" s="16" t="s">
        <v>799</v>
      </c>
      <c r="F80" s="16" t="s">
        <v>263</v>
      </c>
      <c r="G80" s="16">
        <v>24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2930</v>
      </c>
      <c r="M80" s="21">
        <v>2371906271</v>
      </c>
      <c r="N80" s="21">
        <v>2371906271</v>
      </c>
      <c r="O80" s="21">
        <v>1270275389</v>
      </c>
      <c r="P80" s="23">
        <f t="shared" si="1"/>
        <v>0.53555041551639793</v>
      </c>
    </row>
    <row r="81" spans="2:16">
      <c r="B81" s="15"/>
      <c r="C81" s="16" t="s">
        <v>423</v>
      </c>
      <c r="D81" s="16" t="s">
        <v>161</v>
      </c>
      <c r="E81" s="16" t="s">
        <v>800</v>
      </c>
      <c r="F81" s="16" t="s">
        <v>263</v>
      </c>
      <c r="G81" s="16">
        <v>24</v>
      </c>
      <c r="H81" s="16" t="s">
        <v>145</v>
      </c>
      <c r="I81" s="16" t="s">
        <v>164</v>
      </c>
      <c r="J81" s="16" t="s">
        <v>136</v>
      </c>
      <c r="K81" s="16" t="s">
        <v>136</v>
      </c>
      <c r="L81" s="16" t="s">
        <v>2930</v>
      </c>
      <c r="M81" s="21">
        <v>2662856112</v>
      </c>
      <c r="N81" s="21">
        <v>2662856112</v>
      </c>
      <c r="O81" s="21">
        <v>1361932041</v>
      </c>
      <c r="P81" s="23">
        <v>0</v>
      </c>
    </row>
    <row r="82" spans="2:16">
      <c r="B82" s="15"/>
      <c r="C82" s="16" t="s">
        <v>801</v>
      </c>
      <c r="D82" s="16" t="s">
        <v>161</v>
      </c>
      <c r="E82" s="16" t="s">
        <v>802</v>
      </c>
      <c r="F82" s="16" t="s">
        <v>263</v>
      </c>
      <c r="G82" s="16">
        <v>24</v>
      </c>
      <c r="H82" s="16" t="s">
        <v>145</v>
      </c>
      <c r="I82" s="16" t="s">
        <v>164</v>
      </c>
      <c r="J82" s="16" t="s">
        <v>136</v>
      </c>
      <c r="K82" s="16" t="s">
        <v>136</v>
      </c>
      <c r="L82" s="16" t="s">
        <v>2930</v>
      </c>
      <c r="M82" s="21">
        <v>20365603</v>
      </c>
      <c r="N82" s="21">
        <v>20365603</v>
      </c>
      <c r="O82" s="21">
        <v>0</v>
      </c>
      <c r="P82" s="23">
        <f t="shared" si="1"/>
        <v>0</v>
      </c>
    </row>
    <row r="83" spans="2:16">
      <c r="B83" s="15"/>
      <c r="C83" s="16" t="s">
        <v>803</v>
      </c>
      <c r="D83" s="16" t="s">
        <v>161</v>
      </c>
      <c r="E83" s="16" t="s">
        <v>745</v>
      </c>
      <c r="F83" s="16" t="s">
        <v>263</v>
      </c>
      <c r="G83" s="16">
        <v>24</v>
      </c>
      <c r="H83" s="16" t="s">
        <v>145</v>
      </c>
      <c r="I83" s="16" t="s">
        <v>164</v>
      </c>
      <c r="J83" s="16" t="s">
        <v>136</v>
      </c>
      <c r="K83" s="16" t="s">
        <v>136</v>
      </c>
      <c r="L83" s="16" t="s">
        <v>2930</v>
      </c>
      <c r="M83" s="21">
        <v>4995000</v>
      </c>
      <c r="N83" s="21">
        <v>4995000</v>
      </c>
      <c r="O83" s="21">
        <v>1345555</v>
      </c>
      <c r="P83" s="23">
        <f t="shared" si="1"/>
        <v>0.26938038038038037</v>
      </c>
    </row>
    <row r="84" spans="2:16">
      <c r="B84" s="15"/>
      <c r="C84" s="16" t="s">
        <v>804</v>
      </c>
      <c r="D84" s="16" t="s">
        <v>161</v>
      </c>
      <c r="E84" s="16" t="s">
        <v>805</v>
      </c>
      <c r="F84" s="16" t="s">
        <v>263</v>
      </c>
      <c r="G84" s="16">
        <v>24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2930</v>
      </c>
      <c r="M84" s="21">
        <v>161905000</v>
      </c>
      <c r="N84" s="21">
        <v>161905000</v>
      </c>
      <c r="O84" s="21">
        <v>86874235</v>
      </c>
      <c r="P84" s="23">
        <v>0</v>
      </c>
    </row>
    <row r="85" spans="2:16">
      <c r="B85" s="15"/>
      <c r="C85" s="16" t="s">
        <v>806</v>
      </c>
      <c r="D85" s="16" t="s">
        <v>161</v>
      </c>
      <c r="E85" s="16" t="s">
        <v>807</v>
      </c>
      <c r="F85" s="16" t="s">
        <v>263</v>
      </c>
      <c r="G85" s="16">
        <v>24</v>
      </c>
      <c r="H85" s="16" t="s">
        <v>145</v>
      </c>
      <c r="I85" s="16" t="s">
        <v>164</v>
      </c>
      <c r="J85" s="16" t="s">
        <v>136</v>
      </c>
      <c r="K85" s="16" t="s">
        <v>136</v>
      </c>
      <c r="L85" s="16" t="s">
        <v>2930</v>
      </c>
      <c r="M85" s="21">
        <v>56325000</v>
      </c>
      <c r="N85" s="21">
        <v>56325000</v>
      </c>
      <c r="O85" s="21">
        <v>0</v>
      </c>
      <c r="P85" s="23">
        <f t="shared" si="1"/>
        <v>0</v>
      </c>
    </row>
    <row r="86" spans="2:16">
      <c r="B86" s="15"/>
      <c r="C86" s="16" t="s">
        <v>808</v>
      </c>
      <c r="D86" s="16" t="s">
        <v>161</v>
      </c>
      <c r="E86" s="16" t="s">
        <v>2935</v>
      </c>
      <c r="F86" s="16" t="s">
        <v>263</v>
      </c>
      <c r="G86" s="16">
        <v>24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2930</v>
      </c>
      <c r="M86" s="21">
        <v>0</v>
      </c>
      <c r="N86" s="21">
        <v>0</v>
      </c>
      <c r="O86" s="21">
        <v>0</v>
      </c>
      <c r="P86" s="23">
        <v>0</v>
      </c>
    </row>
    <row r="87" spans="2:16">
      <c r="B87" s="15"/>
      <c r="C87" s="16" t="s">
        <v>2936</v>
      </c>
      <c r="D87" s="16" t="s">
        <v>130</v>
      </c>
      <c r="E87" s="16" t="s">
        <v>2937</v>
      </c>
      <c r="F87" s="16" t="s">
        <v>133</v>
      </c>
      <c r="G87" s="16">
        <v>31</v>
      </c>
      <c r="H87" s="16" t="s">
        <v>145</v>
      </c>
      <c r="I87" s="16" t="s">
        <v>135</v>
      </c>
      <c r="J87" s="16" t="s">
        <v>136</v>
      </c>
      <c r="K87" s="16" t="s">
        <v>220</v>
      </c>
      <c r="L87" s="16" t="s">
        <v>2930</v>
      </c>
      <c r="M87" s="21">
        <v>2000000000</v>
      </c>
      <c r="N87" s="21">
        <v>500000000</v>
      </c>
      <c r="O87" s="21">
        <v>0</v>
      </c>
      <c r="P87" s="23">
        <f t="shared" ref="P87:P89" si="2">+O87/N87</f>
        <v>0</v>
      </c>
    </row>
    <row r="88" spans="2:16">
      <c r="B88" s="15"/>
      <c r="C88" s="16" t="s">
        <v>810</v>
      </c>
      <c r="D88" s="16" t="s">
        <v>161</v>
      </c>
      <c r="E88" s="16" t="s">
        <v>811</v>
      </c>
      <c r="F88" s="16" t="s">
        <v>163</v>
      </c>
      <c r="G88" s="16">
        <v>33</v>
      </c>
      <c r="H88" s="16" t="s">
        <v>145</v>
      </c>
      <c r="I88" s="16" t="s">
        <v>164</v>
      </c>
      <c r="J88" s="16" t="s">
        <v>136</v>
      </c>
      <c r="K88" s="16" t="s">
        <v>136</v>
      </c>
      <c r="L88" s="16" t="s">
        <v>2930</v>
      </c>
      <c r="M88" s="21">
        <v>2172386101</v>
      </c>
      <c r="N88" s="21">
        <v>2172386101</v>
      </c>
      <c r="O88" s="21">
        <v>2172386101</v>
      </c>
      <c r="P88" s="23">
        <f t="shared" si="2"/>
        <v>1</v>
      </c>
    </row>
    <row r="89" spans="2:16">
      <c r="B89" s="15"/>
      <c r="C89" s="16" t="s">
        <v>2938</v>
      </c>
      <c r="D89" s="16" t="s">
        <v>130</v>
      </c>
      <c r="E89" s="16" t="s">
        <v>2939</v>
      </c>
      <c r="F89" s="16" t="s">
        <v>133</v>
      </c>
      <c r="G89" s="16">
        <v>31</v>
      </c>
      <c r="H89" s="16" t="s">
        <v>145</v>
      </c>
      <c r="I89" s="16" t="s">
        <v>215</v>
      </c>
      <c r="J89" s="16" t="s">
        <v>821</v>
      </c>
      <c r="K89" s="16" t="s">
        <v>136</v>
      </c>
      <c r="L89" s="16" t="s">
        <v>2930</v>
      </c>
      <c r="M89" s="21">
        <v>5000000000</v>
      </c>
      <c r="N89" s="21">
        <v>2000000000</v>
      </c>
      <c r="O89" s="21">
        <v>0</v>
      </c>
      <c r="P89" s="23">
        <f t="shared" si="2"/>
        <v>0</v>
      </c>
    </row>
  </sheetData>
  <sortState ref="S3:X6">
    <sortCondition descending="1" ref="V3:V6"/>
  </sortState>
  <mergeCells count="1">
    <mergeCell ref="AB1:A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377BB-4E42-4839-8C77-6DDAA75CBA94}">
  <sheetPr codeName="Hoja12"/>
  <dimension ref="B1:AG93"/>
  <sheetViews>
    <sheetView zoomScale="80" zoomScaleNormal="80" workbookViewId="0">
      <selection activeCell="AB14" sqref="AB14"/>
    </sheetView>
  </sheetViews>
  <sheetFormatPr baseColWidth="10" defaultRowHeight="15"/>
  <cols>
    <col min="1" max="1" width="11.42578125" style="34"/>
    <col min="2" max="2" width="3.5703125" style="34" bestFit="1" customWidth="1"/>
    <col min="3" max="3" width="10.85546875" style="34" bestFit="1" customWidth="1"/>
    <col min="4" max="4" width="11.42578125" style="34"/>
    <col min="5" max="5" width="70.28515625" style="34" bestFit="1" customWidth="1"/>
    <col min="6" max="6" width="32.7109375" style="34" bestFit="1" customWidth="1"/>
    <col min="7" max="7" width="25.42578125" style="34" hidden="1" customWidth="1"/>
    <col min="8" max="11" width="11.42578125" style="34"/>
    <col min="12" max="12" width="30.7109375" style="34" bestFit="1" customWidth="1"/>
    <col min="13" max="15" width="12.28515625" style="34" bestFit="1" customWidth="1"/>
    <col min="16" max="16" width="11.42578125" style="134"/>
    <col min="17" max="18" width="11.42578125" style="34"/>
    <col min="19" max="19" width="42.5703125" style="34" bestFit="1" customWidth="1"/>
    <col min="20" max="20" width="11.42578125" style="34"/>
    <col min="21" max="22" width="13" style="34" bestFit="1" customWidth="1"/>
    <col min="23" max="23" width="17.42578125" style="34" bestFit="1" customWidth="1"/>
    <col min="24" max="24" width="10.85546875" style="34" bestFit="1" customWidth="1"/>
    <col min="25" max="28" width="11.42578125" style="34"/>
    <col min="29" max="29" width="32.7109375" style="34" bestFit="1" customWidth="1"/>
    <col min="30" max="30" width="10.85546875" style="34" bestFit="1" customWidth="1"/>
    <col min="31" max="32" width="13.140625" style="34" bestFit="1" customWidth="1"/>
    <col min="33" max="16384" width="11.42578125" style="34"/>
  </cols>
  <sheetData>
    <row r="1" spans="2:33" ht="26.25" customHeight="1" thickBot="1">
      <c r="S1" s="9" t="s">
        <v>2809</v>
      </c>
      <c r="AB1" s="160" t="s">
        <v>84</v>
      </c>
      <c r="AC1" s="161"/>
    </row>
    <row r="2" spans="2:33" ht="38.25" customHeight="1" thickBot="1">
      <c r="B2" s="150" t="s">
        <v>85</v>
      </c>
      <c r="C2" s="151" t="s">
        <v>86</v>
      </c>
      <c r="D2" s="151" t="s">
        <v>87</v>
      </c>
      <c r="E2" s="151" t="s">
        <v>88</v>
      </c>
      <c r="F2" s="151" t="s">
        <v>90</v>
      </c>
      <c r="G2" s="151" t="s">
        <v>90</v>
      </c>
      <c r="H2" s="151" t="s">
        <v>91</v>
      </c>
      <c r="I2" s="151" t="s">
        <v>92</v>
      </c>
      <c r="J2" s="151" t="s">
        <v>93</v>
      </c>
      <c r="K2" s="151" t="s">
        <v>94</v>
      </c>
      <c r="L2" s="151" t="s">
        <v>97</v>
      </c>
      <c r="M2" s="151" t="s">
        <v>104</v>
      </c>
      <c r="N2" s="151" t="s">
        <v>1</v>
      </c>
      <c r="O2" s="151" t="s">
        <v>2810</v>
      </c>
      <c r="P2" s="15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144">
        <v>1</v>
      </c>
      <c r="C3" s="145" t="s">
        <v>2940</v>
      </c>
      <c r="D3" s="146" t="s">
        <v>161</v>
      </c>
      <c r="E3" s="146" t="s">
        <v>2941</v>
      </c>
      <c r="F3" s="146" t="s">
        <v>1847</v>
      </c>
      <c r="G3" s="146">
        <v>22</v>
      </c>
      <c r="H3" s="146" t="s">
        <v>145</v>
      </c>
      <c r="I3" s="146" t="s">
        <v>135</v>
      </c>
      <c r="J3" s="146" t="s">
        <v>136</v>
      </c>
      <c r="K3" s="146" t="s">
        <v>2942</v>
      </c>
      <c r="L3" s="146" t="s">
        <v>2943</v>
      </c>
      <c r="M3" s="147">
        <v>5250000</v>
      </c>
      <c r="N3" s="148">
        <v>5250000</v>
      </c>
      <c r="O3" s="148">
        <v>480000</v>
      </c>
      <c r="P3" s="149">
        <f>+O3/N3</f>
        <v>9.1428571428571428E-2</v>
      </c>
      <c r="S3" s="153" t="s">
        <v>36</v>
      </c>
      <c r="T3" s="33">
        <f>+COUNTIF($L$2:$L$115,S3)</f>
        <v>80</v>
      </c>
      <c r="U3" s="21">
        <f>+SUMIF($L$3:$L$115,S3,$M$3:$M$115)</f>
        <v>9826427091</v>
      </c>
      <c r="V3" s="21">
        <f>+SUMIF($L$3:$L$115,S3,$N$3:$N$115)</f>
        <v>9826427091</v>
      </c>
      <c r="W3" s="21">
        <f>+SUMIF($L$3:$L$115,S3,$O$3:$O$115)</f>
        <v>3772780001</v>
      </c>
      <c r="X3" s="23">
        <f>+W3/V3</f>
        <v>0.38394219649331951</v>
      </c>
      <c r="AB3" s="22">
        <v>22</v>
      </c>
      <c r="AC3" s="146" t="s">
        <v>1847</v>
      </c>
      <c r="AD3" s="19">
        <f>+COUNTIF($G$2:$G$115,AB3)</f>
        <v>2</v>
      </c>
      <c r="AE3" s="21">
        <f>+SUMIF($G$3:$G$300,AB3,$M$3:$M$300)</f>
        <v>13050000</v>
      </c>
      <c r="AF3" s="21">
        <f>+SUMIF($G$3:$G$300,AB3,$N$3:$N$300)</f>
        <v>13050000</v>
      </c>
      <c r="AG3" s="23">
        <f>+AF3/$AF$5</f>
        <v>1.0414456781783431E-3</v>
      </c>
    </row>
    <row r="4" spans="2:33" ht="22.5">
      <c r="B4" s="15">
        <v>2</v>
      </c>
      <c r="C4" s="17" t="s">
        <v>2940</v>
      </c>
      <c r="D4" s="16" t="s">
        <v>161</v>
      </c>
      <c r="E4" s="16" t="s">
        <v>2944</v>
      </c>
      <c r="F4" s="16" t="s">
        <v>1847</v>
      </c>
      <c r="G4" s="16">
        <v>22</v>
      </c>
      <c r="H4" s="16" t="s">
        <v>145</v>
      </c>
      <c r="I4" s="16" t="s">
        <v>135</v>
      </c>
      <c r="J4" s="16" t="s">
        <v>136</v>
      </c>
      <c r="K4" s="16" t="s">
        <v>2696</v>
      </c>
      <c r="L4" s="16" t="s">
        <v>2943</v>
      </c>
      <c r="M4" s="140">
        <v>7800000</v>
      </c>
      <c r="N4" s="21">
        <v>7800000</v>
      </c>
      <c r="O4" s="21"/>
      <c r="P4" s="23">
        <f t="shared" ref="P4:P63" si="0">+O4/N4</f>
        <v>0</v>
      </c>
      <c r="S4" s="22" t="s">
        <v>2982</v>
      </c>
      <c r="T4" s="33">
        <f>+COUNTIF($L$2:$L$115,S4)</f>
        <v>2</v>
      </c>
      <c r="U4" s="21">
        <f>+SUMIF($L$3:$L$115,S4,$M$3:$M$115)</f>
        <v>2568283725</v>
      </c>
      <c r="V4" s="21">
        <f>+SUMIF($L$3:$L$115,S4,$N$3:$N$115)</f>
        <v>2568283725</v>
      </c>
      <c r="W4" s="21">
        <f>+SUMIF($L$3:$L$115,S4,$O$3:$O$115)</f>
        <v>1005146677</v>
      </c>
      <c r="X4" s="23">
        <f>+W4/V4</f>
        <v>0.39136901706605642</v>
      </c>
      <c r="AB4" s="22">
        <v>24</v>
      </c>
      <c r="AC4" s="24" t="s">
        <v>141</v>
      </c>
      <c r="AD4" s="19">
        <f>+COUNTIF($G$2:$G$115,AB4)</f>
        <v>89</v>
      </c>
      <c r="AE4" s="21">
        <f>+SUMIF($G$3:$G$300,AB4,$M$3:$M$300)</f>
        <v>12517608366</v>
      </c>
      <c r="AF4" s="21">
        <f>+SUMIF($G$3:$G$300,AB4,$N$3:$N$300)</f>
        <v>12517608366</v>
      </c>
      <c r="AG4" s="23">
        <f>+AF4/$AF$5</f>
        <v>0.99895855432182168</v>
      </c>
    </row>
    <row r="5" spans="2:33" ht="15.75" thickBot="1">
      <c r="B5" s="15">
        <v>3</v>
      </c>
      <c r="C5" s="17" t="s">
        <v>395</v>
      </c>
      <c r="D5" s="16" t="s">
        <v>161</v>
      </c>
      <c r="E5" s="16" t="s">
        <v>2945</v>
      </c>
      <c r="F5" s="16" t="s">
        <v>263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2946</v>
      </c>
      <c r="L5" s="16" t="s">
        <v>2943</v>
      </c>
      <c r="M5" s="140">
        <v>0</v>
      </c>
      <c r="N5" s="21">
        <v>0</v>
      </c>
      <c r="O5" s="21">
        <v>61354</v>
      </c>
      <c r="P5" s="23">
        <v>0</v>
      </c>
      <c r="S5" s="22" t="s">
        <v>2943</v>
      </c>
      <c r="T5" s="33">
        <f>+COUNTIF($L$2:$L$115,S5)</f>
        <v>9</v>
      </c>
      <c r="U5" s="21">
        <f>+SUMIF($L$3:$L$115,S5,$M$3:$M$115)</f>
        <v>135947550</v>
      </c>
      <c r="V5" s="21">
        <f>+SUMIF($L$3:$L$115,S5,$N$3:$N$115)</f>
        <v>135947550</v>
      </c>
      <c r="W5" s="21">
        <f>+SUMIF($L$3:$L$115,S5,$O$3:$O$115)</f>
        <v>69949710</v>
      </c>
      <c r="X5" s="23">
        <f>+W5/V5</f>
        <v>0.5145345392395817</v>
      </c>
      <c r="AB5" s="26" t="s">
        <v>167</v>
      </c>
      <c r="AC5" s="27"/>
      <c r="AD5" s="28">
        <f>+SUM(AD3:AD4)</f>
        <v>91</v>
      </c>
      <c r="AE5" s="29">
        <f>+SUM(AE3:AE4)</f>
        <v>12530658366</v>
      </c>
      <c r="AF5" s="29">
        <f>+SUM(AF3:AF4)</f>
        <v>12530658366</v>
      </c>
      <c r="AG5" s="30">
        <f>+SUM(AG4:AG4)</f>
        <v>0.99895855432182168</v>
      </c>
    </row>
    <row r="6" spans="2:33" ht="15.75" thickBot="1">
      <c r="B6" s="15">
        <v>4</v>
      </c>
      <c r="C6" s="17" t="s">
        <v>395</v>
      </c>
      <c r="D6" s="16" t="s">
        <v>161</v>
      </c>
      <c r="E6" s="16" t="s">
        <v>2947</v>
      </c>
      <c r="F6" s="16" t="s">
        <v>263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2948</v>
      </c>
      <c r="L6" s="16" t="s">
        <v>2943</v>
      </c>
      <c r="M6" s="140">
        <v>11171354</v>
      </c>
      <c r="N6" s="21">
        <v>11171354</v>
      </c>
      <c r="O6" s="21">
        <v>61354</v>
      </c>
      <c r="P6" s="23">
        <f t="shared" si="0"/>
        <v>5.4920826965110942E-3</v>
      </c>
      <c r="S6" s="26" t="s">
        <v>167</v>
      </c>
      <c r="T6" s="28">
        <f>+SUM(T3:T5)</f>
        <v>91</v>
      </c>
      <c r="U6" s="29">
        <f>+SUM(U3:U5)</f>
        <v>12530658366</v>
      </c>
      <c r="V6" s="29">
        <f>+SUM(V3:V5)</f>
        <v>12530658366</v>
      </c>
      <c r="W6" s="29">
        <f>+SUM(W3:W5)</f>
        <v>4847876388</v>
      </c>
      <c r="X6" s="30">
        <f>+W6/V6</f>
        <v>0.38688121935827102</v>
      </c>
    </row>
    <row r="7" spans="2:33">
      <c r="B7" s="15">
        <v>5</v>
      </c>
      <c r="C7" s="17" t="s">
        <v>397</v>
      </c>
      <c r="D7" s="16" t="s">
        <v>161</v>
      </c>
      <c r="E7" s="16" t="s">
        <v>2949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2950</v>
      </c>
      <c r="L7" s="16" t="s">
        <v>2943</v>
      </c>
      <c r="M7" s="140">
        <v>10153696</v>
      </c>
      <c r="N7" s="21">
        <v>10153696</v>
      </c>
      <c r="O7" s="21">
        <v>0</v>
      </c>
      <c r="P7" s="23">
        <f t="shared" si="0"/>
        <v>0</v>
      </c>
    </row>
    <row r="8" spans="2:33">
      <c r="B8" s="15">
        <v>6</v>
      </c>
      <c r="C8" s="17" t="s">
        <v>2951</v>
      </c>
      <c r="D8" s="16" t="s">
        <v>161</v>
      </c>
      <c r="E8" s="16" t="s">
        <v>2952</v>
      </c>
      <c r="F8" s="16" t="s">
        <v>263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250</v>
      </c>
      <c r="L8" s="16" t="s">
        <v>2943</v>
      </c>
      <c r="M8" s="140">
        <v>13200000</v>
      </c>
      <c r="N8" s="21">
        <v>13200000</v>
      </c>
      <c r="O8" s="21">
        <v>599364</v>
      </c>
      <c r="P8" s="23">
        <f t="shared" si="0"/>
        <v>4.5406363636363634E-2</v>
      </c>
    </row>
    <row r="9" spans="2:33">
      <c r="B9" s="15">
        <v>7</v>
      </c>
      <c r="C9" s="17" t="s">
        <v>2953</v>
      </c>
      <c r="D9" s="16" t="s">
        <v>161</v>
      </c>
      <c r="E9" s="16" t="s">
        <v>2954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2955</v>
      </c>
      <c r="L9" s="16" t="s">
        <v>2943</v>
      </c>
      <c r="M9" s="140">
        <v>12500000</v>
      </c>
      <c r="N9" s="21">
        <v>12500000</v>
      </c>
      <c r="O9" s="21">
        <v>0</v>
      </c>
      <c r="P9" s="23">
        <f t="shared" si="0"/>
        <v>0</v>
      </c>
    </row>
    <row r="10" spans="2:33">
      <c r="B10" s="15">
        <v>8</v>
      </c>
      <c r="C10" s="17" t="s">
        <v>2956</v>
      </c>
      <c r="D10" s="16" t="s">
        <v>161</v>
      </c>
      <c r="E10" s="16" t="s">
        <v>2957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250</v>
      </c>
      <c r="L10" s="16" t="s">
        <v>2943</v>
      </c>
      <c r="M10" s="140">
        <v>66472500</v>
      </c>
      <c r="N10" s="21">
        <v>66472500</v>
      </c>
      <c r="O10" s="21">
        <v>65711758</v>
      </c>
      <c r="P10" s="23">
        <f t="shared" si="0"/>
        <v>0.98855553800443796</v>
      </c>
    </row>
    <row r="11" spans="2:33">
      <c r="B11" s="15">
        <v>9</v>
      </c>
      <c r="C11" s="17" t="s">
        <v>2958</v>
      </c>
      <c r="D11" s="16" t="s">
        <v>161</v>
      </c>
      <c r="E11" s="16" t="s">
        <v>2959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250</v>
      </c>
      <c r="L11" s="16" t="s">
        <v>2943</v>
      </c>
      <c r="M11" s="140">
        <v>9400000</v>
      </c>
      <c r="N11" s="21">
        <v>9400000</v>
      </c>
      <c r="O11" s="21">
        <v>3035880</v>
      </c>
      <c r="P11" s="23">
        <f t="shared" si="0"/>
        <v>0.3229659574468085</v>
      </c>
    </row>
    <row r="12" spans="2:33">
      <c r="B12" s="15">
        <v>10</v>
      </c>
      <c r="C12" s="154">
        <v>24</v>
      </c>
      <c r="D12" s="16" t="s">
        <v>161</v>
      </c>
      <c r="E12" s="16" t="s">
        <v>2960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36</v>
      </c>
      <c r="M12" s="140">
        <v>38460128</v>
      </c>
      <c r="N12" s="21">
        <v>38460128</v>
      </c>
      <c r="O12" s="21">
        <v>16068957</v>
      </c>
      <c r="P12" s="23">
        <f t="shared" si="0"/>
        <v>0.41780820386245204</v>
      </c>
    </row>
    <row r="13" spans="2:33">
      <c r="B13" s="15">
        <v>11</v>
      </c>
      <c r="C13" s="154">
        <v>24</v>
      </c>
      <c r="D13" s="16" t="s">
        <v>161</v>
      </c>
      <c r="E13" s="16" t="s">
        <v>2961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212</v>
      </c>
      <c r="L13" s="16" t="s">
        <v>36</v>
      </c>
      <c r="M13" s="140">
        <v>50917072</v>
      </c>
      <c r="N13" s="21">
        <v>50917072</v>
      </c>
      <c r="O13" s="21">
        <v>20426036</v>
      </c>
      <c r="P13" s="23">
        <f t="shared" si="0"/>
        <v>0.40116281627505995</v>
      </c>
    </row>
    <row r="14" spans="2:33">
      <c r="B14" s="15">
        <v>12</v>
      </c>
      <c r="C14" s="154">
        <v>24</v>
      </c>
      <c r="D14" s="16" t="s">
        <v>161</v>
      </c>
      <c r="E14" s="16" t="s">
        <v>2962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250</v>
      </c>
      <c r="L14" s="16" t="s">
        <v>36</v>
      </c>
      <c r="M14" s="140">
        <v>65126488</v>
      </c>
      <c r="N14" s="21">
        <v>65126488</v>
      </c>
      <c r="O14" s="21">
        <v>28418831</v>
      </c>
      <c r="P14" s="23">
        <f t="shared" si="0"/>
        <v>0.43636363440939729</v>
      </c>
    </row>
    <row r="15" spans="2:33">
      <c r="B15" s="15">
        <v>13</v>
      </c>
      <c r="C15" s="154">
        <v>24</v>
      </c>
      <c r="D15" s="16" t="s">
        <v>161</v>
      </c>
      <c r="E15" s="16" t="s">
        <v>2963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250</v>
      </c>
      <c r="L15" s="16" t="s">
        <v>36</v>
      </c>
      <c r="M15" s="140">
        <v>41240468</v>
      </c>
      <c r="N15" s="21">
        <v>41240468</v>
      </c>
      <c r="O15" s="21">
        <v>21855268</v>
      </c>
      <c r="P15" s="23">
        <f t="shared" si="0"/>
        <v>0.52994713833024398</v>
      </c>
    </row>
    <row r="16" spans="2:33">
      <c r="B16" s="15">
        <v>14</v>
      </c>
      <c r="C16" s="154">
        <v>24</v>
      </c>
      <c r="D16" s="16" t="s">
        <v>161</v>
      </c>
      <c r="E16" s="16" t="s">
        <v>2964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36</v>
      </c>
      <c r="M16" s="140">
        <v>34856640</v>
      </c>
      <c r="N16" s="21">
        <v>34856640</v>
      </c>
      <c r="O16" s="21">
        <v>14004900</v>
      </c>
      <c r="P16" s="23">
        <f t="shared" si="0"/>
        <v>0.4017857142857143</v>
      </c>
    </row>
    <row r="17" spans="2:16">
      <c r="B17" s="15">
        <v>15</v>
      </c>
      <c r="C17" s="154">
        <v>24</v>
      </c>
      <c r="D17" s="16" t="s">
        <v>161</v>
      </c>
      <c r="E17" s="16" t="s">
        <v>819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36</v>
      </c>
      <c r="M17" s="140">
        <v>157142400</v>
      </c>
      <c r="N17" s="21">
        <v>157142400</v>
      </c>
      <c r="O17" s="21">
        <v>79784234</v>
      </c>
      <c r="P17" s="23">
        <f t="shared" si="0"/>
        <v>0.50771932972895917</v>
      </c>
    </row>
    <row r="18" spans="2:16">
      <c r="B18" s="15">
        <v>16</v>
      </c>
      <c r="C18" s="154">
        <v>24</v>
      </c>
      <c r="D18" s="16" t="s">
        <v>161</v>
      </c>
      <c r="E18" s="16" t="s">
        <v>2965</v>
      </c>
      <c r="F18" s="16" t="s">
        <v>170</v>
      </c>
      <c r="G18" s="16">
        <v>24</v>
      </c>
      <c r="H18" s="16" t="s">
        <v>145</v>
      </c>
      <c r="I18" s="16" t="s">
        <v>215</v>
      </c>
      <c r="J18" s="16" t="s">
        <v>821</v>
      </c>
      <c r="K18" s="16" t="s">
        <v>136</v>
      </c>
      <c r="L18" s="16" t="s">
        <v>36</v>
      </c>
      <c r="M18" s="140">
        <v>104108160</v>
      </c>
      <c r="N18" s="21">
        <v>104108160</v>
      </c>
      <c r="O18" s="21">
        <v>45256640</v>
      </c>
      <c r="P18" s="23">
        <f t="shared" si="0"/>
        <v>0.43470790378006874</v>
      </c>
    </row>
    <row r="19" spans="2:16">
      <c r="B19" s="15">
        <v>17</v>
      </c>
      <c r="C19" s="154">
        <v>24</v>
      </c>
      <c r="D19" s="16" t="s">
        <v>161</v>
      </c>
      <c r="E19" s="16" t="s">
        <v>2966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823</v>
      </c>
      <c r="L19" s="16" t="s">
        <v>36</v>
      </c>
      <c r="M19" s="140">
        <v>212443692</v>
      </c>
      <c r="N19" s="21">
        <v>212443692</v>
      </c>
      <c r="O19" s="21">
        <v>74878039</v>
      </c>
      <c r="P19" s="23">
        <f t="shared" si="0"/>
        <v>0.35246063695786267</v>
      </c>
    </row>
    <row r="20" spans="2:16">
      <c r="B20" s="15">
        <v>18</v>
      </c>
      <c r="C20" s="154">
        <v>24</v>
      </c>
      <c r="D20" s="16" t="s">
        <v>161</v>
      </c>
      <c r="E20" s="16" t="s">
        <v>824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569</v>
      </c>
      <c r="L20" s="16" t="s">
        <v>36</v>
      </c>
      <c r="M20" s="140">
        <v>74541768</v>
      </c>
      <c r="N20" s="21">
        <v>74541768</v>
      </c>
      <c r="O20" s="21">
        <v>36805781</v>
      </c>
      <c r="P20" s="23">
        <f t="shared" si="0"/>
        <v>0.49376050484877149</v>
      </c>
    </row>
    <row r="21" spans="2:16">
      <c r="B21" s="15">
        <v>19</v>
      </c>
      <c r="C21" s="154">
        <v>24</v>
      </c>
      <c r="D21" s="16" t="s">
        <v>161</v>
      </c>
      <c r="E21" s="16" t="s">
        <v>825</v>
      </c>
      <c r="F21" s="16" t="s">
        <v>170</v>
      </c>
      <c r="G21" s="16">
        <v>24</v>
      </c>
      <c r="H21" s="16" t="s">
        <v>145</v>
      </c>
      <c r="I21" s="16" t="s">
        <v>215</v>
      </c>
      <c r="J21" s="16" t="s">
        <v>504</v>
      </c>
      <c r="K21" s="16" t="s">
        <v>136</v>
      </c>
      <c r="L21" s="16" t="s">
        <v>36</v>
      </c>
      <c r="M21" s="140">
        <v>437883348</v>
      </c>
      <c r="N21" s="21">
        <v>437883348</v>
      </c>
      <c r="O21" s="21">
        <v>170042137</v>
      </c>
      <c r="P21" s="23">
        <f t="shared" si="0"/>
        <v>0.38832747985657584</v>
      </c>
    </row>
    <row r="22" spans="2:16">
      <c r="B22" s="15">
        <v>20</v>
      </c>
      <c r="C22" s="154">
        <v>24</v>
      </c>
      <c r="D22" s="16" t="s">
        <v>161</v>
      </c>
      <c r="E22" s="16" t="s">
        <v>826</v>
      </c>
      <c r="F22" s="16" t="s">
        <v>170</v>
      </c>
      <c r="G22" s="16">
        <v>24</v>
      </c>
      <c r="H22" s="16" t="s">
        <v>145</v>
      </c>
      <c r="I22" s="16" t="s">
        <v>215</v>
      </c>
      <c r="J22" s="16" t="s">
        <v>504</v>
      </c>
      <c r="K22" s="16" t="s">
        <v>136</v>
      </c>
      <c r="L22" s="16" t="s">
        <v>36</v>
      </c>
      <c r="M22" s="140">
        <v>281028024</v>
      </c>
      <c r="N22" s="21">
        <v>281028024</v>
      </c>
      <c r="O22" s="21">
        <v>125227688</v>
      </c>
      <c r="P22" s="23">
        <f t="shared" si="0"/>
        <v>0.4456056951814884</v>
      </c>
    </row>
    <row r="23" spans="2:16">
      <c r="B23" s="15">
        <v>21</v>
      </c>
      <c r="C23" s="154">
        <v>24</v>
      </c>
      <c r="D23" s="16" t="s">
        <v>161</v>
      </c>
      <c r="E23" s="16" t="s">
        <v>827</v>
      </c>
      <c r="F23" s="16" t="s">
        <v>170</v>
      </c>
      <c r="G23" s="16">
        <v>24</v>
      </c>
      <c r="H23" s="16" t="s">
        <v>145</v>
      </c>
      <c r="I23" s="16" t="s">
        <v>215</v>
      </c>
      <c r="J23" s="16" t="s">
        <v>575</v>
      </c>
      <c r="K23" s="16" t="s">
        <v>136</v>
      </c>
      <c r="L23" s="16" t="s">
        <v>36</v>
      </c>
      <c r="M23" s="140">
        <v>225267336</v>
      </c>
      <c r="N23" s="21">
        <v>225267336</v>
      </c>
      <c r="O23" s="21">
        <v>152667145</v>
      </c>
      <c r="P23" s="23">
        <f t="shared" si="0"/>
        <v>0.67771541010277669</v>
      </c>
    </row>
    <row r="24" spans="2:16">
      <c r="B24" s="15">
        <v>22</v>
      </c>
      <c r="C24" s="154">
        <v>24</v>
      </c>
      <c r="D24" s="16" t="s">
        <v>161</v>
      </c>
      <c r="E24" s="16" t="s">
        <v>2967</v>
      </c>
      <c r="F24" s="16" t="s">
        <v>170</v>
      </c>
      <c r="G24" s="16">
        <v>24</v>
      </c>
      <c r="H24" s="16" t="s">
        <v>145</v>
      </c>
      <c r="I24" s="16" t="s">
        <v>215</v>
      </c>
      <c r="J24" s="16" t="s">
        <v>504</v>
      </c>
      <c r="K24" s="16" t="s">
        <v>136</v>
      </c>
      <c r="L24" s="16" t="s">
        <v>36</v>
      </c>
      <c r="M24" s="140">
        <v>36723964</v>
      </c>
      <c r="N24" s="21">
        <v>36723964</v>
      </c>
      <c r="O24" s="21">
        <v>16176032</v>
      </c>
      <c r="P24" s="23">
        <f t="shared" si="0"/>
        <v>0.44047619695956569</v>
      </c>
    </row>
    <row r="25" spans="2:16">
      <c r="B25" s="15">
        <v>23</v>
      </c>
      <c r="C25" s="154">
        <v>24</v>
      </c>
      <c r="D25" s="16" t="s">
        <v>161</v>
      </c>
      <c r="E25" s="16" t="s">
        <v>2968</v>
      </c>
      <c r="F25" s="16" t="s">
        <v>170</v>
      </c>
      <c r="G25" s="16">
        <v>24</v>
      </c>
      <c r="H25" s="16" t="s">
        <v>145</v>
      </c>
      <c r="I25" s="16" t="s">
        <v>215</v>
      </c>
      <c r="J25" s="16" t="s">
        <v>2969</v>
      </c>
      <c r="K25" s="16" t="s">
        <v>136</v>
      </c>
      <c r="L25" s="16" t="s">
        <v>36</v>
      </c>
      <c r="M25" s="140">
        <v>14427276</v>
      </c>
      <c r="N25" s="21">
        <v>14427276</v>
      </c>
      <c r="O25" s="21">
        <v>5902067</v>
      </c>
      <c r="P25" s="23">
        <f t="shared" si="0"/>
        <v>0.40909087758493012</v>
      </c>
    </row>
    <row r="26" spans="2:16">
      <c r="B26" s="15">
        <v>24</v>
      </c>
      <c r="C26" s="154">
        <v>24</v>
      </c>
      <c r="D26" s="16" t="s">
        <v>161</v>
      </c>
      <c r="E26" s="16" t="s">
        <v>2970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220</v>
      </c>
      <c r="L26" s="16" t="s">
        <v>36</v>
      </c>
      <c r="M26" s="140">
        <v>148257538</v>
      </c>
      <c r="N26" s="21">
        <v>148257538</v>
      </c>
      <c r="O26" s="21">
        <v>31006314</v>
      </c>
      <c r="P26" s="23">
        <f t="shared" si="0"/>
        <v>0.20913819572533304</v>
      </c>
    </row>
    <row r="27" spans="2:16">
      <c r="B27" s="15">
        <v>25</v>
      </c>
      <c r="C27" s="154">
        <v>24</v>
      </c>
      <c r="D27" s="16" t="s">
        <v>161</v>
      </c>
      <c r="E27" s="16" t="s">
        <v>2971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408</v>
      </c>
      <c r="L27" s="16" t="s">
        <v>36</v>
      </c>
      <c r="M27" s="140">
        <v>56359908</v>
      </c>
      <c r="N27" s="21">
        <v>56359908</v>
      </c>
      <c r="O27" s="21">
        <v>20442278</v>
      </c>
      <c r="P27" s="23">
        <f t="shared" si="0"/>
        <v>0.36270957007239968</v>
      </c>
    </row>
    <row r="28" spans="2:16">
      <c r="B28" s="15">
        <v>26</v>
      </c>
      <c r="C28" s="154">
        <v>24</v>
      </c>
      <c r="D28" s="16" t="s">
        <v>161</v>
      </c>
      <c r="E28" s="16" t="s">
        <v>2972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250</v>
      </c>
      <c r="L28" s="16" t="s">
        <v>36</v>
      </c>
      <c r="M28" s="140">
        <v>65881620</v>
      </c>
      <c r="N28" s="21">
        <v>65881620</v>
      </c>
      <c r="O28" s="21">
        <v>23895900</v>
      </c>
      <c r="P28" s="23">
        <f t="shared" si="0"/>
        <v>0.36270966014496914</v>
      </c>
    </row>
    <row r="29" spans="2:16">
      <c r="B29" s="15">
        <v>27</v>
      </c>
      <c r="C29" s="154">
        <v>24</v>
      </c>
      <c r="D29" s="16" t="s">
        <v>161</v>
      </c>
      <c r="E29" s="16" t="s">
        <v>2973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212</v>
      </c>
      <c r="L29" s="16" t="s">
        <v>36</v>
      </c>
      <c r="M29" s="140">
        <v>52314264</v>
      </c>
      <c r="N29" s="21">
        <v>52314264</v>
      </c>
      <c r="O29" s="21">
        <v>25994196</v>
      </c>
      <c r="P29" s="23">
        <f t="shared" si="0"/>
        <v>0.4968854383576915</v>
      </c>
    </row>
    <row r="30" spans="2:16">
      <c r="B30" s="15">
        <v>28</v>
      </c>
      <c r="C30" s="154">
        <v>24</v>
      </c>
      <c r="D30" s="16" t="s">
        <v>161</v>
      </c>
      <c r="E30" s="16" t="s">
        <v>2974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479</v>
      </c>
      <c r="L30" s="16" t="s">
        <v>36</v>
      </c>
      <c r="M30" s="140">
        <v>43980702</v>
      </c>
      <c r="N30" s="21">
        <v>43980702</v>
      </c>
      <c r="O30" s="21">
        <v>16863081</v>
      </c>
      <c r="P30" s="23">
        <f t="shared" si="0"/>
        <v>0.38342000543783955</v>
      </c>
    </row>
    <row r="31" spans="2:16">
      <c r="B31" s="15">
        <v>29</v>
      </c>
      <c r="C31" s="154">
        <v>24</v>
      </c>
      <c r="D31" s="16" t="s">
        <v>161</v>
      </c>
      <c r="E31" s="16" t="s">
        <v>2975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246</v>
      </c>
      <c r="L31" s="16" t="s">
        <v>36</v>
      </c>
      <c r="M31" s="140">
        <v>48626922</v>
      </c>
      <c r="N31" s="21">
        <v>48626922</v>
      </c>
      <c r="O31" s="21">
        <v>17637451</v>
      </c>
      <c r="P31" s="23">
        <f t="shared" si="0"/>
        <v>0.36270959120135138</v>
      </c>
    </row>
    <row r="32" spans="2:16">
      <c r="B32" s="15">
        <v>30</v>
      </c>
      <c r="C32" s="154">
        <v>24</v>
      </c>
      <c r="D32" s="16" t="s">
        <v>161</v>
      </c>
      <c r="E32" s="16" t="s">
        <v>834</v>
      </c>
      <c r="F32" s="16" t="s">
        <v>170</v>
      </c>
      <c r="G32" s="16">
        <v>24</v>
      </c>
      <c r="H32" s="16" t="s">
        <v>145</v>
      </c>
      <c r="I32" s="16" t="s">
        <v>215</v>
      </c>
      <c r="J32" s="16" t="s">
        <v>504</v>
      </c>
      <c r="K32" s="16" t="s">
        <v>136</v>
      </c>
      <c r="L32" s="16" t="s">
        <v>36</v>
      </c>
      <c r="M32" s="140">
        <v>35799330</v>
      </c>
      <c r="N32" s="21">
        <v>35799330</v>
      </c>
      <c r="O32" s="21">
        <v>25991710</v>
      </c>
      <c r="P32" s="23">
        <f t="shared" si="0"/>
        <v>0.72603900687526834</v>
      </c>
    </row>
    <row r="33" spans="2:16">
      <c r="B33" s="15">
        <v>31</v>
      </c>
      <c r="C33" s="154">
        <v>24</v>
      </c>
      <c r="D33" s="16" t="s">
        <v>161</v>
      </c>
      <c r="E33" s="16" t="s">
        <v>835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220</v>
      </c>
      <c r="L33" s="16" t="s">
        <v>36</v>
      </c>
      <c r="M33" s="140">
        <v>134348544</v>
      </c>
      <c r="N33" s="21">
        <v>134348544</v>
      </c>
      <c r="O33" s="21">
        <v>42734753</v>
      </c>
      <c r="P33" s="23">
        <f t="shared" si="0"/>
        <v>0.31808869473122092</v>
      </c>
    </row>
    <row r="34" spans="2:16">
      <c r="B34" s="15">
        <v>32</v>
      </c>
      <c r="C34" s="154">
        <v>24</v>
      </c>
      <c r="D34" s="16" t="s">
        <v>161</v>
      </c>
      <c r="E34" s="16" t="s">
        <v>836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220</v>
      </c>
      <c r="L34" s="16" t="s">
        <v>36</v>
      </c>
      <c r="M34" s="140">
        <v>74044362</v>
      </c>
      <c r="N34" s="21">
        <v>74044362</v>
      </c>
      <c r="O34" s="21">
        <v>34456500</v>
      </c>
      <c r="P34" s="23">
        <f t="shared" si="0"/>
        <v>0.46534940769696953</v>
      </c>
    </row>
    <row r="35" spans="2:16">
      <c r="B35" s="15">
        <v>33</v>
      </c>
      <c r="C35" s="154">
        <v>24</v>
      </c>
      <c r="D35" s="16" t="s">
        <v>161</v>
      </c>
      <c r="E35" s="16" t="s">
        <v>837</v>
      </c>
      <c r="F35" s="16" t="s">
        <v>170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36</v>
      </c>
      <c r="M35" s="140">
        <v>162352188</v>
      </c>
      <c r="N35" s="21">
        <v>162352188</v>
      </c>
      <c r="O35" s="21">
        <v>105870375</v>
      </c>
      <c r="P35" s="23">
        <f t="shared" si="0"/>
        <v>0.65210316106118627</v>
      </c>
    </row>
    <row r="36" spans="2:16">
      <c r="B36" s="15">
        <v>34</v>
      </c>
      <c r="C36" s="154">
        <v>24</v>
      </c>
      <c r="D36" s="16" t="s">
        <v>161</v>
      </c>
      <c r="E36" s="16" t="s">
        <v>838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137</v>
      </c>
      <c r="L36" s="16" t="s">
        <v>36</v>
      </c>
      <c r="M36" s="140">
        <v>57531444</v>
      </c>
      <c r="N36" s="21">
        <v>57531444</v>
      </c>
      <c r="O36" s="21">
        <v>19605059</v>
      </c>
      <c r="P36" s="23">
        <f t="shared" si="0"/>
        <v>0.34077119635655245</v>
      </c>
    </row>
    <row r="37" spans="2:16">
      <c r="B37" s="15">
        <v>35</v>
      </c>
      <c r="C37" s="154">
        <v>24</v>
      </c>
      <c r="D37" s="16" t="s">
        <v>161</v>
      </c>
      <c r="E37" s="16" t="s">
        <v>839</v>
      </c>
      <c r="F37" s="16" t="s">
        <v>170</v>
      </c>
      <c r="G37" s="16">
        <v>24</v>
      </c>
      <c r="H37" s="16" t="s">
        <v>145</v>
      </c>
      <c r="I37" s="16" t="s">
        <v>215</v>
      </c>
      <c r="J37" s="16" t="s">
        <v>821</v>
      </c>
      <c r="K37" s="16" t="s">
        <v>136</v>
      </c>
      <c r="L37" s="16" t="s">
        <v>36</v>
      </c>
      <c r="M37" s="140">
        <v>142073364</v>
      </c>
      <c r="N37" s="21">
        <v>142073364</v>
      </c>
      <c r="O37" s="21">
        <v>39132556</v>
      </c>
      <c r="P37" s="23">
        <f t="shared" si="0"/>
        <v>0.27543907526536782</v>
      </c>
    </row>
    <row r="38" spans="2:16">
      <c r="B38" s="15">
        <v>36</v>
      </c>
      <c r="C38" s="154">
        <v>24</v>
      </c>
      <c r="D38" s="16" t="s">
        <v>161</v>
      </c>
      <c r="E38" s="16" t="s">
        <v>840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220</v>
      </c>
      <c r="L38" s="16" t="s">
        <v>36</v>
      </c>
      <c r="M38" s="140">
        <v>92555460</v>
      </c>
      <c r="N38" s="21">
        <v>92555460</v>
      </c>
      <c r="O38" s="21">
        <v>40270626</v>
      </c>
      <c r="P38" s="23">
        <f t="shared" si="0"/>
        <v>0.43509724871984862</v>
      </c>
    </row>
    <row r="39" spans="2:16">
      <c r="B39" s="15">
        <v>37</v>
      </c>
      <c r="C39" s="154">
        <v>24</v>
      </c>
      <c r="D39" s="16" t="s">
        <v>161</v>
      </c>
      <c r="E39" s="16" t="s">
        <v>2976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220</v>
      </c>
      <c r="L39" s="16" t="s">
        <v>36</v>
      </c>
      <c r="M39" s="140">
        <v>146440120</v>
      </c>
      <c r="N39" s="21">
        <v>146440120</v>
      </c>
      <c r="O39" s="21">
        <v>37225325</v>
      </c>
      <c r="P39" s="23">
        <f t="shared" si="0"/>
        <v>0.25420168325456166</v>
      </c>
    </row>
    <row r="40" spans="2:16">
      <c r="B40" s="15">
        <v>38</v>
      </c>
      <c r="C40" s="154">
        <v>24</v>
      </c>
      <c r="D40" s="16" t="s">
        <v>161</v>
      </c>
      <c r="E40" s="16" t="s">
        <v>2977</v>
      </c>
      <c r="F40" s="16" t="s">
        <v>170</v>
      </c>
      <c r="G40" s="16">
        <v>24</v>
      </c>
      <c r="H40" s="16" t="s">
        <v>145</v>
      </c>
      <c r="I40" s="16" t="s">
        <v>215</v>
      </c>
      <c r="J40" s="16" t="s">
        <v>2969</v>
      </c>
      <c r="K40" s="16" t="s">
        <v>136</v>
      </c>
      <c r="L40" s="16" t="s">
        <v>36</v>
      </c>
      <c r="M40" s="140">
        <v>27107260</v>
      </c>
      <c r="N40" s="21">
        <v>27107260</v>
      </c>
      <c r="O40" s="21">
        <v>10971987</v>
      </c>
      <c r="P40" s="23">
        <f t="shared" si="0"/>
        <v>0.40476193462563165</v>
      </c>
    </row>
    <row r="41" spans="2:16">
      <c r="B41" s="15">
        <v>39</v>
      </c>
      <c r="C41" s="154">
        <v>24</v>
      </c>
      <c r="D41" s="16" t="s">
        <v>161</v>
      </c>
      <c r="E41" s="16" t="s">
        <v>2978</v>
      </c>
      <c r="F41" s="16" t="s">
        <v>170</v>
      </c>
      <c r="G41" s="16">
        <v>24</v>
      </c>
      <c r="H41" s="16" t="s">
        <v>145</v>
      </c>
      <c r="I41" s="16" t="s">
        <v>215</v>
      </c>
      <c r="J41" s="16" t="s">
        <v>504</v>
      </c>
      <c r="K41" s="16" t="s">
        <v>136</v>
      </c>
      <c r="L41" s="16" t="s">
        <v>36</v>
      </c>
      <c r="M41" s="140">
        <v>133600076</v>
      </c>
      <c r="N41" s="21">
        <v>133600076</v>
      </c>
      <c r="O41" s="21">
        <v>56957521</v>
      </c>
      <c r="P41" s="23">
        <f t="shared" si="0"/>
        <v>0.42632850747779516</v>
      </c>
    </row>
    <row r="42" spans="2:16">
      <c r="B42" s="15">
        <v>40</v>
      </c>
      <c r="C42" s="154">
        <v>24</v>
      </c>
      <c r="D42" s="16" t="s">
        <v>161</v>
      </c>
      <c r="E42" s="16" t="s">
        <v>843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246</v>
      </c>
      <c r="L42" s="16" t="s">
        <v>36</v>
      </c>
      <c r="M42" s="140">
        <v>96284172</v>
      </c>
      <c r="N42" s="21">
        <v>96284172</v>
      </c>
      <c r="O42" s="21">
        <v>43265094</v>
      </c>
      <c r="P42" s="23">
        <f t="shared" si="0"/>
        <v>0.4493479364396466</v>
      </c>
    </row>
    <row r="43" spans="2:16">
      <c r="B43" s="15">
        <v>41</v>
      </c>
      <c r="C43" s="154">
        <v>24</v>
      </c>
      <c r="D43" s="16" t="s">
        <v>161</v>
      </c>
      <c r="E43" s="16" t="s">
        <v>844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250</v>
      </c>
      <c r="L43" s="16" t="s">
        <v>36</v>
      </c>
      <c r="M43" s="140">
        <v>159888084</v>
      </c>
      <c r="N43" s="21">
        <v>159888084</v>
      </c>
      <c r="O43" s="21">
        <v>83862512</v>
      </c>
      <c r="P43" s="23">
        <f t="shared" si="0"/>
        <v>0.52450757993947816</v>
      </c>
    </row>
    <row r="44" spans="2:16">
      <c r="B44" s="15">
        <v>42</v>
      </c>
      <c r="C44" s="154">
        <v>24</v>
      </c>
      <c r="D44" s="16" t="s">
        <v>161</v>
      </c>
      <c r="E44" s="16" t="s">
        <v>845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16" t="s">
        <v>36</v>
      </c>
      <c r="M44" s="140">
        <v>154037448</v>
      </c>
      <c r="N44" s="21">
        <v>154037448</v>
      </c>
      <c r="O44" s="21">
        <v>74359200</v>
      </c>
      <c r="P44" s="23">
        <f t="shared" si="0"/>
        <v>0.48273456205272891</v>
      </c>
    </row>
    <row r="45" spans="2:16">
      <c r="B45" s="15">
        <v>43</v>
      </c>
      <c r="C45" s="154">
        <v>24</v>
      </c>
      <c r="D45" s="16" t="s">
        <v>161</v>
      </c>
      <c r="E45" s="16" t="s">
        <v>2979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137</v>
      </c>
      <c r="L45" s="16" t="s">
        <v>36</v>
      </c>
      <c r="M45" s="140">
        <v>50017500</v>
      </c>
      <c r="N45" s="21">
        <v>50017500</v>
      </c>
      <c r="O45" s="21">
        <v>5001750</v>
      </c>
      <c r="P45" s="23">
        <f t="shared" si="0"/>
        <v>0.1</v>
      </c>
    </row>
    <row r="46" spans="2:16">
      <c r="B46" s="15">
        <v>44</v>
      </c>
      <c r="C46" s="154">
        <v>24</v>
      </c>
      <c r="D46" s="16" t="s">
        <v>161</v>
      </c>
      <c r="E46" s="16" t="s">
        <v>846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408</v>
      </c>
      <c r="L46" s="16" t="s">
        <v>36</v>
      </c>
      <c r="M46" s="140">
        <v>95252838</v>
      </c>
      <c r="N46" s="21">
        <v>95252838</v>
      </c>
      <c r="O46" s="21">
        <v>42026391</v>
      </c>
      <c r="P46" s="23">
        <f t="shared" si="0"/>
        <v>0.44120880681791341</v>
      </c>
    </row>
    <row r="47" spans="2:16">
      <c r="B47" s="15">
        <v>45</v>
      </c>
      <c r="C47" s="154">
        <v>24</v>
      </c>
      <c r="D47" s="16" t="s">
        <v>161</v>
      </c>
      <c r="E47" s="16" t="s">
        <v>847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479</v>
      </c>
      <c r="L47" s="16" t="s">
        <v>36</v>
      </c>
      <c r="M47" s="140">
        <v>83105820</v>
      </c>
      <c r="N47" s="21">
        <v>83105820</v>
      </c>
      <c r="O47" s="21">
        <v>29260222</v>
      </c>
      <c r="P47" s="23">
        <f t="shared" si="0"/>
        <v>0.35208390940610418</v>
      </c>
    </row>
    <row r="48" spans="2:16">
      <c r="B48" s="15">
        <v>46</v>
      </c>
      <c r="C48" s="154">
        <v>24</v>
      </c>
      <c r="D48" s="16" t="s">
        <v>161</v>
      </c>
      <c r="E48" s="16" t="s">
        <v>848</v>
      </c>
      <c r="F48" s="16" t="s">
        <v>170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36</v>
      </c>
      <c r="M48" s="140">
        <v>99131616</v>
      </c>
      <c r="N48" s="21">
        <v>99131616</v>
      </c>
      <c r="O48" s="21">
        <v>51136649</v>
      </c>
      <c r="P48" s="23">
        <f t="shared" si="0"/>
        <v>0.51584601425240562</v>
      </c>
    </row>
    <row r="49" spans="2:16">
      <c r="B49" s="15">
        <v>47</v>
      </c>
      <c r="C49" s="154">
        <v>24</v>
      </c>
      <c r="D49" s="16" t="s">
        <v>161</v>
      </c>
      <c r="E49" s="16" t="s">
        <v>2980</v>
      </c>
      <c r="F49" s="16" t="s">
        <v>170</v>
      </c>
      <c r="G49" s="16">
        <v>24</v>
      </c>
      <c r="H49" s="16" t="s">
        <v>145</v>
      </c>
      <c r="I49" s="16" t="s">
        <v>215</v>
      </c>
      <c r="J49" s="16" t="s">
        <v>504</v>
      </c>
      <c r="K49" s="16" t="s">
        <v>136</v>
      </c>
      <c r="L49" s="16" t="s">
        <v>36</v>
      </c>
      <c r="M49" s="140">
        <v>80950716</v>
      </c>
      <c r="N49" s="21">
        <v>80950716</v>
      </c>
      <c r="O49" s="21">
        <v>35215142</v>
      </c>
      <c r="P49" s="23">
        <f t="shared" si="0"/>
        <v>0.43501952471921312</v>
      </c>
    </row>
    <row r="50" spans="2:16">
      <c r="B50" s="15">
        <v>48</v>
      </c>
      <c r="C50" s="154">
        <v>24</v>
      </c>
      <c r="D50" s="16" t="s">
        <v>161</v>
      </c>
      <c r="E50" s="16" t="s">
        <v>849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36</v>
      </c>
      <c r="M50" s="140">
        <v>147963894</v>
      </c>
      <c r="N50" s="21">
        <v>147963894</v>
      </c>
      <c r="O50" s="21">
        <v>88823286</v>
      </c>
      <c r="P50" s="23">
        <f t="shared" si="0"/>
        <v>0.60030378762537839</v>
      </c>
    </row>
    <row r="51" spans="2:16">
      <c r="B51" s="15">
        <v>49</v>
      </c>
      <c r="C51" s="154">
        <v>24</v>
      </c>
      <c r="D51" s="16" t="s">
        <v>161</v>
      </c>
      <c r="E51" s="16" t="s">
        <v>850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36</v>
      </c>
      <c r="M51" s="140">
        <v>149987223</v>
      </c>
      <c r="N51" s="21">
        <v>149987223</v>
      </c>
      <c r="O51" s="21">
        <v>94307696</v>
      </c>
      <c r="P51" s="23">
        <f t="shared" si="0"/>
        <v>0.62877153209243697</v>
      </c>
    </row>
    <row r="52" spans="2:16">
      <c r="B52" s="15">
        <v>50</v>
      </c>
      <c r="C52" s="154">
        <v>24</v>
      </c>
      <c r="D52" s="16" t="s">
        <v>161</v>
      </c>
      <c r="E52" s="16" t="s">
        <v>2981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36</v>
      </c>
      <c r="M52" s="140">
        <v>171697500</v>
      </c>
      <c r="N52" s="21">
        <v>171697500</v>
      </c>
      <c r="O52" s="21">
        <v>56856148</v>
      </c>
      <c r="P52" s="23">
        <f t="shared" si="0"/>
        <v>0.33114138528516723</v>
      </c>
    </row>
    <row r="53" spans="2:16">
      <c r="B53" s="15">
        <v>51</v>
      </c>
      <c r="C53" s="154">
        <v>24</v>
      </c>
      <c r="D53" s="16" t="s">
        <v>161</v>
      </c>
      <c r="E53" s="16" t="s">
        <v>851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36</v>
      </c>
      <c r="M53" s="140">
        <v>83408865</v>
      </c>
      <c r="N53" s="21">
        <v>83408865</v>
      </c>
      <c r="O53" s="21">
        <v>38119752</v>
      </c>
      <c r="P53" s="23">
        <f t="shared" si="0"/>
        <v>0.45702278768569743</v>
      </c>
    </row>
    <row r="54" spans="2:16">
      <c r="B54" s="15">
        <v>52</v>
      </c>
      <c r="C54" s="154">
        <v>24</v>
      </c>
      <c r="D54" s="16" t="s">
        <v>161</v>
      </c>
      <c r="E54" s="16" t="s">
        <v>852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36</v>
      </c>
      <c r="M54" s="140">
        <v>76441263</v>
      </c>
      <c r="N54" s="21">
        <v>76441263</v>
      </c>
      <c r="O54" s="21">
        <v>37896482</v>
      </c>
      <c r="P54" s="23">
        <f t="shared" si="0"/>
        <v>0.49575949575820066</v>
      </c>
    </row>
    <row r="55" spans="2:16">
      <c r="B55" s="15">
        <v>53</v>
      </c>
      <c r="C55" s="155">
        <v>24001</v>
      </c>
      <c r="D55" s="16" t="s">
        <v>161</v>
      </c>
      <c r="E55" s="16" t="s">
        <v>855</v>
      </c>
      <c r="F55" s="16" t="s">
        <v>170</v>
      </c>
      <c r="G55" s="16">
        <v>24</v>
      </c>
      <c r="H55" s="16" t="s">
        <v>145</v>
      </c>
      <c r="I55" s="16" t="s">
        <v>215</v>
      </c>
      <c r="J55" s="16" t="s">
        <v>504</v>
      </c>
      <c r="K55" s="16" t="s">
        <v>136</v>
      </c>
      <c r="L55" s="16" t="s">
        <v>36</v>
      </c>
      <c r="M55" s="140">
        <v>298426212</v>
      </c>
      <c r="N55" s="21">
        <v>298426212</v>
      </c>
      <c r="O55" s="21">
        <v>113113566</v>
      </c>
      <c r="P55" s="23">
        <f t="shared" si="0"/>
        <v>0.37903361518391021</v>
      </c>
    </row>
    <row r="56" spans="2:16">
      <c r="B56" s="15">
        <v>54</v>
      </c>
      <c r="C56" s="155">
        <v>24001</v>
      </c>
      <c r="D56" s="16" t="s">
        <v>161</v>
      </c>
      <c r="E56" s="16" t="s">
        <v>856</v>
      </c>
      <c r="F56" s="16" t="s">
        <v>170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36</v>
      </c>
      <c r="M56" s="140">
        <v>50172574</v>
      </c>
      <c r="N56" s="21">
        <v>50172574</v>
      </c>
      <c r="O56" s="21">
        <v>17228250</v>
      </c>
      <c r="P56" s="23">
        <f t="shared" si="0"/>
        <v>0.34337983137958999</v>
      </c>
    </row>
    <row r="57" spans="2:16">
      <c r="B57" s="15">
        <v>55</v>
      </c>
      <c r="C57" s="155">
        <v>24001</v>
      </c>
      <c r="D57" s="16" t="s">
        <v>161</v>
      </c>
      <c r="E57" s="16" t="s">
        <v>857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220</v>
      </c>
      <c r="L57" s="16" t="s">
        <v>36</v>
      </c>
      <c r="M57" s="140">
        <v>133589892</v>
      </c>
      <c r="N57" s="21">
        <v>133589892</v>
      </c>
      <c r="O57" s="21">
        <v>45015707</v>
      </c>
      <c r="P57" s="23">
        <f t="shared" si="0"/>
        <v>0.33696940933225694</v>
      </c>
    </row>
    <row r="58" spans="2:16">
      <c r="B58" s="15">
        <v>56</v>
      </c>
      <c r="C58" s="155">
        <v>24001</v>
      </c>
      <c r="D58" s="16" t="s">
        <v>161</v>
      </c>
      <c r="E58" s="16" t="s">
        <v>858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212</v>
      </c>
      <c r="L58" s="16" t="s">
        <v>36</v>
      </c>
      <c r="M58" s="140">
        <v>189170964</v>
      </c>
      <c r="N58" s="21">
        <v>189170964</v>
      </c>
      <c r="O58" s="21">
        <v>58353680</v>
      </c>
      <c r="P58" s="23">
        <f t="shared" si="0"/>
        <v>0.30847059594198611</v>
      </c>
    </row>
    <row r="59" spans="2:16">
      <c r="B59" s="15">
        <v>57</v>
      </c>
      <c r="C59" s="155">
        <v>24001</v>
      </c>
      <c r="D59" s="16" t="s">
        <v>161</v>
      </c>
      <c r="E59" s="16" t="s">
        <v>859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220</v>
      </c>
      <c r="L59" s="16" t="s">
        <v>36</v>
      </c>
      <c r="M59" s="140">
        <v>215498700</v>
      </c>
      <c r="N59" s="21">
        <v>215498700</v>
      </c>
      <c r="O59" s="21">
        <v>58620046</v>
      </c>
      <c r="P59" s="23">
        <f t="shared" si="0"/>
        <v>0.27202041590042075</v>
      </c>
    </row>
    <row r="60" spans="2:16">
      <c r="B60" s="15">
        <v>58</v>
      </c>
      <c r="C60" s="155">
        <v>24001</v>
      </c>
      <c r="D60" s="16" t="s">
        <v>161</v>
      </c>
      <c r="E60" s="16" t="s">
        <v>861</v>
      </c>
      <c r="F60" s="16" t="s">
        <v>170</v>
      </c>
      <c r="G60" s="16">
        <v>24</v>
      </c>
      <c r="H60" s="16" t="s">
        <v>145</v>
      </c>
      <c r="I60" s="16" t="s">
        <v>215</v>
      </c>
      <c r="J60" s="16" t="s">
        <v>504</v>
      </c>
      <c r="K60" s="16" t="s">
        <v>136</v>
      </c>
      <c r="L60" s="16" t="s">
        <v>36</v>
      </c>
      <c r="M60" s="140">
        <v>280116027</v>
      </c>
      <c r="N60" s="21">
        <v>280116027</v>
      </c>
      <c r="O60" s="21">
        <v>150919344</v>
      </c>
      <c r="P60" s="23">
        <f t="shared" si="0"/>
        <v>0.53877439865302679</v>
      </c>
    </row>
    <row r="61" spans="2:16">
      <c r="B61" s="15">
        <v>59</v>
      </c>
      <c r="C61" s="155">
        <v>24001</v>
      </c>
      <c r="D61" s="16" t="s">
        <v>161</v>
      </c>
      <c r="E61" s="16" t="s">
        <v>862</v>
      </c>
      <c r="F61" s="16" t="s">
        <v>170</v>
      </c>
      <c r="G61" s="16">
        <v>24</v>
      </c>
      <c r="H61" s="16" t="s">
        <v>145</v>
      </c>
      <c r="I61" s="16" t="s">
        <v>215</v>
      </c>
      <c r="J61" s="16" t="s">
        <v>504</v>
      </c>
      <c r="K61" s="16" t="s">
        <v>136</v>
      </c>
      <c r="L61" s="16" t="s">
        <v>36</v>
      </c>
      <c r="M61" s="140">
        <v>359717103</v>
      </c>
      <c r="N61" s="21">
        <v>359717103</v>
      </c>
      <c r="O61" s="21">
        <v>145328601</v>
      </c>
      <c r="P61" s="23">
        <f t="shared" si="0"/>
        <v>0.40400803794975521</v>
      </c>
    </row>
    <row r="62" spans="2:16">
      <c r="B62" s="15">
        <v>60</v>
      </c>
      <c r="C62" s="155">
        <v>24001</v>
      </c>
      <c r="D62" s="16" t="s">
        <v>161</v>
      </c>
      <c r="E62" s="16" t="s">
        <v>863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36</v>
      </c>
      <c r="M62" s="140">
        <v>112734116</v>
      </c>
      <c r="N62" s="21">
        <v>112734116</v>
      </c>
      <c r="O62" s="21">
        <v>61235710</v>
      </c>
      <c r="P62" s="23">
        <f t="shared" si="0"/>
        <v>0.54318703310717409</v>
      </c>
    </row>
    <row r="63" spans="2:16">
      <c r="B63" s="15">
        <v>61</v>
      </c>
      <c r="C63" s="155">
        <v>24001</v>
      </c>
      <c r="D63" s="16" t="s">
        <v>161</v>
      </c>
      <c r="E63" s="16" t="s">
        <v>864</v>
      </c>
      <c r="F63" s="16" t="s">
        <v>170</v>
      </c>
      <c r="G63" s="16">
        <v>24</v>
      </c>
      <c r="H63" s="16" t="s">
        <v>145</v>
      </c>
      <c r="I63" s="16" t="s">
        <v>164</v>
      </c>
      <c r="J63" s="16" t="s">
        <v>136</v>
      </c>
      <c r="K63" s="16" t="s">
        <v>136</v>
      </c>
      <c r="L63" s="16" t="s">
        <v>36</v>
      </c>
      <c r="M63" s="140">
        <v>188094505</v>
      </c>
      <c r="N63" s="21">
        <v>188094505</v>
      </c>
      <c r="O63" s="21">
        <v>13319663</v>
      </c>
      <c r="P63" s="23">
        <f t="shared" si="0"/>
        <v>7.0813674221902448E-2</v>
      </c>
    </row>
    <row r="64" spans="2:16">
      <c r="B64" s="15">
        <v>62</v>
      </c>
      <c r="C64" s="17" t="s">
        <v>865</v>
      </c>
      <c r="D64" s="16" t="s">
        <v>161</v>
      </c>
      <c r="E64" s="16" t="s">
        <v>866</v>
      </c>
      <c r="F64" s="16" t="s">
        <v>170</v>
      </c>
      <c r="G64" s="16">
        <v>24</v>
      </c>
      <c r="H64" s="16" t="s">
        <v>145</v>
      </c>
      <c r="I64" s="16" t="s">
        <v>215</v>
      </c>
      <c r="J64" s="16" t="s">
        <v>575</v>
      </c>
      <c r="K64" s="16" t="s">
        <v>136</v>
      </c>
      <c r="L64" s="16" t="s">
        <v>36</v>
      </c>
      <c r="M64" s="140">
        <v>188217744</v>
      </c>
      <c r="N64" s="21">
        <v>188217744</v>
      </c>
      <c r="O64" s="21">
        <v>64885517</v>
      </c>
      <c r="P64" s="23">
        <f>+O64/N64</f>
        <v>0.34473645056546848</v>
      </c>
    </row>
    <row r="65" spans="2:16">
      <c r="B65" s="15">
        <v>63</v>
      </c>
      <c r="C65" s="17" t="s">
        <v>867</v>
      </c>
      <c r="D65" s="16" t="s">
        <v>161</v>
      </c>
      <c r="E65" s="16" t="s">
        <v>868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869</v>
      </c>
      <c r="L65" s="16" t="s">
        <v>36</v>
      </c>
      <c r="M65" s="140">
        <v>52230012</v>
      </c>
      <c r="N65" s="21">
        <v>52230012</v>
      </c>
      <c r="O65" s="21">
        <v>23301701</v>
      </c>
      <c r="P65" s="23">
        <f t="shared" ref="P65:P93" si="1">+O65/N65</f>
        <v>0.44613623676747383</v>
      </c>
    </row>
    <row r="66" spans="2:16">
      <c r="B66" s="15">
        <v>64</v>
      </c>
      <c r="C66" s="17" t="s">
        <v>867</v>
      </c>
      <c r="D66" s="16" t="s">
        <v>161</v>
      </c>
      <c r="E66" s="16" t="s">
        <v>870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137</v>
      </c>
      <c r="L66" s="16" t="s">
        <v>36</v>
      </c>
      <c r="M66" s="140">
        <v>52230012</v>
      </c>
      <c r="N66" s="21">
        <v>52230012</v>
      </c>
      <c r="O66" s="21">
        <v>22294837</v>
      </c>
      <c r="P66" s="23">
        <f t="shared" si="1"/>
        <v>0.42685873784597256</v>
      </c>
    </row>
    <row r="67" spans="2:16">
      <c r="B67" s="15">
        <v>65</v>
      </c>
      <c r="C67" s="17" t="s">
        <v>867</v>
      </c>
      <c r="D67" s="16" t="s">
        <v>161</v>
      </c>
      <c r="E67" s="16" t="s">
        <v>871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146</v>
      </c>
      <c r="L67" s="16" t="s">
        <v>36</v>
      </c>
      <c r="M67" s="140">
        <v>52230012</v>
      </c>
      <c r="N67" s="21">
        <v>52230012</v>
      </c>
      <c r="O67" s="21">
        <v>23301700</v>
      </c>
      <c r="P67" s="23">
        <f t="shared" si="1"/>
        <v>0.4461362176213936</v>
      </c>
    </row>
    <row r="68" spans="2:16">
      <c r="B68" s="15">
        <v>66</v>
      </c>
      <c r="C68" s="17" t="s">
        <v>867</v>
      </c>
      <c r="D68" s="16" t="s">
        <v>161</v>
      </c>
      <c r="E68" s="16" t="s">
        <v>876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158</v>
      </c>
      <c r="L68" s="16" t="s">
        <v>36</v>
      </c>
      <c r="M68" s="140">
        <v>43076139</v>
      </c>
      <c r="N68" s="21">
        <v>43076139</v>
      </c>
      <c r="O68" s="21">
        <v>12378188</v>
      </c>
      <c r="P68" s="23">
        <f t="shared" si="1"/>
        <v>0.28735602324990178</v>
      </c>
    </row>
    <row r="69" spans="2:16">
      <c r="B69" s="15">
        <v>67</v>
      </c>
      <c r="C69" s="17" t="s">
        <v>867</v>
      </c>
      <c r="D69" s="16" t="s">
        <v>161</v>
      </c>
      <c r="E69" s="16" t="s">
        <v>877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152</v>
      </c>
      <c r="L69" s="16" t="s">
        <v>36</v>
      </c>
      <c r="M69" s="140">
        <v>41366352</v>
      </c>
      <c r="N69" s="21">
        <v>41366352</v>
      </c>
      <c r="O69" s="21">
        <v>14234914</v>
      </c>
      <c r="P69" s="23">
        <f t="shared" si="1"/>
        <v>0.34411818571770603</v>
      </c>
    </row>
    <row r="70" spans="2:16">
      <c r="B70" s="15">
        <v>68</v>
      </c>
      <c r="C70" s="17" t="s">
        <v>867</v>
      </c>
      <c r="D70" s="16" t="s">
        <v>161</v>
      </c>
      <c r="E70" s="16" t="s">
        <v>878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250</v>
      </c>
      <c r="L70" s="16" t="s">
        <v>36</v>
      </c>
      <c r="M70" s="140">
        <v>54031050</v>
      </c>
      <c r="N70" s="21">
        <v>54031050</v>
      </c>
      <c r="O70" s="21">
        <v>23063625</v>
      </c>
      <c r="P70" s="23">
        <f t="shared" si="1"/>
        <v>0.42685872290099858</v>
      </c>
    </row>
    <row r="71" spans="2:16">
      <c r="B71" s="15">
        <v>69</v>
      </c>
      <c r="C71" s="17" t="s">
        <v>867</v>
      </c>
      <c r="D71" s="16" t="s">
        <v>161</v>
      </c>
      <c r="E71" s="16" t="s">
        <v>880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476</v>
      </c>
      <c r="L71" s="16" t="s">
        <v>36</v>
      </c>
      <c r="M71" s="140">
        <v>42216257</v>
      </c>
      <c r="N71" s="21">
        <v>42216257</v>
      </c>
      <c r="O71" s="21">
        <v>14266966</v>
      </c>
      <c r="P71" s="23">
        <f t="shared" si="1"/>
        <v>0.3379495723649778</v>
      </c>
    </row>
    <row r="72" spans="2:16">
      <c r="B72" s="15">
        <v>70</v>
      </c>
      <c r="C72" s="17" t="s">
        <v>867</v>
      </c>
      <c r="D72" s="16" t="s">
        <v>161</v>
      </c>
      <c r="E72" s="16" t="s">
        <v>882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550</v>
      </c>
      <c r="L72" s="16" t="s">
        <v>36</v>
      </c>
      <c r="M72" s="140">
        <v>35970744</v>
      </c>
      <c r="N72" s="21">
        <v>35970744</v>
      </c>
      <c r="O72" s="21">
        <v>12378188</v>
      </c>
      <c r="P72" s="23">
        <f t="shared" si="1"/>
        <v>0.34411820895336498</v>
      </c>
    </row>
    <row r="73" spans="2:16">
      <c r="B73" s="15">
        <v>71</v>
      </c>
      <c r="C73" s="17" t="s">
        <v>867</v>
      </c>
      <c r="D73" s="16" t="s">
        <v>161</v>
      </c>
      <c r="E73" s="16" t="s">
        <v>883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210</v>
      </c>
      <c r="L73" s="16" t="s">
        <v>36</v>
      </c>
      <c r="M73" s="140">
        <v>52280012</v>
      </c>
      <c r="N73" s="21">
        <v>52280012</v>
      </c>
      <c r="O73" s="21">
        <v>17948373</v>
      </c>
      <c r="P73" s="23">
        <f t="shared" si="1"/>
        <v>0.34331233512341197</v>
      </c>
    </row>
    <row r="74" spans="2:16">
      <c r="B74" s="15">
        <v>72</v>
      </c>
      <c r="C74" s="17" t="s">
        <v>867</v>
      </c>
      <c r="D74" s="16" t="s">
        <v>161</v>
      </c>
      <c r="E74" s="16" t="s">
        <v>884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36</v>
      </c>
      <c r="M74" s="140">
        <v>135554628</v>
      </c>
      <c r="N74" s="21">
        <v>135554628</v>
      </c>
      <c r="O74" s="21">
        <v>43932034</v>
      </c>
      <c r="P74" s="23">
        <f t="shared" si="1"/>
        <v>0.32409099304230321</v>
      </c>
    </row>
    <row r="75" spans="2:16">
      <c r="B75" s="15">
        <v>73</v>
      </c>
      <c r="C75" s="17" t="s">
        <v>867</v>
      </c>
      <c r="D75" s="16" t="s">
        <v>161</v>
      </c>
      <c r="E75" s="16" t="s">
        <v>886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146</v>
      </c>
      <c r="L75" s="16" t="s">
        <v>36</v>
      </c>
      <c r="M75" s="140">
        <v>191120880</v>
      </c>
      <c r="N75" s="21">
        <v>191120880</v>
      </c>
      <c r="O75" s="21">
        <v>29927081</v>
      </c>
      <c r="P75" s="23">
        <f t="shared" si="1"/>
        <v>0.15658718712471395</v>
      </c>
    </row>
    <row r="76" spans="2:16">
      <c r="B76" s="15">
        <v>74</v>
      </c>
      <c r="C76" s="17" t="s">
        <v>867</v>
      </c>
      <c r="D76" s="16" t="s">
        <v>161</v>
      </c>
      <c r="E76" s="16" t="s">
        <v>887</v>
      </c>
      <c r="F76" s="16" t="s">
        <v>170</v>
      </c>
      <c r="G76" s="16">
        <v>24</v>
      </c>
      <c r="H76" s="16" t="s">
        <v>145</v>
      </c>
      <c r="I76" s="16" t="s">
        <v>215</v>
      </c>
      <c r="J76" s="16" t="s">
        <v>575</v>
      </c>
      <c r="K76" s="16" t="s">
        <v>136</v>
      </c>
      <c r="L76" s="16" t="s">
        <v>36</v>
      </c>
      <c r="M76" s="140">
        <v>167346297</v>
      </c>
      <c r="N76" s="21">
        <v>167346297</v>
      </c>
      <c r="O76" s="21">
        <v>82724182</v>
      </c>
      <c r="P76" s="23">
        <f t="shared" si="1"/>
        <v>0.49432932477735075</v>
      </c>
    </row>
    <row r="77" spans="2:16">
      <c r="B77" s="15">
        <v>75</v>
      </c>
      <c r="C77" s="17" t="s">
        <v>867</v>
      </c>
      <c r="D77" s="16" t="s">
        <v>161</v>
      </c>
      <c r="E77" s="16" t="s">
        <v>888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220</v>
      </c>
      <c r="L77" s="16" t="s">
        <v>36</v>
      </c>
      <c r="M77" s="140">
        <v>270039948</v>
      </c>
      <c r="N77" s="21">
        <v>270039948</v>
      </c>
      <c r="O77" s="21">
        <v>42634631</v>
      </c>
      <c r="P77" s="23">
        <f t="shared" si="1"/>
        <v>0.15788268112094289</v>
      </c>
    </row>
    <row r="78" spans="2:16">
      <c r="B78" s="15">
        <v>76</v>
      </c>
      <c r="C78" s="17" t="s">
        <v>867</v>
      </c>
      <c r="D78" s="16" t="s">
        <v>161</v>
      </c>
      <c r="E78" s="16" t="s">
        <v>889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220</v>
      </c>
      <c r="L78" s="16" t="s">
        <v>36</v>
      </c>
      <c r="M78" s="140">
        <v>100761408</v>
      </c>
      <c r="N78" s="21">
        <v>100761408</v>
      </c>
      <c r="O78" s="21">
        <v>25842375</v>
      </c>
      <c r="P78" s="23">
        <f t="shared" si="1"/>
        <v>0.25647095959595961</v>
      </c>
    </row>
    <row r="79" spans="2:16">
      <c r="B79" s="15">
        <v>77</v>
      </c>
      <c r="C79" s="17" t="s">
        <v>867</v>
      </c>
      <c r="D79" s="16" t="s">
        <v>161</v>
      </c>
      <c r="E79" s="16" t="s">
        <v>890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250</v>
      </c>
      <c r="L79" s="16" t="s">
        <v>36</v>
      </c>
      <c r="M79" s="140">
        <v>233765700</v>
      </c>
      <c r="N79" s="21">
        <v>233765700</v>
      </c>
      <c r="O79" s="21">
        <v>101423007</v>
      </c>
      <c r="P79" s="23">
        <f t="shared" si="1"/>
        <v>0.43386607616087391</v>
      </c>
    </row>
    <row r="80" spans="2:16">
      <c r="B80" s="15">
        <v>78</v>
      </c>
      <c r="C80" s="17" t="s">
        <v>867</v>
      </c>
      <c r="D80" s="16" t="s">
        <v>161</v>
      </c>
      <c r="E80" s="16" t="s">
        <v>891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220</v>
      </c>
      <c r="L80" s="16" t="s">
        <v>36</v>
      </c>
      <c r="M80" s="140">
        <v>94685036</v>
      </c>
      <c r="N80" s="21">
        <v>94685036</v>
      </c>
      <c r="O80" s="21">
        <v>71941723</v>
      </c>
      <c r="P80" s="23">
        <f t="shared" si="1"/>
        <v>0.75980034479788339</v>
      </c>
    </row>
    <row r="81" spans="2:16">
      <c r="B81" s="15">
        <v>79</v>
      </c>
      <c r="C81" s="17" t="s">
        <v>867</v>
      </c>
      <c r="D81" s="16" t="s">
        <v>161</v>
      </c>
      <c r="E81" s="16" t="s">
        <v>893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152</v>
      </c>
      <c r="L81" s="16" t="s">
        <v>36</v>
      </c>
      <c r="M81" s="140">
        <v>40221210</v>
      </c>
      <c r="N81" s="21">
        <v>40221210</v>
      </c>
      <c r="O81" s="21">
        <v>15041450</v>
      </c>
      <c r="P81" s="23">
        <f t="shared" si="1"/>
        <v>0.37396811284394477</v>
      </c>
    </row>
    <row r="82" spans="2:16">
      <c r="B82" s="15">
        <v>80</v>
      </c>
      <c r="C82" s="17" t="s">
        <v>867</v>
      </c>
      <c r="D82" s="16" t="s">
        <v>161</v>
      </c>
      <c r="E82" s="16" t="s">
        <v>896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212</v>
      </c>
      <c r="L82" s="16" t="s">
        <v>36</v>
      </c>
      <c r="M82" s="140">
        <v>403044456</v>
      </c>
      <c r="N82" s="21">
        <v>403044456</v>
      </c>
      <c r="O82" s="21">
        <v>123526424</v>
      </c>
      <c r="P82" s="23">
        <f t="shared" si="1"/>
        <v>0.30648337214691773</v>
      </c>
    </row>
    <row r="83" spans="2:16">
      <c r="B83" s="15">
        <v>81</v>
      </c>
      <c r="C83" s="17" t="s">
        <v>867</v>
      </c>
      <c r="D83" s="16" t="s">
        <v>161</v>
      </c>
      <c r="E83" s="16" t="s">
        <v>897</v>
      </c>
      <c r="F83" s="16" t="s">
        <v>170</v>
      </c>
      <c r="G83" s="16">
        <v>24</v>
      </c>
      <c r="H83" s="16" t="s">
        <v>145</v>
      </c>
      <c r="I83" s="16" t="s">
        <v>215</v>
      </c>
      <c r="J83" s="16" t="s">
        <v>821</v>
      </c>
      <c r="K83" s="16" t="s">
        <v>136</v>
      </c>
      <c r="L83" s="16" t="s">
        <v>36</v>
      </c>
      <c r="M83" s="140">
        <v>305360738</v>
      </c>
      <c r="N83" s="21">
        <v>305360738</v>
      </c>
      <c r="O83" s="21">
        <v>89528009</v>
      </c>
      <c r="P83" s="23">
        <f t="shared" si="1"/>
        <v>0.29318768871982487</v>
      </c>
    </row>
    <row r="84" spans="2:16">
      <c r="B84" s="15">
        <v>82</v>
      </c>
      <c r="C84" s="17" t="s">
        <v>867</v>
      </c>
      <c r="D84" s="16" t="s">
        <v>161</v>
      </c>
      <c r="E84" s="16" t="s">
        <v>898</v>
      </c>
      <c r="F84" s="16" t="s">
        <v>170</v>
      </c>
      <c r="G84" s="16">
        <v>24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36</v>
      </c>
      <c r="M84" s="140">
        <v>141029808</v>
      </c>
      <c r="N84" s="21">
        <v>141029808</v>
      </c>
      <c r="O84" s="21">
        <v>50886826</v>
      </c>
      <c r="P84" s="23">
        <f t="shared" si="1"/>
        <v>0.36082319561833337</v>
      </c>
    </row>
    <row r="85" spans="2:16">
      <c r="B85" s="15">
        <v>83</v>
      </c>
      <c r="C85" s="17" t="s">
        <v>867</v>
      </c>
      <c r="D85" s="16" t="s">
        <v>161</v>
      </c>
      <c r="E85" s="16" t="s">
        <v>899</v>
      </c>
      <c r="F85" s="16" t="s">
        <v>170</v>
      </c>
      <c r="G85" s="16">
        <v>24</v>
      </c>
      <c r="H85" s="16" t="s">
        <v>145</v>
      </c>
      <c r="I85" s="16" t="s">
        <v>164</v>
      </c>
      <c r="J85" s="16" t="s">
        <v>136</v>
      </c>
      <c r="K85" s="16" t="s">
        <v>136</v>
      </c>
      <c r="L85" s="16" t="s">
        <v>36</v>
      </c>
      <c r="M85" s="140">
        <v>90769526</v>
      </c>
      <c r="N85" s="21">
        <v>90769526</v>
      </c>
      <c r="O85" s="21">
        <v>27132316</v>
      </c>
      <c r="P85" s="23">
        <f t="shared" si="1"/>
        <v>0.29891437353104611</v>
      </c>
    </row>
    <row r="86" spans="2:16">
      <c r="B86" s="15">
        <v>84</v>
      </c>
      <c r="C86" s="17" t="s">
        <v>867</v>
      </c>
      <c r="D86" s="16" t="s">
        <v>161</v>
      </c>
      <c r="E86" s="16" t="s">
        <v>900</v>
      </c>
      <c r="F86" s="16" t="s">
        <v>170</v>
      </c>
      <c r="G86" s="16">
        <v>24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36</v>
      </c>
      <c r="M86" s="140">
        <v>89116644</v>
      </c>
      <c r="N86" s="21">
        <v>89116644</v>
      </c>
      <c r="O86" s="21">
        <v>28348569</v>
      </c>
      <c r="P86" s="23">
        <f t="shared" si="1"/>
        <v>0.31810633488397522</v>
      </c>
    </row>
    <row r="87" spans="2:16">
      <c r="B87" s="15">
        <v>85</v>
      </c>
      <c r="C87" s="17" t="s">
        <v>227</v>
      </c>
      <c r="D87" s="16" t="s">
        <v>161</v>
      </c>
      <c r="E87" s="16" t="s">
        <v>909</v>
      </c>
      <c r="F87" s="16" t="s">
        <v>170</v>
      </c>
      <c r="G87" s="16">
        <v>24</v>
      </c>
      <c r="H87" s="16" t="s">
        <v>145</v>
      </c>
      <c r="I87" s="16" t="s">
        <v>215</v>
      </c>
      <c r="J87" s="16" t="s">
        <v>216</v>
      </c>
      <c r="K87" s="16" t="s">
        <v>136</v>
      </c>
      <c r="L87" s="16" t="s">
        <v>36</v>
      </c>
      <c r="M87" s="140">
        <v>99122880</v>
      </c>
      <c r="N87" s="21">
        <v>99122880</v>
      </c>
      <c r="O87" s="21">
        <v>28100202</v>
      </c>
      <c r="P87" s="23">
        <f t="shared" si="1"/>
        <v>0.28348855481196672</v>
      </c>
    </row>
    <row r="88" spans="2:16">
      <c r="B88" s="15">
        <v>86</v>
      </c>
      <c r="C88" s="17" t="s">
        <v>227</v>
      </c>
      <c r="D88" s="16" t="s">
        <v>161</v>
      </c>
      <c r="E88" s="16" t="s">
        <v>910</v>
      </c>
      <c r="F88" s="16" t="s">
        <v>170</v>
      </c>
      <c r="G88" s="16">
        <v>24</v>
      </c>
      <c r="H88" s="16" t="s">
        <v>145</v>
      </c>
      <c r="I88" s="16" t="s">
        <v>215</v>
      </c>
      <c r="J88" s="16" t="s">
        <v>504</v>
      </c>
      <c r="K88" s="16" t="s">
        <v>136</v>
      </c>
      <c r="L88" s="16" t="s">
        <v>36</v>
      </c>
      <c r="M88" s="140">
        <v>251421009</v>
      </c>
      <c r="N88" s="21">
        <v>251421009</v>
      </c>
      <c r="O88" s="21">
        <v>62491494</v>
      </c>
      <c r="P88" s="23">
        <f t="shared" si="1"/>
        <v>0.24855319071605508</v>
      </c>
    </row>
    <row r="89" spans="2:16">
      <c r="B89" s="15">
        <v>87</v>
      </c>
      <c r="C89" s="17" t="s">
        <v>227</v>
      </c>
      <c r="D89" s="16" t="s">
        <v>161</v>
      </c>
      <c r="E89" s="16" t="s">
        <v>911</v>
      </c>
      <c r="F89" s="16" t="s">
        <v>170</v>
      </c>
      <c r="G89" s="16">
        <v>24</v>
      </c>
      <c r="H89" s="16" t="s">
        <v>145</v>
      </c>
      <c r="I89" s="16" t="s">
        <v>215</v>
      </c>
      <c r="J89" s="16" t="s">
        <v>575</v>
      </c>
      <c r="K89" s="16" t="s">
        <v>136</v>
      </c>
      <c r="L89" s="16" t="s">
        <v>36</v>
      </c>
      <c r="M89" s="140">
        <v>45058642</v>
      </c>
      <c r="N89" s="21">
        <v>45058642</v>
      </c>
      <c r="O89" s="21">
        <v>5563058</v>
      </c>
      <c r="P89" s="23">
        <f t="shared" si="1"/>
        <v>0.12346262011180896</v>
      </c>
    </row>
    <row r="90" spans="2:16">
      <c r="B90" s="15">
        <v>88</v>
      </c>
      <c r="C90" s="17" t="s">
        <v>227</v>
      </c>
      <c r="D90" s="16" t="s">
        <v>161</v>
      </c>
      <c r="E90" s="16" t="s">
        <v>913</v>
      </c>
      <c r="F90" s="16" t="s">
        <v>170</v>
      </c>
      <c r="G90" s="16">
        <v>24</v>
      </c>
      <c r="H90" s="16" t="s">
        <v>145</v>
      </c>
      <c r="I90" s="16" t="s">
        <v>215</v>
      </c>
      <c r="J90" s="16" t="s">
        <v>821</v>
      </c>
      <c r="K90" s="16" t="s">
        <v>136</v>
      </c>
      <c r="L90" s="16" t="s">
        <v>36</v>
      </c>
      <c r="M90" s="140">
        <v>10196592</v>
      </c>
      <c r="N90" s="21">
        <v>10196592</v>
      </c>
      <c r="O90" s="21">
        <v>1441440</v>
      </c>
      <c r="P90" s="23">
        <f t="shared" si="1"/>
        <v>0.14136487955975879</v>
      </c>
    </row>
    <row r="91" spans="2:16">
      <c r="B91" s="15">
        <v>89</v>
      </c>
      <c r="C91" s="17" t="s">
        <v>227</v>
      </c>
      <c r="D91" s="16" t="s">
        <v>161</v>
      </c>
      <c r="E91" s="16" t="s">
        <v>914</v>
      </c>
      <c r="F91" s="16" t="s">
        <v>170</v>
      </c>
      <c r="G91" s="16">
        <v>24</v>
      </c>
      <c r="H91" s="16" t="s">
        <v>145</v>
      </c>
      <c r="I91" s="16" t="s">
        <v>164</v>
      </c>
      <c r="J91" s="16" t="s">
        <v>136</v>
      </c>
      <c r="K91" s="16" t="s">
        <v>136</v>
      </c>
      <c r="L91" s="16" t="s">
        <v>36</v>
      </c>
      <c r="M91" s="140">
        <v>72836457</v>
      </c>
      <c r="N91" s="21">
        <v>72836457</v>
      </c>
      <c r="O91" s="21">
        <v>14406893</v>
      </c>
      <c r="P91" s="23">
        <f t="shared" si="1"/>
        <v>0.19779782808491084</v>
      </c>
    </row>
    <row r="92" spans="2:16">
      <c r="B92" s="15">
        <v>90</v>
      </c>
      <c r="C92" s="17" t="s">
        <v>867</v>
      </c>
      <c r="D92" s="16" t="s">
        <v>161</v>
      </c>
      <c r="E92" s="16" t="s">
        <v>915</v>
      </c>
      <c r="F92" s="16" t="s">
        <v>170</v>
      </c>
      <c r="G92" s="16">
        <v>24</v>
      </c>
      <c r="H92" s="16" t="s">
        <v>145</v>
      </c>
      <c r="I92" s="16" t="s">
        <v>164</v>
      </c>
      <c r="J92" s="16" t="s">
        <v>136</v>
      </c>
      <c r="K92" s="16" t="s">
        <v>136</v>
      </c>
      <c r="L92" s="16" t="s">
        <v>2982</v>
      </c>
      <c r="M92" s="140">
        <v>618217409</v>
      </c>
      <c r="N92" s="21">
        <v>618217409</v>
      </c>
      <c r="O92" s="21">
        <v>260984750</v>
      </c>
      <c r="P92" s="23">
        <f t="shared" si="1"/>
        <v>0.42215690823420343</v>
      </c>
    </row>
    <row r="93" spans="2:16" ht="15.75" thickBot="1">
      <c r="B93" s="131">
        <v>91</v>
      </c>
      <c r="C93" s="136" t="s">
        <v>918</v>
      </c>
      <c r="D93" s="132" t="s">
        <v>161</v>
      </c>
      <c r="E93" s="132" t="s">
        <v>919</v>
      </c>
      <c r="F93" s="132" t="s">
        <v>263</v>
      </c>
      <c r="G93" s="132">
        <v>24</v>
      </c>
      <c r="H93" s="132" t="s">
        <v>145</v>
      </c>
      <c r="I93" s="132" t="s">
        <v>164</v>
      </c>
      <c r="J93" s="132" t="s">
        <v>136</v>
      </c>
      <c r="K93" s="132" t="s">
        <v>136</v>
      </c>
      <c r="L93" s="132" t="s">
        <v>2982</v>
      </c>
      <c r="M93" s="143">
        <v>1950066316</v>
      </c>
      <c r="N93" s="29">
        <v>1950066316</v>
      </c>
      <c r="O93" s="29">
        <v>744161927</v>
      </c>
      <c r="P93" s="30">
        <f t="shared" si="1"/>
        <v>0.38160852320470523</v>
      </c>
    </row>
  </sheetData>
  <sortState ref="S3:X6">
    <sortCondition descending="1" ref="V4:V6"/>
  </sortState>
  <mergeCells count="1">
    <mergeCell ref="AB1:AC1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DACAA-7C0D-4822-9DCE-1EA7AFA4F01D}">
  <sheetPr codeName="Hoja17"/>
  <dimension ref="B1:AH38"/>
  <sheetViews>
    <sheetView zoomScale="80" zoomScaleNormal="80" workbookViewId="0">
      <selection activeCell="B2" sqref="B2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73.42578125" style="1" bestFit="1" customWidth="1"/>
    <col min="6" max="6" width="27.140625" style="1" bestFit="1" customWidth="1"/>
    <col min="7" max="7" width="27.140625" style="1" hidden="1" customWidth="1"/>
    <col min="8" max="9" width="11.42578125" style="1"/>
    <col min="10" max="10" width="11.42578125" style="1" customWidth="1"/>
    <col min="11" max="11" width="49.28515625" style="1" customWidth="1"/>
    <col min="12" max="12" width="40.5703125" style="1" bestFit="1" customWidth="1"/>
    <col min="13" max="18" width="11.42578125" style="1"/>
    <col min="19" max="19" width="40.5703125" style="1" bestFit="1" customWidth="1"/>
    <col min="20" max="20" width="11.42578125" style="1"/>
    <col min="21" max="22" width="12.28515625" style="1" bestFit="1" customWidth="1"/>
    <col min="23" max="28" width="11.42578125" style="1"/>
    <col min="29" max="29" width="19" style="1" customWidth="1"/>
    <col min="30" max="30" width="36.42578125" style="1" bestFit="1" customWidth="1"/>
    <col min="31" max="31" width="15.140625" style="1" bestFit="1" customWidth="1"/>
    <col min="32" max="32" width="13.5703125" style="1" bestFit="1" customWidth="1"/>
    <col min="33" max="33" width="13.140625" style="1" bestFit="1" customWidth="1"/>
    <col min="34" max="16384" width="11.42578125" style="1"/>
  </cols>
  <sheetData>
    <row r="1" spans="2:34" ht="23.25" customHeight="1" thickBot="1">
      <c r="S1" s="9" t="s">
        <v>2809</v>
      </c>
      <c r="AC1" s="160" t="s">
        <v>84</v>
      </c>
      <c r="AD1" s="161"/>
    </row>
    <row r="2" spans="2:34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14.25" customHeight="1">
      <c r="B3" s="15">
        <v>1</v>
      </c>
      <c r="C3" s="17" t="s">
        <v>920</v>
      </c>
      <c r="D3" s="16" t="s">
        <v>161</v>
      </c>
      <c r="E3" s="16" t="s">
        <v>2983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922</v>
      </c>
      <c r="L3" s="16" t="s">
        <v>38</v>
      </c>
      <c r="M3" s="21">
        <v>40739712</v>
      </c>
      <c r="N3" s="21">
        <v>40739712</v>
      </c>
      <c r="O3" s="21">
        <v>40739712</v>
      </c>
      <c r="P3" s="23">
        <f>+O3/N3</f>
        <v>1</v>
      </c>
      <c r="S3" s="22" t="s">
        <v>38</v>
      </c>
      <c r="T3" s="33">
        <f>+COUNTIF($L$2:$L$150,S3)</f>
        <v>36</v>
      </c>
      <c r="U3" s="21">
        <f>+SUMIF($L$3:$L$150,S3,$M$3:$M$150)</f>
        <v>1118977616</v>
      </c>
      <c r="V3" s="21">
        <f>+SUMIF($L$3:$L$150,S3,$N$3:$N$150)</f>
        <v>1118977616</v>
      </c>
      <c r="W3" s="21">
        <f>+SUMIF($L$3:$L$150,S3,$O$3:$O$150)</f>
        <v>768750547</v>
      </c>
      <c r="X3" s="23">
        <f>+W3/V3</f>
        <v>0.68701155055098084</v>
      </c>
      <c r="AC3" s="22">
        <v>24</v>
      </c>
      <c r="AD3" s="24" t="s">
        <v>141</v>
      </c>
      <c r="AE3" s="19">
        <f>+COUNTIF($G$2:$G$150,AC3)</f>
        <v>36</v>
      </c>
      <c r="AF3" s="21">
        <f>+SUMIF($G$3:$G$150,AC3,$M$3:$M$150)</f>
        <v>1118977616</v>
      </c>
      <c r="AG3" s="21">
        <f>+SUMIF($G$3:$G$150,AC3,$N$3:$N$150)</f>
        <v>1118977616</v>
      </c>
      <c r="AH3" s="23">
        <f>+AG3/$AF$4</f>
        <v>1</v>
      </c>
    </row>
    <row r="4" spans="2:34" ht="15.75" thickBot="1">
      <c r="B4" s="15">
        <v>2</v>
      </c>
      <c r="C4" s="17" t="s">
        <v>920</v>
      </c>
      <c r="D4" s="16" t="s">
        <v>161</v>
      </c>
      <c r="E4" s="16" t="s">
        <v>2984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922</v>
      </c>
      <c r="L4" s="16" t="s">
        <v>38</v>
      </c>
      <c r="M4" s="21">
        <v>40739712</v>
      </c>
      <c r="N4" s="21">
        <v>40739712</v>
      </c>
      <c r="O4" s="21">
        <v>40739712</v>
      </c>
      <c r="P4" s="23">
        <f t="shared" ref="P4:P38" si="0">+O4/N4</f>
        <v>1</v>
      </c>
      <c r="S4" s="26" t="s">
        <v>167</v>
      </c>
      <c r="T4" s="28">
        <f>+SUM(T3:T3)</f>
        <v>36</v>
      </c>
      <c r="U4" s="29">
        <f>+SUM(U3:U3)</f>
        <v>1118977616</v>
      </c>
      <c r="V4" s="29">
        <f>+SUM(V3:V3)</f>
        <v>1118977616</v>
      </c>
      <c r="W4" s="29">
        <f>+SUM(W3:W3)</f>
        <v>768750547</v>
      </c>
      <c r="X4" s="30">
        <f>+W4/V4</f>
        <v>0.68701155055098084</v>
      </c>
      <c r="AC4" s="26" t="s">
        <v>167</v>
      </c>
      <c r="AD4" s="27"/>
      <c r="AE4" s="28">
        <f>+SUM(AE3:AE3)</f>
        <v>36</v>
      </c>
      <c r="AF4" s="29">
        <f>+SUM(AF3:AF3)</f>
        <v>1118977616</v>
      </c>
      <c r="AG4" s="29">
        <f>+SUM(AG3:AG3)</f>
        <v>1118977616</v>
      </c>
      <c r="AH4" s="30">
        <f>+SUM(AH3:AH3)</f>
        <v>1</v>
      </c>
    </row>
    <row r="5" spans="2:34">
      <c r="B5" s="15">
        <v>3</v>
      </c>
      <c r="C5" s="17" t="s">
        <v>920</v>
      </c>
      <c r="D5" s="16" t="s">
        <v>161</v>
      </c>
      <c r="E5" s="16" t="s">
        <v>2985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922</v>
      </c>
      <c r="L5" s="16" t="s">
        <v>38</v>
      </c>
      <c r="M5" s="21">
        <v>13579904</v>
      </c>
      <c r="N5" s="21">
        <v>13579904</v>
      </c>
      <c r="O5" s="21">
        <v>13579904</v>
      </c>
      <c r="P5" s="23">
        <f t="shared" si="0"/>
        <v>1</v>
      </c>
    </row>
    <row r="6" spans="2:34">
      <c r="B6" s="15">
        <v>4</v>
      </c>
      <c r="C6" s="17" t="s">
        <v>920</v>
      </c>
      <c r="D6" s="16" t="s">
        <v>161</v>
      </c>
      <c r="E6" s="16" t="s">
        <v>2986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922</v>
      </c>
      <c r="L6" s="16" t="s">
        <v>38</v>
      </c>
      <c r="M6" s="21">
        <v>13579904</v>
      </c>
      <c r="N6" s="21">
        <v>13579904</v>
      </c>
      <c r="O6" s="21">
        <v>13579904</v>
      </c>
      <c r="P6" s="23">
        <f t="shared" si="0"/>
        <v>1</v>
      </c>
    </row>
    <row r="7" spans="2:34">
      <c r="B7" s="15">
        <v>5</v>
      </c>
      <c r="C7" s="17" t="s">
        <v>920</v>
      </c>
      <c r="D7" s="16" t="s">
        <v>161</v>
      </c>
      <c r="E7" s="16" t="s">
        <v>2987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922</v>
      </c>
      <c r="L7" s="16" t="s">
        <v>38</v>
      </c>
      <c r="M7" s="21">
        <v>49102916</v>
      </c>
      <c r="N7" s="21">
        <v>49102916</v>
      </c>
      <c r="O7" s="21">
        <v>49102916</v>
      </c>
      <c r="P7" s="23">
        <f t="shared" si="0"/>
        <v>1</v>
      </c>
    </row>
    <row r="8" spans="2:34">
      <c r="B8" s="15">
        <v>6</v>
      </c>
      <c r="C8" s="17" t="s">
        <v>920</v>
      </c>
      <c r="D8" s="16" t="s">
        <v>161</v>
      </c>
      <c r="E8" s="16" t="s">
        <v>2988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922</v>
      </c>
      <c r="L8" s="16" t="s">
        <v>38</v>
      </c>
      <c r="M8" s="21">
        <v>27159808</v>
      </c>
      <c r="N8" s="21">
        <v>27159808</v>
      </c>
      <c r="O8" s="21">
        <v>27159808</v>
      </c>
      <c r="P8" s="23">
        <f t="shared" si="0"/>
        <v>1</v>
      </c>
    </row>
    <row r="9" spans="2:34">
      <c r="B9" s="15">
        <v>7</v>
      </c>
      <c r="C9" s="17" t="s">
        <v>920</v>
      </c>
      <c r="D9" s="16" t="s">
        <v>161</v>
      </c>
      <c r="E9" s="16" t="s">
        <v>2989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922</v>
      </c>
      <c r="L9" s="16" t="s">
        <v>38</v>
      </c>
      <c r="M9" s="21">
        <v>40739712</v>
      </c>
      <c r="N9" s="21">
        <v>40739712</v>
      </c>
      <c r="O9" s="21">
        <v>40739712</v>
      </c>
      <c r="P9" s="23">
        <f t="shared" si="0"/>
        <v>1</v>
      </c>
    </row>
    <row r="10" spans="2:34">
      <c r="B10" s="15">
        <v>8</v>
      </c>
      <c r="C10" s="17" t="s">
        <v>920</v>
      </c>
      <c r="D10" s="16" t="s">
        <v>161</v>
      </c>
      <c r="E10" s="16" t="s">
        <v>2990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922</v>
      </c>
      <c r="L10" s="16" t="s">
        <v>38</v>
      </c>
      <c r="M10" s="21">
        <v>13579904</v>
      </c>
      <c r="N10" s="21">
        <v>13579904</v>
      </c>
      <c r="O10" s="21">
        <v>13579904</v>
      </c>
      <c r="P10" s="23">
        <f t="shared" si="0"/>
        <v>1</v>
      </c>
    </row>
    <row r="11" spans="2:34">
      <c r="B11" s="15">
        <v>9</v>
      </c>
      <c r="C11" s="17" t="s">
        <v>920</v>
      </c>
      <c r="D11" s="16" t="s">
        <v>161</v>
      </c>
      <c r="E11" s="16" t="s">
        <v>2991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922</v>
      </c>
      <c r="L11" s="16" t="s">
        <v>38</v>
      </c>
      <c r="M11" s="21">
        <v>13579904</v>
      </c>
      <c r="N11" s="21">
        <v>13579904</v>
      </c>
      <c r="O11" s="21">
        <v>13579904</v>
      </c>
      <c r="P11" s="23">
        <f t="shared" si="0"/>
        <v>1</v>
      </c>
    </row>
    <row r="12" spans="2:34">
      <c r="B12" s="15">
        <v>10</v>
      </c>
      <c r="C12" s="17" t="s">
        <v>920</v>
      </c>
      <c r="D12" s="16" t="s">
        <v>161</v>
      </c>
      <c r="E12" s="16" t="s">
        <v>2992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922</v>
      </c>
      <c r="L12" s="16" t="s">
        <v>38</v>
      </c>
      <c r="M12" s="21">
        <v>13579904</v>
      </c>
      <c r="N12" s="21">
        <v>13579904</v>
      </c>
      <c r="O12" s="21">
        <v>13579904</v>
      </c>
      <c r="P12" s="23">
        <f t="shared" si="0"/>
        <v>1</v>
      </c>
    </row>
    <row r="13" spans="2:34">
      <c r="B13" s="15">
        <v>11</v>
      </c>
      <c r="C13" s="17" t="s">
        <v>390</v>
      </c>
      <c r="D13" s="16" t="s">
        <v>161</v>
      </c>
      <c r="E13" s="16" t="s">
        <v>2993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497</v>
      </c>
      <c r="L13" s="16" t="s">
        <v>38</v>
      </c>
      <c r="M13" s="21">
        <v>23495191</v>
      </c>
      <c r="N13" s="21">
        <v>23495191</v>
      </c>
      <c r="O13" s="21">
        <v>23495191</v>
      </c>
      <c r="P13" s="23">
        <f t="shared" si="0"/>
        <v>1</v>
      </c>
    </row>
    <row r="14" spans="2:34">
      <c r="B14" s="15">
        <v>12</v>
      </c>
      <c r="C14" s="17" t="s">
        <v>390</v>
      </c>
      <c r="D14" s="16" t="s">
        <v>161</v>
      </c>
      <c r="E14" s="16" t="s">
        <v>2994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497</v>
      </c>
      <c r="L14" s="16" t="s">
        <v>38</v>
      </c>
      <c r="M14" s="21">
        <v>25964907</v>
      </c>
      <c r="N14" s="21">
        <v>25964907</v>
      </c>
      <c r="O14" s="21">
        <v>25964907</v>
      </c>
      <c r="P14" s="23">
        <f t="shared" si="0"/>
        <v>1</v>
      </c>
    </row>
    <row r="15" spans="2:34">
      <c r="B15" s="15">
        <v>13</v>
      </c>
      <c r="C15" s="17" t="s">
        <v>2995</v>
      </c>
      <c r="D15" s="16" t="s">
        <v>161</v>
      </c>
      <c r="E15" s="16" t="s">
        <v>2996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38</v>
      </c>
      <c r="M15" s="21">
        <v>89394000</v>
      </c>
      <c r="N15" s="21">
        <v>89394000</v>
      </c>
      <c r="O15" s="21">
        <v>0</v>
      </c>
      <c r="P15" s="23">
        <f t="shared" si="0"/>
        <v>0</v>
      </c>
    </row>
    <row r="16" spans="2:34">
      <c r="B16" s="15">
        <v>14</v>
      </c>
      <c r="C16" s="17" t="s">
        <v>395</v>
      </c>
      <c r="D16" s="16" t="s">
        <v>161</v>
      </c>
      <c r="E16" s="16" t="s">
        <v>2997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38</v>
      </c>
      <c r="M16" s="21">
        <v>13341000</v>
      </c>
      <c r="N16" s="21">
        <v>13341000</v>
      </c>
      <c r="O16" s="21">
        <v>13341000</v>
      </c>
      <c r="P16" s="23">
        <f t="shared" si="0"/>
        <v>1</v>
      </c>
    </row>
    <row r="17" spans="2:16">
      <c r="B17" s="15">
        <v>15</v>
      </c>
      <c r="C17" s="17" t="s">
        <v>395</v>
      </c>
      <c r="D17" s="16" t="s">
        <v>161</v>
      </c>
      <c r="E17" s="16" t="s">
        <v>2998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38</v>
      </c>
      <c r="M17" s="21">
        <v>13341000</v>
      </c>
      <c r="N17" s="21">
        <v>13341000</v>
      </c>
      <c r="O17" s="21">
        <v>13341000</v>
      </c>
      <c r="P17" s="23">
        <f t="shared" si="0"/>
        <v>1</v>
      </c>
    </row>
    <row r="18" spans="2:16">
      <c r="B18" s="15">
        <v>16</v>
      </c>
      <c r="C18" s="17" t="s">
        <v>395</v>
      </c>
      <c r="D18" s="16" t="s">
        <v>161</v>
      </c>
      <c r="E18" s="16" t="s">
        <v>2999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38</v>
      </c>
      <c r="M18" s="21">
        <v>19180000</v>
      </c>
      <c r="N18" s="21">
        <v>19180000</v>
      </c>
      <c r="O18" s="21">
        <v>19180000</v>
      </c>
      <c r="P18" s="23">
        <f t="shared" si="0"/>
        <v>1</v>
      </c>
    </row>
    <row r="19" spans="2:16">
      <c r="B19" s="15">
        <v>17</v>
      </c>
      <c r="C19" s="17" t="s">
        <v>395</v>
      </c>
      <c r="D19" s="16" t="s">
        <v>161</v>
      </c>
      <c r="E19" s="16" t="s">
        <v>3000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38</v>
      </c>
      <c r="M19" s="21">
        <v>14545000</v>
      </c>
      <c r="N19" s="21">
        <v>14545000</v>
      </c>
      <c r="O19" s="21">
        <v>14545000</v>
      </c>
      <c r="P19" s="23">
        <f t="shared" si="0"/>
        <v>1</v>
      </c>
    </row>
    <row r="20" spans="2:16">
      <c r="B20" s="15">
        <v>18</v>
      </c>
      <c r="C20" s="17" t="s">
        <v>395</v>
      </c>
      <c r="D20" s="16" t="s">
        <v>161</v>
      </c>
      <c r="E20" s="16" t="s">
        <v>3001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38</v>
      </c>
      <c r="M20" s="21">
        <v>13341000</v>
      </c>
      <c r="N20" s="21">
        <v>13341000</v>
      </c>
      <c r="O20" s="21">
        <v>13341000</v>
      </c>
      <c r="P20" s="23">
        <f t="shared" si="0"/>
        <v>1</v>
      </c>
    </row>
    <row r="21" spans="2:16">
      <c r="B21" s="15">
        <v>19</v>
      </c>
      <c r="C21" s="17" t="s">
        <v>395</v>
      </c>
      <c r="D21" s="16" t="s">
        <v>161</v>
      </c>
      <c r="E21" s="16" t="s">
        <v>3002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38</v>
      </c>
      <c r="M21" s="21">
        <v>19180000</v>
      </c>
      <c r="N21" s="21">
        <v>19180000</v>
      </c>
      <c r="O21" s="21">
        <v>19180000</v>
      </c>
      <c r="P21" s="23">
        <f t="shared" si="0"/>
        <v>1</v>
      </c>
    </row>
    <row r="22" spans="2:16">
      <c r="B22" s="15">
        <v>20</v>
      </c>
      <c r="C22" s="17" t="s">
        <v>395</v>
      </c>
      <c r="D22" s="16" t="s">
        <v>161</v>
      </c>
      <c r="E22" s="16" t="s">
        <v>3003</v>
      </c>
      <c r="F22" s="16" t="s">
        <v>263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930</v>
      </c>
      <c r="L22" s="16" t="s">
        <v>38</v>
      </c>
      <c r="M22" s="21">
        <v>13341000</v>
      </c>
      <c r="N22" s="21">
        <v>13341000</v>
      </c>
      <c r="O22" s="21">
        <v>13341000</v>
      </c>
      <c r="P22" s="23">
        <f t="shared" si="0"/>
        <v>1</v>
      </c>
    </row>
    <row r="23" spans="2:16">
      <c r="B23" s="15">
        <v>21</v>
      </c>
      <c r="C23" s="17" t="s">
        <v>395</v>
      </c>
      <c r="D23" s="16" t="s">
        <v>161</v>
      </c>
      <c r="E23" s="16" t="s">
        <v>3004</v>
      </c>
      <c r="F23" s="16" t="s">
        <v>263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930</v>
      </c>
      <c r="L23" s="16" t="s">
        <v>38</v>
      </c>
      <c r="M23" s="21">
        <v>14545000</v>
      </c>
      <c r="N23" s="21">
        <v>14545000</v>
      </c>
      <c r="O23" s="21">
        <v>14545000</v>
      </c>
      <c r="P23" s="23">
        <f t="shared" si="0"/>
        <v>1</v>
      </c>
    </row>
    <row r="24" spans="2:16">
      <c r="B24" s="15">
        <v>22</v>
      </c>
      <c r="C24" s="17" t="s">
        <v>395</v>
      </c>
      <c r="D24" s="16" t="s">
        <v>161</v>
      </c>
      <c r="E24" s="16" t="s">
        <v>3005</v>
      </c>
      <c r="F24" s="16" t="s">
        <v>263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930</v>
      </c>
      <c r="L24" s="16" t="s">
        <v>38</v>
      </c>
      <c r="M24" s="21">
        <v>17838000</v>
      </c>
      <c r="N24" s="21">
        <v>17838000</v>
      </c>
      <c r="O24" s="21">
        <v>17838000</v>
      </c>
      <c r="P24" s="23">
        <f t="shared" si="0"/>
        <v>1</v>
      </c>
    </row>
    <row r="25" spans="2:16">
      <c r="B25" s="15">
        <v>23</v>
      </c>
      <c r="C25" s="17" t="s">
        <v>395</v>
      </c>
      <c r="D25" s="16" t="s">
        <v>161</v>
      </c>
      <c r="E25" s="16" t="s">
        <v>3006</v>
      </c>
      <c r="F25" s="16" t="s">
        <v>263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930</v>
      </c>
      <c r="L25" s="16" t="s">
        <v>38</v>
      </c>
      <c r="M25" s="21">
        <v>13341000</v>
      </c>
      <c r="N25" s="21">
        <v>13341000</v>
      </c>
      <c r="O25" s="21">
        <v>13341000</v>
      </c>
      <c r="P25" s="23">
        <f t="shared" si="0"/>
        <v>1</v>
      </c>
    </row>
    <row r="26" spans="2:16">
      <c r="B26" s="15">
        <v>24</v>
      </c>
      <c r="C26" s="17" t="s">
        <v>395</v>
      </c>
      <c r="D26" s="16" t="s">
        <v>161</v>
      </c>
      <c r="E26" s="16" t="s">
        <v>3007</v>
      </c>
      <c r="F26" s="16" t="s">
        <v>263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930</v>
      </c>
      <c r="L26" s="16" t="s">
        <v>38</v>
      </c>
      <c r="M26" s="21">
        <v>13341000</v>
      </c>
      <c r="N26" s="21">
        <v>13341000</v>
      </c>
      <c r="O26" s="21">
        <v>13341000</v>
      </c>
      <c r="P26" s="23">
        <f t="shared" si="0"/>
        <v>1</v>
      </c>
    </row>
    <row r="27" spans="2:16">
      <c r="B27" s="15">
        <v>25</v>
      </c>
      <c r="C27" s="17" t="s">
        <v>395</v>
      </c>
      <c r="D27" s="16" t="s">
        <v>161</v>
      </c>
      <c r="E27" s="16" t="s">
        <v>3008</v>
      </c>
      <c r="F27" s="16" t="s">
        <v>263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930</v>
      </c>
      <c r="L27" s="16" t="s">
        <v>38</v>
      </c>
      <c r="M27" s="21">
        <v>13341000</v>
      </c>
      <c r="N27" s="21">
        <v>13341000</v>
      </c>
      <c r="O27" s="21">
        <v>13341000</v>
      </c>
      <c r="P27" s="23">
        <f t="shared" si="0"/>
        <v>1</v>
      </c>
    </row>
    <row r="28" spans="2:16">
      <c r="B28" s="15">
        <v>26</v>
      </c>
      <c r="C28" s="17" t="s">
        <v>395</v>
      </c>
      <c r="D28" s="16" t="s">
        <v>161</v>
      </c>
      <c r="E28" s="16" t="s">
        <v>3009</v>
      </c>
      <c r="F28" s="16" t="s">
        <v>263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930</v>
      </c>
      <c r="L28" s="16" t="s">
        <v>38</v>
      </c>
      <c r="M28" s="21">
        <v>13341000</v>
      </c>
      <c r="N28" s="21">
        <v>13341000</v>
      </c>
      <c r="O28" s="21">
        <v>13341000</v>
      </c>
      <c r="P28" s="23">
        <f t="shared" si="0"/>
        <v>1</v>
      </c>
    </row>
    <row r="29" spans="2:16">
      <c r="B29" s="15">
        <v>27</v>
      </c>
      <c r="C29" s="17" t="s">
        <v>3010</v>
      </c>
      <c r="D29" s="16" t="s">
        <v>161</v>
      </c>
      <c r="E29" s="16" t="s">
        <v>3011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953</v>
      </c>
      <c r="L29" s="16" t="s">
        <v>38</v>
      </c>
      <c r="M29" s="21">
        <v>10998502</v>
      </c>
      <c r="N29" s="21">
        <v>10998502</v>
      </c>
      <c r="O29" s="21">
        <v>5499251</v>
      </c>
      <c r="P29" s="23">
        <f t="shared" si="0"/>
        <v>0.5</v>
      </c>
    </row>
    <row r="30" spans="2:16">
      <c r="B30" s="15">
        <v>28</v>
      </c>
      <c r="C30" s="17" t="s">
        <v>3010</v>
      </c>
      <c r="D30" s="16" t="s">
        <v>161</v>
      </c>
      <c r="E30" s="16" t="s">
        <v>3012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953</v>
      </c>
      <c r="L30" s="16" t="s">
        <v>38</v>
      </c>
      <c r="M30" s="21">
        <v>10998502</v>
      </c>
      <c r="N30" s="21">
        <v>10998502</v>
      </c>
      <c r="O30" s="21">
        <v>5499251</v>
      </c>
      <c r="P30" s="23">
        <f t="shared" si="0"/>
        <v>0.5</v>
      </c>
    </row>
    <row r="31" spans="2:16">
      <c r="B31" s="15">
        <v>29</v>
      </c>
      <c r="C31" s="17" t="s">
        <v>3010</v>
      </c>
      <c r="D31" s="16" t="s">
        <v>161</v>
      </c>
      <c r="E31" s="16" t="s">
        <v>955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953</v>
      </c>
      <c r="L31" s="16" t="s">
        <v>38</v>
      </c>
      <c r="M31" s="21">
        <v>10998502</v>
      </c>
      <c r="N31" s="21">
        <v>10998502</v>
      </c>
      <c r="O31" s="21">
        <v>5499251</v>
      </c>
      <c r="P31" s="23">
        <f t="shared" si="0"/>
        <v>0.5</v>
      </c>
    </row>
    <row r="32" spans="2:16">
      <c r="B32" s="15">
        <v>30</v>
      </c>
      <c r="C32" s="17" t="s">
        <v>3010</v>
      </c>
      <c r="D32" s="16" t="s">
        <v>161</v>
      </c>
      <c r="E32" s="16" t="s">
        <v>3013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944</v>
      </c>
      <c r="L32" s="16" t="s">
        <v>38</v>
      </c>
      <c r="M32" s="21">
        <v>109435168</v>
      </c>
      <c r="N32" s="21">
        <v>109435168</v>
      </c>
      <c r="O32" s="21">
        <v>54747584</v>
      </c>
      <c r="P32" s="23">
        <f t="shared" si="0"/>
        <v>0.50027413491063499</v>
      </c>
    </row>
    <row r="33" spans="2:16">
      <c r="B33" s="15">
        <v>31</v>
      </c>
      <c r="C33" s="17" t="s">
        <v>3010</v>
      </c>
      <c r="D33" s="16" t="s">
        <v>161</v>
      </c>
      <c r="E33" s="16" t="s">
        <v>3014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944</v>
      </c>
      <c r="L33" s="16" t="s">
        <v>38</v>
      </c>
      <c r="M33" s="21">
        <v>93645604</v>
      </c>
      <c r="N33" s="21">
        <v>93645604</v>
      </c>
      <c r="O33" s="21">
        <v>46822802</v>
      </c>
      <c r="P33" s="23">
        <f t="shared" si="0"/>
        <v>0.5</v>
      </c>
    </row>
    <row r="34" spans="2:16">
      <c r="B34" s="15">
        <v>32</v>
      </c>
      <c r="C34" s="17" t="s">
        <v>3010</v>
      </c>
      <c r="D34" s="16" t="s">
        <v>161</v>
      </c>
      <c r="E34" s="16" t="s">
        <v>3015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944</v>
      </c>
      <c r="L34" s="16" t="s">
        <v>38</v>
      </c>
      <c r="M34" s="21">
        <v>58582488</v>
      </c>
      <c r="N34" s="21">
        <v>58582488</v>
      </c>
      <c r="O34" s="21">
        <v>29291244</v>
      </c>
      <c r="P34" s="23">
        <f t="shared" si="0"/>
        <v>0.5</v>
      </c>
    </row>
    <row r="35" spans="2:16">
      <c r="B35" s="15">
        <v>33</v>
      </c>
      <c r="C35" s="17" t="s">
        <v>3010</v>
      </c>
      <c r="D35" s="16" t="s">
        <v>161</v>
      </c>
      <c r="E35" s="16" t="s">
        <v>3016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944</v>
      </c>
      <c r="L35" s="16" t="s">
        <v>38</v>
      </c>
      <c r="M35" s="21">
        <v>56288136</v>
      </c>
      <c r="N35" s="21">
        <v>56288136</v>
      </c>
      <c r="O35" s="21">
        <v>28144068</v>
      </c>
      <c r="P35" s="23">
        <f t="shared" si="0"/>
        <v>0.5</v>
      </c>
    </row>
    <row r="36" spans="2:16">
      <c r="B36" s="15">
        <v>34</v>
      </c>
      <c r="C36" s="17" t="s">
        <v>3010</v>
      </c>
      <c r="D36" s="16" t="s">
        <v>161</v>
      </c>
      <c r="E36" s="16" t="s">
        <v>3017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944</v>
      </c>
      <c r="L36" s="16" t="s">
        <v>38</v>
      </c>
      <c r="M36" s="21">
        <v>38148600</v>
      </c>
      <c r="N36" s="21">
        <v>38148600</v>
      </c>
      <c r="O36" s="21">
        <v>19074300</v>
      </c>
      <c r="P36" s="23">
        <f t="shared" si="0"/>
        <v>0.5</v>
      </c>
    </row>
    <row r="37" spans="2:16">
      <c r="B37" s="15">
        <v>35</v>
      </c>
      <c r="C37" s="17" t="s">
        <v>3010</v>
      </c>
      <c r="D37" s="16" t="s">
        <v>161</v>
      </c>
      <c r="E37" s="16" t="s">
        <v>3018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944</v>
      </c>
      <c r="L37" s="16" t="s">
        <v>38</v>
      </c>
      <c r="M37" s="21">
        <v>74048148</v>
      </c>
      <c r="N37" s="21">
        <v>74048148</v>
      </c>
      <c r="O37" s="21">
        <v>37024074</v>
      </c>
      <c r="P37" s="23">
        <f t="shared" si="0"/>
        <v>0.5</v>
      </c>
    </row>
    <row r="38" spans="2:16" ht="15.75" thickBot="1">
      <c r="B38" s="131">
        <v>36</v>
      </c>
      <c r="C38" s="136" t="s">
        <v>3010</v>
      </c>
      <c r="D38" s="132" t="s">
        <v>161</v>
      </c>
      <c r="E38" s="132" t="s">
        <v>3019</v>
      </c>
      <c r="F38" s="132" t="s">
        <v>170</v>
      </c>
      <c r="G38" s="132">
        <v>24</v>
      </c>
      <c r="H38" s="132" t="s">
        <v>145</v>
      </c>
      <c r="I38" s="132" t="s">
        <v>135</v>
      </c>
      <c r="J38" s="132" t="s">
        <v>136</v>
      </c>
      <c r="K38" s="132" t="s">
        <v>944</v>
      </c>
      <c r="L38" s="132" t="s">
        <v>38</v>
      </c>
      <c r="M38" s="29">
        <v>58582488</v>
      </c>
      <c r="N38" s="29">
        <v>58582488</v>
      </c>
      <c r="O38" s="29">
        <v>29291244</v>
      </c>
      <c r="P38" s="23">
        <f t="shared" si="0"/>
        <v>0.5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D0BAD-9802-4742-ABF4-F79593EAA7B0}">
  <sheetPr codeName="Hoja18"/>
  <dimension ref="B1:AH14"/>
  <sheetViews>
    <sheetView zoomScale="80" zoomScaleNormal="80" workbookViewId="0">
      <selection activeCell="B2" sqref="B2"/>
    </sheetView>
  </sheetViews>
  <sheetFormatPr baseColWidth="10" defaultRowHeight="15"/>
  <cols>
    <col min="1" max="1" width="11.42578125" style="34" customWidth="1"/>
    <col min="2" max="2" width="3.5703125" style="34" bestFit="1" customWidth="1"/>
    <col min="3" max="4" width="11.42578125" style="34"/>
    <col min="5" max="5" width="50.140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2" style="34" bestFit="1" customWidth="1"/>
    <col min="13" max="15" width="11.42578125" style="34"/>
    <col min="16" max="16" width="9.140625" style="34" bestFit="1" customWidth="1"/>
    <col min="17" max="18" width="11.42578125" style="34"/>
    <col min="19" max="19" width="39.5703125" style="34" customWidth="1"/>
    <col min="20" max="20" width="11.42578125" style="34"/>
    <col min="21" max="22" width="12.7109375" style="34" bestFit="1" customWidth="1"/>
    <col min="23" max="29" width="11.42578125" style="34"/>
    <col min="30" max="30" width="30" style="34" customWidth="1"/>
    <col min="31" max="31" width="11.42578125" style="34"/>
    <col min="32" max="33" width="12.28515625" style="34" bestFit="1" customWidth="1"/>
    <col min="34" max="16384" width="11.42578125" style="34"/>
  </cols>
  <sheetData>
    <row r="1" spans="2:34" ht="15.75" thickBot="1">
      <c r="S1" s="9" t="s">
        <v>2809</v>
      </c>
      <c r="AC1" s="160" t="s">
        <v>84</v>
      </c>
      <c r="AD1" s="161"/>
    </row>
    <row r="2" spans="2:34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22.5">
      <c r="B3" s="15">
        <v>1</v>
      </c>
      <c r="C3" s="154">
        <v>30313583</v>
      </c>
      <c r="D3" s="16" t="s">
        <v>130</v>
      </c>
      <c r="E3" s="16" t="s">
        <v>3020</v>
      </c>
      <c r="F3" s="16" t="s">
        <v>133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250</v>
      </c>
      <c r="L3" s="16" t="s">
        <v>3021</v>
      </c>
      <c r="M3" s="21">
        <v>1523481796</v>
      </c>
      <c r="N3" s="21">
        <v>977031833</v>
      </c>
      <c r="O3" s="21">
        <v>416888567</v>
      </c>
      <c r="P3" s="23">
        <f>+O3/N3</f>
        <v>0.4266888272411079</v>
      </c>
      <c r="S3" s="22" t="s">
        <v>3021</v>
      </c>
      <c r="T3" s="33">
        <f>+COUNTIF($L$2:$L$150,S3)</f>
        <v>1</v>
      </c>
      <c r="U3" s="21">
        <f>+SUMIF($L$3:$L$150,S3,$M$3:$M$150)</f>
        <v>1523481796</v>
      </c>
      <c r="V3" s="21">
        <f>+SUMIF($L$3:$L$150,S3,$N$3:$N$150)</f>
        <v>977031833</v>
      </c>
      <c r="W3" s="21">
        <f>+SUMIF($L$3:$L$150,S3,$O$3:$O$150)</f>
        <v>416888567</v>
      </c>
      <c r="X3" s="23">
        <f>+W3/V3</f>
        <v>0.4266888272411079</v>
      </c>
      <c r="AC3" s="22">
        <v>24</v>
      </c>
      <c r="AD3" s="24" t="s">
        <v>141</v>
      </c>
      <c r="AE3" s="19">
        <f>+COUNTIF($G$2:$G$150,AC3)</f>
        <v>11</v>
      </c>
      <c r="AF3" s="21">
        <f>+SUMIF($G$3:$G$150,AC3,$M$3:$M$150)</f>
        <v>1381743469</v>
      </c>
      <c r="AG3" s="21">
        <f>+SUMIF($G$3:$G$150,AC3,$N$3:$N$150)</f>
        <v>1381743469</v>
      </c>
      <c r="AH3" s="23">
        <f>+AG3/$AG$5</f>
        <v>0.58578850975267671</v>
      </c>
    </row>
    <row r="4" spans="2:34" ht="27.75" customHeight="1">
      <c r="B4" s="15">
        <v>2</v>
      </c>
      <c r="C4" s="17" t="s">
        <v>620</v>
      </c>
      <c r="D4" s="16" t="s">
        <v>161</v>
      </c>
      <c r="E4" s="16" t="s">
        <v>621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40</v>
      </c>
      <c r="M4" s="21">
        <v>204545710</v>
      </c>
      <c r="N4" s="21">
        <v>204545710</v>
      </c>
      <c r="O4" s="21">
        <v>114009097</v>
      </c>
      <c r="P4" s="23">
        <f t="shared" ref="P4:P14" si="0">+O4/N4</f>
        <v>0.55737711145347413</v>
      </c>
      <c r="S4" s="22" t="s">
        <v>40</v>
      </c>
      <c r="T4" s="33">
        <f>+COUNTIF($L$2:$L$150,S4)</f>
        <v>11</v>
      </c>
      <c r="U4" s="21">
        <f>+SUMIF($L$3:$L$150,S4,$M$3:$M$150)</f>
        <v>1381743469</v>
      </c>
      <c r="V4" s="21">
        <f>+SUMIF($L$3:$L$150,S4,$N$3:$N$150)</f>
        <v>1381743469</v>
      </c>
      <c r="W4" s="21">
        <f>+SUMIF($L$3:$L$150,S4,$O$3:$O$150)</f>
        <v>953162607</v>
      </c>
      <c r="X4" s="23">
        <f>+W4/V4</f>
        <v>0.68982602659944259</v>
      </c>
      <c r="AC4" s="22">
        <v>31</v>
      </c>
      <c r="AD4" s="16" t="s">
        <v>133</v>
      </c>
      <c r="AE4" s="19">
        <f>+COUNTIF($G$2:$G$150,AC4)</f>
        <v>1</v>
      </c>
      <c r="AF4" s="21">
        <f>+SUMIF($G$3:$G$150,AC4,$M$3:$M$150)</f>
        <v>1523481796</v>
      </c>
      <c r="AG4" s="21">
        <f>+SUMIF($G$3:$G$150,AC4,$N$3:$N$150)</f>
        <v>977031833</v>
      </c>
      <c r="AH4" s="23">
        <f>+AG4/$AG$5</f>
        <v>0.41421149024732329</v>
      </c>
    </row>
    <row r="5" spans="2:34" ht="15.75" thickBot="1">
      <c r="B5" s="15">
        <v>3</v>
      </c>
      <c r="C5" s="17" t="s">
        <v>624</v>
      </c>
      <c r="D5" s="16" t="s">
        <v>161</v>
      </c>
      <c r="E5" s="16" t="s">
        <v>625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40</v>
      </c>
      <c r="M5" s="21">
        <v>159650897</v>
      </c>
      <c r="N5" s="21">
        <v>159650897</v>
      </c>
      <c r="O5" s="21">
        <v>124742304</v>
      </c>
      <c r="P5" s="23">
        <f t="shared" si="0"/>
        <v>0.78134421004850352</v>
      </c>
      <c r="S5" s="26" t="s">
        <v>167</v>
      </c>
      <c r="T5" s="28">
        <f>+SUM(T3:T4)</f>
        <v>12</v>
      </c>
      <c r="U5" s="29">
        <f>+SUM(U3:U4)</f>
        <v>2905225265</v>
      </c>
      <c r="V5" s="29">
        <f t="shared" ref="V5:W5" si="1">+SUM(V3:V4)</f>
        <v>2358775302</v>
      </c>
      <c r="W5" s="29">
        <f t="shared" si="1"/>
        <v>1370051174</v>
      </c>
      <c r="X5" s="30">
        <f>+W5/V5</f>
        <v>0.58083157511371974</v>
      </c>
      <c r="AC5" s="26" t="s">
        <v>167</v>
      </c>
      <c r="AD5" s="27"/>
      <c r="AE5" s="28">
        <f>+SUM(AE3:AE4)</f>
        <v>12</v>
      </c>
      <c r="AF5" s="29">
        <f t="shared" ref="AF5" si="2">+SUM(AF3:AF4)</f>
        <v>2905225265</v>
      </c>
      <c r="AG5" s="29">
        <f>+SUM(AG3:AG4)</f>
        <v>2358775302</v>
      </c>
      <c r="AH5" s="30">
        <f>+SUM(AH3:AH4)</f>
        <v>1</v>
      </c>
    </row>
    <row r="6" spans="2:34" ht="26.25" customHeight="1">
      <c r="B6" s="15">
        <v>4</v>
      </c>
      <c r="C6" s="17" t="s">
        <v>626</v>
      </c>
      <c r="D6" s="16" t="s">
        <v>161</v>
      </c>
      <c r="E6" s="16" t="s">
        <v>627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40</v>
      </c>
      <c r="M6" s="21">
        <v>385037151</v>
      </c>
      <c r="N6" s="21">
        <v>385037151</v>
      </c>
      <c r="O6" s="21">
        <v>376744135</v>
      </c>
      <c r="P6" s="23">
        <f t="shared" si="0"/>
        <v>0.97846177705589765</v>
      </c>
    </row>
    <row r="7" spans="2:34">
      <c r="B7" s="15">
        <v>5</v>
      </c>
      <c r="C7" s="17" t="s">
        <v>630</v>
      </c>
      <c r="D7" s="16" t="s">
        <v>161</v>
      </c>
      <c r="E7" s="16" t="s">
        <v>631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225</v>
      </c>
      <c r="L7" s="16" t="s">
        <v>40</v>
      </c>
      <c r="M7" s="21">
        <v>41618398</v>
      </c>
      <c r="N7" s="21">
        <v>41618398</v>
      </c>
      <c r="O7" s="21">
        <v>0</v>
      </c>
      <c r="P7" s="23">
        <f t="shared" si="0"/>
        <v>0</v>
      </c>
    </row>
    <row r="8" spans="2:34" ht="22.5" customHeight="1">
      <c r="B8" s="15">
        <v>6</v>
      </c>
      <c r="C8" s="17" t="s">
        <v>634</v>
      </c>
      <c r="D8" s="16" t="s">
        <v>161</v>
      </c>
      <c r="E8" s="16" t="s">
        <v>635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40</v>
      </c>
      <c r="M8" s="21">
        <v>68116732</v>
      </c>
      <c r="N8" s="21">
        <v>68116732</v>
      </c>
      <c r="O8" s="21">
        <v>4917561</v>
      </c>
      <c r="P8" s="23">
        <f t="shared" si="0"/>
        <v>7.2193143382157557E-2</v>
      </c>
    </row>
    <row r="9" spans="2:34" ht="26.25" customHeight="1">
      <c r="B9" s="15">
        <v>7</v>
      </c>
      <c r="C9" s="17" t="s">
        <v>636</v>
      </c>
      <c r="D9" s="16" t="s">
        <v>161</v>
      </c>
      <c r="E9" s="16" t="s">
        <v>637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250</v>
      </c>
      <c r="L9" s="16" t="s">
        <v>40</v>
      </c>
      <c r="M9" s="21">
        <v>58622421</v>
      </c>
      <c r="N9" s="21">
        <v>58622421</v>
      </c>
      <c r="O9" s="21">
        <v>20742810</v>
      </c>
      <c r="P9" s="23">
        <f t="shared" si="0"/>
        <v>0.3538374848080737</v>
      </c>
    </row>
    <row r="10" spans="2:34">
      <c r="B10" s="15">
        <v>8</v>
      </c>
      <c r="C10" s="17" t="s">
        <v>640</v>
      </c>
      <c r="D10" s="16" t="s">
        <v>161</v>
      </c>
      <c r="E10" s="16" t="s">
        <v>641</v>
      </c>
      <c r="F10" s="16" t="s">
        <v>263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40</v>
      </c>
      <c r="M10" s="21">
        <v>70760444</v>
      </c>
      <c r="N10" s="21">
        <v>70760444</v>
      </c>
      <c r="O10" s="21">
        <v>51715722</v>
      </c>
      <c r="P10" s="23">
        <f t="shared" si="0"/>
        <v>0.73085638072027925</v>
      </c>
    </row>
    <row r="11" spans="2:34">
      <c r="B11" s="15">
        <v>9</v>
      </c>
      <c r="C11" s="17" t="s">
        <v>644</v>
      </c>
      <c r="D11" s="16" t="s">
        <v>161</v>
      </c>
      <c r="E11" s="16" t="s">
        <v>645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40</v>
      </c>
      <c r="M11" s="21">
        <v>297879432</v>
      </c>
      <c r="N11" s="21">
        <v>297879432</v>
      </c>
      <c r="O11" s="21">
        <v>165779449</v>
      </c>
      <c r="P11" s="23">
        <f t="shared" si="0"/>
        <v>0.55653204347455587</v>
      </c>
    </row>
    <row r="12" spans="2:34">
      <c r="B12" s="15">
        <v>10</v>
      </c>
      <c r="C12" s="17" t="s">
        <v>646</v>
      </c>
      <c r="D12" s="16" t="s">
        <v>161</v>
      </c>
      <c r="E12" s="16" t="s">
        <v>647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40</v>
      </c>
      <c r="M12" s="21">
        <v>76512284</v>
      </c>
      <c r="N12" s="21">
        <v>76512284</v>
      </c>
      <c r="O12" s="21">
        <v>76511784</v>
      </c>
      <c r="P12" s="23">
        <f t="shared" si="0"/>
        <v>0.99999346510163001</v>
      </c>
    </row>
    <row r="13" spans="2:34">
      <c r="B13" s="15">
        <v>11</v>
      </c>
      <c r="C13" s="154">
        <v>2403098</v>
      </c>
      <c r="D13" s="16" t="s">
        <v>161</v>
      </c>
      <c r="E13" s="16" t="s">
        <v>3022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40</v>
      </c>
      <c r="M13" s="21">
        <v>18000000</v>
      </c>
      <c r="N13" s="21">
        <v>18000000</v>
      </c>
      <c r="O13" s="21">
        <v>17999745</v>
      </c>
      <c r="P13" s="23">
        <f t="shared" si="0"/>
        <v>0.99998583333333335</v>
      </c>
    </row>
    <row r="14" spans="2:34" ht="15.75" thickBot="1">
      <c r="B14" s="15">
        <v>12</v>
      </c>
      <c r="C14" s="156">
        <v>2403145</v>
      </c>
      <c r="D14" s="132" t="s">
        <v>161</v>
      </c>
      <c r="E14" s="132" t="s">
        <v>3023</v>
      </c>
      <c r="F14" s="132" t="s">
        <v>263</v>
      </c>
      <c r="G14" s="132">
        <v>24</v>
      </c>
      <c r="H14" s="132" t="s">
        <v>145</v>
      </c>
      <c r="I14" s="132" t="s">
        <v>135</v>
      </c>
      <c r="J14" s="132" t="s">
        <v>136</v>
      </c>
      <c r="K14" s="132" t="s">
        <v>250</v>
      </c>
      <c r="L14" s="132" t="s">
        <v>40</v>
      </c>
      <c r="M14" s="29">
        <v>1000000</v>
      </c>
      <c r="N14" s="29">
        <v>1000000</v>
      </c>
      <c r="O14" s="29">
        <v>0</v>
      </c>
      <c r="P14" s="23">
        <f t="shared" si="0"/>
        <v>0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9668F-505C-44D6-827D-1E70059A053B}">
  <sheetPr codeName="Hoja19"/>
  <dimension ref="B1:AG97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/>
    <col min="2" max="2" width="3.85546875" style="1" bestFit="1" customWidth="1"/>
    <col min="3" max="4" width="11.42578125" style="1"/>
    <col min="5" max="5" width="91.5703125" style="1" bestFit="1" customWidth="1"/>
    <col min="6" max="6" width="18.5703125" style="1" bestFit="1" customWidth="1"/>
    <col min="7" max="7" width="18.5703125" style="1" hidden="1" customWidth="1"/>
    <col min="8" max="11" width="11.42578125" style="1"/>
    <col min="12" max="12" width="29.42578125" style="1" bestFit="1" customWidth="1"/>
    <col min="13" max="13" width="14.5703125" style="1" bestFit="1" customWidth="1"/>
    <col min="14" max="14" width="14.42578125" style="1" bestFit="1" customWidth="1"/>
    <col min="15" max="15" width="14.85546875" style="1" bestFit="1" customWidth="1"/>
    <col min="16" max="18" width="11.42578125" style="1"/>
    <col min="19" max="19" width="41.5703125" style="1" bestFit="1" customWidth="1"/>
    <col min="20" max="20" width="11.42578125" style="1"/>
    <col min="21" max="21" width="15.140625" style="1" bestFit="1" customWidth="1"/>
    <col min="22" max="22" width="16.5703125" style="1" bestFit="1" customWidth="1"/>
    <col min="23" max="23" width="20.5703125" style="1" bestFit="1" customWidth="1"/>
    <col min="24" max="28" width="11.42578125" style="1"/>
    <col min="29" max="29" width="48.85546875" style="1" customWidth="1"/>
    <col min="30" max="30" width="15.42578125" style="1" customWidth="1"/>
    <col min="31" max="31" width="15.140625" style="1" bestFit="1" customWidth="1"/>
    <col min="32" max="32" width="13.85546875" style="1" bestFit="1" customWidth="1"/>
    <col min="33" max="33" width="18.7109375" style="1" customWidth="1"/>
    <col min="34" max="16384" width="11.42578125" style="1"/>
  </cols>
  <sheetData>
    <row r="1" spans="2:33" ht="15.75" thickBot="1">
      <c r="S1" s="9" t="s">
        <v>2809</v>
      </c>
      <c r="AB1" s="160" t="s">
        <v>84</v>
      </c>
      <c r="AC1" s="161"/>
    </row>
    <row r="2" spans="2:33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15">
        <v>1</v>
      </c>
      <c r="C3" s="154">
        <v>30464382</v>
      </c>
      <c r="D3" s="16" t="s">
        <v>130</v>
      </c>
      <c r="E3" s="16" t="s">
        <v>3024</v>
      </c>
      <c r="F3" s="16" t="s">
        <v>133</v>
      </c>
      <c r="G3" s="16">
        <v>31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44</v>
      </c>
      <c r="M3" s="21">
        <v>381982000</v>
      </c>
      <c r="N3" s="21">
        <v>3100000</v>
      </c>
      <c r="O3" s="21">
        <v>0</v>
      </c>
      <c r="P3" s="23">
        <f t="shared" ref="P3:P67" si="0">+O3/N3</f>
        <v>0</v>
      </c>
      <c r="S3" s="16" t="s">
        <v>3042</v>
      </c>
      <c r="T3" s="33">
        <f t="shared" ref="T3:T10" si="1">+COUNTIF($L$2:$L$137,S3)</f>
        <v>50</v>
      </c>
      <c r="U3" s="21">
        <f t="shared" ref="U3:U10" si="2">+SUMIF($L$3:$L$137,S3,$M$3:$M$137)</f>
        <v>334515002664</v>
      </c>
      <c r="V3" s="21">
        <f t="shared" ref="V3:V10" si="3">+SUMIF($L$3:$L$137,S3,$N$3:$N$137)</f>
        <v>55102135763</v>
      </c>
      <c r="W3" s="21">
        <f t="shared" ref="W3:W10" si="4">+SUMIF($L$3:$L$137,S3,$O$3:$O$137)</f>
        <v>20342773805</v>
      </c>
      <c r="X3" s="23">
        <f t="shared" ref="X3:X9" si="5">+W3/V3</f>
        <v>0.36918303661579255</v>
      </c>
      <c r="AB3" s="22">
        <v>24</v>
      </c>
      <c r="AC3" s="24" t="s">
        <v>141</v>
      </c>
      <c r="AD3" s="19">
        <f>+COUNTIF($G$2:$G$137,AB3)</f>
        <v>1</v>
      </c>
      <c r="AE3" s="21">
        <f>+SUMIF($G$3:$G$137,AB3,$M$3:$M$137)</f>
        <v>123030000</v>
      </c>
      <c r="AF3" s="21">
        <f>+SUMIF($G$3:$G$137,AB3,$N$3:$N$137)</f>
        <v>0</v>
      </c>
      <c r="AG3" s="23">
        <f>+AF3/$AF$5</f>
        <v>0</v>
      </c>
    </row>
    <row r="4" spans="2:33">
      <c r="B4" s="15">
        <v>2</v>
      </c>
      <c r="C4" s="154">
        <v>40002957</v>
      </c>
      <c r="D4" s="16" t="s">
        <v>130</v>
      </c>
      <c r="E4" s="16" t="s">
        <v>3025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250</v>
      </c>
      <c r="L4" s="16" t="s">
        <v>44</v>
      </c>
      <c r="M4" s="21">
        <v>2285963000</v>
      </c>
      <c r="N4" s="21">
        <v>2285963000</v>
      </c>
      <c r="O4" s="21">
        <v>0</v>
      </c>
      <c r="P4" s="23">
        <f t="shared" si="0"/>
        <v>0</v>
      </c>
      <c r="S4" s="16" t="s">
        <v>3071</v>
      </c>
      <c r="T4" s="33">
        <f t="shared" si="1"/>
        <v>9</v>
      </c>
      <c r="U4" s="21">
        <f t="shared" si="2"/>
        <v>500178166432</v>
      </c>
      <c r="V4" s="21">
        <f t="shared" si="3"/>
        <v>11812090561</v>
      </c>
      <c r="W4" s="21">
        <f t="shared" si="4"/>
        <v>171566509</v>
      </c>
      <c r="X4" s="23">
        <f t="shared" si="5"/>
        <v>1.4524652356328984E-2</v>
      </c>
      <c r="AB4" s="22">
        <v>31</v>
      </c>
      <c r="AC4" s="25" t="s">
        <v>149</v>
      </c>
      <c r="AD4" s="19">
        <f>+COUNTIF($G$2:$G$137,AB4)</f>
        <v>94</v>
      </c>
      <c r="AE4" s="21">
        <f>+SUMIF($G$3:$G$137,AB4,$M$3:$M$137)</f>
        <v>957191961977</v>
      </c>
      <c r="AF4" s="21">
        <f>+SUMIF($G$3:$G$137,AB4,$N$3:$N$137)</f>
        <v>88166408962</v>
      </c>
      <c r="AG4" s="23">
        <f>+AF4/$AF$5</f>
        <v>1</v>
      </c>
    </row>
    <row r="5" spans="2:33" ht="15.75" thickBot="1">
      <c r="B5" s="15">
        <v>3</v>
      </c>
      <c r="C5" s="154">
        <v>30104758</v>
      </c>
      <c r="D5" s="16" t="s">
        <v>130</v>
      </c>
      <c r="E5" s="16" t="s">
        <v>3026</v>
      </c>
      <c r="F5" s="16" t="s">
        <v>133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250</v>
      </c>
      <c r="L5" s="16" t="s">
        <v>45</v>
      </c>
      <c r="M5" s="21">
        <v>1613126000</v>
      </c>
      <c r="N5" s="21">
        <v>41000000</v>
      </c>
      <c r="O5" s="21">
        <v>0</v>
      </c>
      <c r="P5" s="23">
        <f t="shared" si="0"/>
        <v>0</v>
      </c>
      <c r="S5" s="16" t="s">
        <v>46</v>
      </c>
      <c r="T5" s="33">
        <f t="shared" si="1"/>
        <v>11</v>
      </c>
      <c r="U5" s="21">
        <f t="shared" si="2"/>
        <v>99160958640</v>
      </c>
      <c r="V5" s="21">
        <f t="shared" si="3"/>
        <v>11484043939</v>
      </c>
      <c r="W5" s="21">
        <f t="shared" si="4"/>
        <v>2677210454</v>
      </c>
      <c r="X5" s="23">
        <f t="shared" si="5"/>
        <v>0.23312436526894065</v>
      </c>
      <c r="AB5" s="26" t="s">
        <v>167</v>
      </c>
      <c r="AC5" s="27"/>
      <c r="AD5" s="28">
        <f>+SUM(AD3:AD4)</f>
        <v>95</v>
      </c>
      <c r="AE5" s="29">
        <f>+SUM(AE3:AE4)</f>
        <v>957314991977</v>
      </c>
      <c r="AF5" s="29">
        <f>+SUM(AF3:AF4)</f>
        <v>88166408962</v>
      </c>
      <c r="AG5" s="30">
        <f>+SUM(AG3:AG4)</f>
        <v>1</v>
      </c>
    </row>
    <row r="6" spans="2:33">
      <c r="B6" s="15">
        <v>4</v>
      </c>
      <c r="C6" s="154">
        <v>30066711</v>
      </c>
      <c r="D6" s="16" t="s">
        <v>130</v>
      </c>
      <c r="E6" s="16" t="s">
        <v>981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136</v>
      </c>
      <c r="K6" s="16" t="s">
        <v>220</v>
      </c>
      <c r="L6" s="16" t="s">
        <v>48</v>
      </c>
      <c r="M6" s="21">
        <v>1486841000</v>
      </c>
      <c r="N6" s="21">
        <v>0</v>
      </c>
      <c r="O6" s="21">
        <v>0</v>
      </c>
      <c r="P6" s="23">
        <v>0</v>
      </c>
      <c r="S6" s="16" t="s">
        <v>48</v>
      </c>
      <c r="T6" s="33">
        <f t="shared" si="1"/>
        <v>7</v>
      </c>
      <c r="U6" s="21">
        <f t="shared" si="2"/>
        <v>10628588302</v>
      </c>
      <c r="V6" s="21">
        <f t="shared" si="3"/>
        <v>4010755221</v>
      </c>
      <c r="W6" s="21">
        <f t="shared" si="4"/>
        <v>985304761</v>
      </c>
      <c r="X6" s="23">
        <f t="shared" si="5"/>
        <v>0.24566564317887601</v>
      </c>
    </row>
    <row r="7" spans="2:33">
      <c r="B7" s="15">
        <v>5</v>
      </c>
      <c r="C7" s="154">
        <v>30098093</v>
      </c>
      <c r="D7" s="16" t="s">
        <v>130</v>
      </c>
      <c r="E7" s="16" t="s">
        <v>3027</v>
      </c>
      <c r="F7" s="16" t="s">
        <v>133</v>
      </c>
      <c r="G7" s="16">
        <v>31</v>
      </c>
      <c r="H7" s="16" t="s">
        <v>145</v>
      </c>
      <c r="I7" s="16" t="s">
        <v>135</v>
      </c>
      <c r="J7" s="16" t="s">
        <v>136</v>
      </c>
      <c r="K7" s="16" t="s">
        <v>158</v>
      </c>
      <c r="L7" s="16" t="s">
        <v>48</v>
      </c>
      <c r="M7" s="21">
        <v>750240000</v>
      </c>
      <c r="N7" s="21">
        <v>300000000</v>
      </c>
      <c r="O7" s="21">
        <v>0</v>
      </c>
      <c r="P7" s="23">
        <f t="shared" si="0"/>
        <v>0</v>
      </c>
      <c r="S7" s="16" t="s">
        <v>43</v>
      </c>
      <c r="T7" s="33">
        <f t="shared" si="1"/>
        <v>14</v>
      </c>
      <c r="U7" s="21">
        <f t="shared" si="2"/>
        <v>8428174939</v>
      </c>
      <c r="V7" s="21">
        <f t="shared" si="3"/>
        <v>3427320478</v>
      </c>
      <c r="W7" s="21">
        <f t="shared" si="4"/>
        <v>909183926</v>
      </c>
      <c r="X7" s="23">
        <f t="shared" si="5"/>
        <v>0.2652754336327926</v>
      </c>
    </row>
    <row r="8" spans="2:33">
      <c r="B8" s="15">
        <v>6</v>
      </c>
      <c r="C8" s="154">
        <v>30100454</v>
      </c>
      <c r="D8" s="16" t="s">
        <v>130</v>
      </c>
      <c r="E8" s="16" t="s">
        <v>3028</v>
      </c>
      <c r="F8" s="16" t="s">
        <v>133</v>
      </c>
      <c r="G8" s="16">
        <v>31</v>
      </c>
      <c r="H8" s="16" t="s">
        <v>145</v>
      </c>
      <c r="I8" s="16" t="s">
        <v>135</v>
      </c>
      <c r="J8" s="16" t="s">
        <v>136</v>
      </c>
      <c r="K8" s="16" t="s">
        <v>869</v>
      </c>
      <c r="L8" s="16" t="s">
        <v>48</v>
      </c>
      <c r="M8" s="21">
        <v>846960302</v>
      </c>
      <c r="N8" s="21">
        <v>768518302</v>
      </c>
      <c r="O8" s="21">
        <v>196987915</v>
      </c>
      <c r="P8" s="23">
        <f t="shared" si="0"/>
        <v>0.25632169655212711</v>
      </c>
      <c r="S8" s="16" t="s">
        <v>44</v>
      </c>
      <c r="T8" s="33">
        <f t="shared" si="1"/>
        <v>2</v>
      </c>
      <c r="U8" s="21">
        <f t="shared" si="2"/>
        <v>2667945000</v>
      </c>
      <c r="V8" s="21">
        <f t="shared" si="3"/>
        <v>2289063000</v>
      </c>
      <c r="W8" s="21">
        <f t="shared" si="4"/>
        <v>0</v>
      </c>
      <c r="X8" s="23">
        <f t="shared" si="5"/>
        <v>0</v>
      </c>
    </row>
    <row r="9" spans="2:33">
      <c r="B9" s="15">
        <v>7</v>
      </c>
      <c r="C9" s="154">
        <v>30426422</v>
      </c>
      <c r="D9" s="16" t="s">
        <v>130</v>
      </c>
      <c r="E9" s="16" t="s">
        <v>3029</v>
      </c>
      <c r="F9" s="16" t="s">
        <v>133</v>
      </c>
      <c r="G9" s="16">
        <v>31</v>
      </c>
      <c r="H9" s="16" t="s">
        <v>145</v>
      </c>
      <c r="I9" s="16" t="s">
        <v>135</v>
      </c>
      <c r="J9" s="16" t="s">
        <v>136</v>
      </c>
      <c r="K9" s="16" t="s">
        <v>476</v>
      </c>
      <c r="L9" s="16" t="s">
        <v>48</v>
      </c>
      <c r="M9" s="21">
        <v>434938000</v>
      </c>
      <c r="N9" s="21">
        <v>256748000</v>
      </c>
      <c r="O9" s="21">
        <v>180663328</v>
      </c>
      <c r="P9" s="23">
        <f t="shared" si="0"/>
        <v>0.70366011809244866</v>
      </c>
      <c r="S9" s="16" t="s">
        <v>45</v>
      </c>
      <c r="T9" s="33">
        <f t="shared" si="1"/>
        <v>1</v>
      </c>
      <c r="U9" s="21">
        <f t="shared" si="2"/>
        <v>1613126000</v>
      </c>
      <c r="V9" s="21">
        <f t="shared" si="3"/>
        <v>41000000</v>
      </c>
      <c r="W9" s="21">
        <f t="shared" si="4"/>
        <v>0</v>
      </c>
      <c r="X9" s="23">
        <f t="shared" si="5"/>
        <v>0</v>
      </c>
    </row>
    <row r="10" spans="2:33">
      <c r="B10" s="15">
        <v>8</v>
      </c>
      <c r="C10" s="154">
        <v>30426875</v>
      </c>
      <c r="D10" s="16" t="s">
        <v>130</v>
      </c>
      <c r="E10" s="16" t="s">
        <v>3030</v>
      </c>
      <c r="F10" s="16" t="s">
        <v>133</v>
      </c>
      <c r="G10" s="16">
        <v>31</v>
      </c>
      <c r="H10" s="16" t="s">
        <v>145</v>
      </c>
      <c r="I10" s="16" t="s">
        <v>135</v>
      </c>
      <c r="J10" s="16" t="s">
        <v>136</v>
      </c>
      <c r="K10" s="16" t="s">
        <v>212</v>
      </c>
      <c r="L10" s="16" t="s">
        <v>48</v>
      </c>
      <c r="M10" s="21">
        <v>1205789000</v>
      </c>
      <c r="N10" s="21">
        <v>440440000</v>
      </c>
      <c r="O10" s="21">
        <v>220314</v>
      </c>
      <c r="P10" s="23">
        <f t="shared" si="0"/>
        <v>5.0021342294069571E-4</v>
      </c>
      <c r="S10" s="16" t="s">
        <v>47</v>
      </c>
      <c r="T10" s="33">
        <f t="shared" si="1"/>
        <v>1</v>
      </c>
      <c r="U10" s="21">
        <f t="shared" si="2"/>
        <v>123030000</v>
      </c>
      <c r="V10" s="21">
        <f t="shared" si="3"/>
        <v>0</v>
      </c>
      <c r="W10" s="21">
        <f t="shared" si="4"/>
        <v>123030000</v>
      </c>
      <c r="X10" s="23">
        <v>0</v>
      </c>
    </row>
    <row r="11" spans="2:33" ht="15.75" thickBot="1">
      <c r="B11" s="15">
        <v>9</v>
      </c>
      <c r="C11" s="154">
        <v>30464311</v>
      </c>
      <c r="D11" s="16" t="s">
        <v>130</v>
      </c>
      <c r="E11" s="16" t="s">
        <v>999</v>
      </c>
      <c r="F11" s="16" t="s">
        <v>133</v>
      </c>
      <c r="G11" s="16">
        <v>31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48</v>
      </c>
      <c r="M11" s="21">
        <v>5699520000</v>
      </c>
      <c r="N11" s="21">
        <v>2184648919</v>
      </c>
      <c r="O11" s="21">
        <v>607433204</v>
      </c>
      <c r="P11" s="23">
        <f t="shared" si="0"/>
        <v>0.27804614220487478</v>
      </c>
      <c r="S11" s="26" t="s">
        <v>167</v>
      </c>
      <c r="T11" s="28">
        <f>+SUM(T3:T10)</f>
        <v>95</v>
      </c>
      <c r="U11" s="29">
        <f>+SUM(U3:U10)</f>
        <v>957314991977</v>
      </c>
      <c r="V11" s="29">
        <f>+SUM(V3:V10)</f>
        <v>88166408962</v>
      </c>
      <c r="W11" s="29">
        <f>+SUM(W3:W10)</f>
        <v>25209069455</v>
      </c>
      <c r="X11" s="30">
        <f t="shared" ref="X11" si="6">+W11/V11</f>
        <v>0.28592600914329164</v>
      </c>
    </row>
    <row r="12" spans="2:33">
      <c r="B12" s="15">
        <v>10</v>
      </c>
      <c r="C12" s="154">
        <v>40004114</v>
      </c>
      <c r="D12" s="16" t="s">
        <v>130</v>
      </c>
      <c r="E12" s="16" t="s">
        <v>3031</v>
      </c>
      <c r="F12" s="16" t="s">
        <v>1018</v>
      </c>
      <c r="G12" s="16">
        <v>31</v>
      </c>
      <c r="H12" s="16" t="s">
        <v>145</v>
      </c>
      <c r="I12" s="16" t="s">
        <v>135</v>
      </c>
      <c r="J12" s="16" t="s">
        <v>136</v>
      </c>
      <c r="K12" s="16" t="s">
        <v>250</v>
      </c>
      <c r="L12" s="16" t="s">
        <v>48</v>
      </c>
      <c r="M12" s="21">
        <v>204300000</v>
      </c>
      <c r="N12" s="21">
        <v>60400000</v>
      </c>
      <c r="O12" s="21">
        <v>0</v>
      </c>
      <c r="P12" s="23">
        <f t="shared" si="0"/>
        <v>0</v>
      </c>
    </row>
    <row r="13" spans="2:33">
      <c r="B13" s="15">
        <v>11</v>
      </c>
      <c r="C13" s="154">
        <v>20185034</v>
      </c>
      <c r="D13" s="16" t="s">
        <v>130</v>
      </c>
      <c r="E13" s="16" t="s">
        <v>3032</v>
      </c>
      <c r="F13" s="16" t="s">
        <v>133</v>
      </c>
      <c r="G13" s="16">
        <v>31</v>
      </c>
      <c r="H13" s="16" t="s">
        <v>145</v>
      </c>
      <c r="I13" s="16" t="s">
        <v>135</v>
      </c>
      <c r="J13" s="16" t="s">
        <v>136</v>
      </c>
      <c r="K13" s="16" t="s">
        <v>152</v>
      </c>
      <c r="L13" s="16" t="s">
        <v>46</v>
      </c>
      <c r="M13" s="21">
        <v>68525662000</v>
      </c>
      <c r="N13" s="21">
        <v>8460185569</v>
      </c>
      <c r="O13" s="21">
        <v>2613585562</v>
      </c>
      <c r="P13" s="23">
        <f t="shared" si="0"/>
        <v>0.30892768730472747</v>
      </c>
    </row>
    <row r="14" spans="2:33">
      <c r="B14" s="15">
        <v>12</v>
      </c>
      <c r="C14" s="154">
        <v>20188777</v>
      </c>
      <c r="D14" s="16" t="s">
        <v>130</v>
      </c>
      <c r="E14" s="16" t="s">
        <v>3033</v>
      </c>
      <c r="F14" s="16" t="s">
        <v>133</v>
      </c>
      <c r="G14" s="16">
        <v>31</v>
      </c>
      <c r="H14" s="16" t="s">
        <v>987</v>
      </c>
      <c r="I14" s="16" t="s">
        <v>215</v>
      </c>
      <c r="J14" s="16" t="s">
        <v>575</v>
      </c>
      <c r="K14" s="16" t="s">
        <v>136</v>
      </c>
      <c r="L14" s="16" t="s">
        <v>46</v>
      </c>
      <c r="M14" s="21">
        <v>2141307000</v>
      </c>
      <c r="N14" s="21">
        <v>4733250</v>
      </c>
      <c r="O14" s="21">
        <v>0</v>
      </c>
      <c r="P14" s="23">
        <f t="shared" si="0"/>
        <v>0</v>
      </c>
    </row>
    <row r="15" spans="2:33">
      <c r="B15" s="15">
        <v>13</v>
      </c>
      <c r="C15" s="154">
        <v>30069721</v>
      </c>
      <c r="D15" s="16" t="s">
        <v>130</v>
      </c>
      <c r="E15" s="16" t="s">
        <v>3034</v>
      </c>
      <c r="F15" s="16" t="s">
        <v>133</v>
      </c>
      <c r="G15" s="16">
        <v>31</v>
      </c>
      <c r="H15" s="16" t="s">
        <v>3035</v>
      </c>
      <c r="I15" s="16" t="s">
        <v>135</v>
      </c>
      <c r="J15" s="16" t="s">
        <v>136</v>
      </c>
      <c r="K15" s="16" t="s">
        <v>408</v>
      </c>
      <c r="L15" s="16" t="s">
        <v>46</v>
      </c>
      <c r="M15" s="21">
        <v>2634858000</v>
      </c>
      <c r="N15" s="21">
        <v>1150000</v>
      </c>
      <c r="O15" s="21">
        <v>0</v>
      </c>
      <c r="P15" s="23">
        <f t="shared" si="0"/>
        <v>0</v>
      </c>
    </row>
    <row r="16" spans="2:33">
      <c r="B16" s="15">
        <v>14</v>
      </c>
      <c r="C16" s="154">
        <v>30091693</v>
      </c>
      <c r="D16" s="16" t="s">
        <v>130</v>
      </c>
      <c r="E16" s="16" t="s">
        <v>1010</v>
      </c>
      <c r="F16" s="16" t="s">
        <v>133</v>
      </c>
      <c r="G16" s="16">
        <v>31</v>
      </c>
      <c r="H16" s="16" t="s">
        <v>145</v>
      </c>
      <c r="I16" s="16" t="s">
        <v>135</v>
      </c>
      <c r="J16" s="16" t="s">
        <v>136</v>
      </c>
      <c r="K16" s="16" t="s">
        <v>408</v>
      </c>
      <c r="L16" s="16" t="s">
        <v>46</v>
      </c>
      <c r="M16" s="21">
        <v>6297988000</v>
      </c>
      <c r="N16" s="21">
        <v>843004000</v>
      </c>
      <c r="O16" s="21">
        <v>2997000</v>
      </c>
      <c r="P16" s="23">
        <f t="shared" si="0"/>
        <v>3.5551432733415263E-3</v>
      </c>
    </row>
    <row r="17" spans="2:16">
      <c r="B17" s="15">
        <v>15</v>
      </c>
      <c r="C17" s="154">
        <v>30091704</v>
      </c>
      <c r="D17" s="16" t="s">
        <v>130</v>
      </c>
      <c r="E17" s="16" t="s">
        <v>3036</v>
      </c>
      <c r="F17" s="16" t="s">
        <v>133</v>
      </c>
      <c r="G17" s="16">
        <v>31</v>
      </c>
      <c r="H17" s="16" t="s">
        <v>145</v>
      </c>
      <c r="I17" s="16" t="s">
        <v>135</v>
      </c>
      <c r="J17" s="16" t="s">
        <v>136</v>
      </c>
      <c r="K17" s="16" t="s">
        <v>408</v>
      </c>
      <c r="L17" s="16" t="s">
        <v>46</v>
      </c>
      <c r="M17" s="21">
        <v>2175471640</v>
      </c>
      <c r="N17" s="21">
        <v>319413640</v>
      </c>
      <c r="O17" s="21">
        <v>51896052</v>
      </c>
      <c r="P17" s="23">
        <f t="shared" si="0"/>
        <v>0.16247287373200467</v>
      </c>
    </row>
    <row r="18" spans="2:16">
      <c r="B18" s="15">
        <v>16</v>
      </c>
      <c r="C18" s="154">
        <v>30416128</v>
      </c>
      <c r="D18" s="16" t="s">
        <v>130</v>
      </c>
      <c r="E18" s="16" t="s">
        <v>3037</v>
      </c>
      <c r="F18" s="16" t="s">
        <v>1018</v>
      </c>
      <c r="G18" s="16">
        <v>31</v>
      </c>
      <c r="H18" s="16" t="s">
        <v>145</v>
      </c>
      <c r="I18" s="16" t="s">
        <v>215</v>
      </c>
      <c r="J18" s="16" t="s">
        <v>575</v>
      </c>
      <c r="K18" s="16" t="s">
        <v>136</v>
      </c>
      <c r="L18" s="16" t="s">
        <v>46</v>
      </c>
      <c r="M18" s="21">
        <v>430419000</v>
      </c>
      <c r="N18" s="21">
        <v>85400000</v>
      </c>
      <c r="O18" s="21">
        <v>0</v>
      </c>
      <c r="P18" s="23">
        <f t="shared" si="0"/>
        <v>0</v>
      </c>
    </row>
    <row r="19" spans="2:16">
      <c r="B19" s="15">
        <v>17</v>
      </c>
      <c r="C19" s="154">
        <v>30485804</v>
      </c>
      <c r="D19" s="16" t="s">
        <v>130</v>
      </c>
      <c r="E19" s="16" t="s">
        <v>1024</v>
      </c>
      <c r="F19" s="16" t="s">
        <v>133</v>
      </c>
      <c r="G19" s="16">
        <v>31</v>
      </c>
      <c r="H19" s="16" t="s">
        <v>145</v>
      </c>
      <c r="I19" s="16" t="s">
        <v>135</v>
      </c>
      <c r="J19" s="16" t="s">
        <v>136</v>
      </c>
      <c r="K19" s="16" t="s">
        <v>268</v>
      </c>
      <c r="L19" s="16" t="s">
        <v>46</v>
      </c>
      <c r="M19" s="21">
        <v>3473514000</v>
      </c>
      <c r="N19" s="21">
        <v>266144480</v>
      </c>
      <c r="O19" s="21">
        <v>104480</v>
      </c>
      <c r="P19" s="23">
        <f t="shared" si="0"/>
        <v>3.9256872808333276E-4</v>
      </c>
    </row>
    <row r="20" spans="2:16">
      <c r="B20" s="15">
        <v>18</v>
      </c>
      <c r="C20" s="154">
        <v>30485810</v>
      </c>
      <c r="D20" s="16" t="s">
        <v>130</v>
      </c>
      <c r="E20" s="16" t="s">
        <v>3038</v>
      </c>
      <c r="F20" s="16" t="s">
        <v>133</v>
      </c>
      <c r="G20" s="16">
        <v>31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46</v>
      </c>
      <c r="M20" s="21">
        <v>6643909000</v>
      </c>
      <c r="N20" s="21">
        <v>1011445000</v>
      </c>
      <c r="O20" s="21">
        <v>627360</v>
      </c>
      <c r="P20" s="23">
        <f t="shared" si="0"/>
        <v>6.2026111157798989E-4</v>
      </c>
    </row>
    <row r="21" spans="2:16">
      <c r="B21" s="15">
        <v>19</v>
      </c>
      <c r="C21" s="154">
        <v>30485829</v>
      </c>
      <c r="D21" s="16" t="s">
        <v>130</v>
      </c>
      <c r="E21" s="16" t="s">
        <v>1028</v>
      </c>
      <c r="F21" s="16" t="s">
        <v>133</v>
      </c>
      <c r="G21" s="16">
        <v>31</v>
      </c>
      <c r="H21" s="16" t="s">
        <v>145</v>
      </c>
      <c r="I21" s="16" t="s">
        <v>215</v>
      </c>
      <c r="J21" s="16" t="s">
        <v>2969</v>
      </c>
      <c r="K21" s="16" t="s">
        <v>136</v>
      </c>
      <c r="L21" s="16" t="s">
        <v>46</v>
      </c>
      <c r="M21" s="21">
        <v>2497917000</v>
      </c>
      <c r="N21" s="21">
        <v>275750000</v>
      </c>
      <c r="O21" s="21">
        <v>8000000</v>
      </c>
      <c r="P21" s="23">
        <f t="shared" si="0"/>
        <v>2.9011786038077969E-2</v>
      </c>
    </row>
    <row r="22" spans="2:16">
      <c r="B22" s="15">
        <v>20</v>
      </c>
      <c r="C22" s="154">
        <v>30486741</v>
      </c>
      <c r="D22" s="16" t="s">
        <v>130</v>
      </c>
      <c r="E22" s="16" t="s">
        <v>3039</v>
      </c>
      <c r="F22" s="16" t="s">
        <v>1018</v>
      </c>
      <c r="G22" s="16">
        <v>31</v>
      </c>
      <c r="H22" s="16" t="s">
        <v>145</v>
      </c>
      <c r="I22" s="16" t="s">
        <v>135</v>
      </c>
      <c r="J22" s="16" t="s">
        <v>136</v>
      </c>
      <c r="K22" s="16" t="s">
        <v>501</v>
      </c>
      <c r="L22" s="16" t="s">
        <v>46</v>
      </c>
      <c r="M22" s="21">
        <v>279913000</v>
      </c>
      <c r="N22" s="21">
        <v>50150000</v>
      </c>
      <c r="O22" s="21">
        <v>0</v>
      </c>
      <c r="P22" s="23">
        <f t="shared" si="0"/>
        <v>0</v>
      </c>
    </row>
    <row r="23" spans="2:16">
      <c r="B23" s="15">
        <v>21</v>
      </c>
      <c r="C23" s="154">
        <v>40009380</v>
      </c>
      <c r="D23" s="16" t="s">
        <v>130</v>
      </c>
      <c r="E23" s="16" t="s">
        <v>3040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136</v>
      </c>
      <c r="K23" s="16" t="s">
        <v>2653</v>
      </c>
      <c r="L23" s="16" t="s">
        <v>46</v>
      </c>
      <c r="M23" s="21">
        <v>4060000000</v>
      </c>
      <c r="N23" s="21">
        <v>166668000</v>
      </c>
      <c r="O23" s="21">
        <v>0</v>
      </c>
      <c r="P23" s="23">
        <f t="shared" si="0"/>
        <v>0</v>
      </c>
    </row>
    <row r="24" spans="2:16">
      <c r="B24" s="15">
        <v>22</v>
      </c>
      <c r="C24" s="154">
        <v>20099770</v>
      </c>
      <c r="D24" s="16" t="s">
        <v>130</v>
      </c>
      <c r="E24" s="16" t="s">
        <v>3041</v>
      </c>
      <c r="F24" s="16" t="s">
        <v>133</v>
      </c>
      <c r="G24" s="16">
        <v>31</v>
      </c>
      <c r="H24" s="16" t="s">
        <v>987</v>
      </c>
      <c r="I24" s="16" t="s">
        <v>164</v>
      </c>
      <c r="J24" s="16" t="s">
        <v>136</v>
      </c>
      <c r="K24" s="16" t="s">
        <v>136</v>
      </c>
      <c r="L24" s="16" t="s">
        <v>3042</v>
      </c>
      <c r="M24" s="21">
        <v>448825000</v>
      </c>
      <c r="N24" s="21">
        <v>0</v>
      </c>
      <c r="O24" s="21">
        <v>0</v>
      </c>
      <c r="P24" s="23">
        <v>0</v>
      </c>
    </row>
    <row r="25" spans="2:16">
      <c r="B25" s="15">
        <v>23</v>
      </c>
      <c r="C25" s="154">
        <v>20123963</v>
      </c>
      <c r="D25" s="16" t="s">
        <v>130</v>
      </c>
      <c r="E25" s="16" t="s">
        <v>3043</v>
      </c>
      <c r="F25" s="16" t="s">
        <v>133</v>
      </c>
      <c r="G25" s="16">
        <v>31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3042</v>
      </c>
      <c r="M25" s="21">
        <v>415416000</v>
      </c>
      <c r="N25" s="21">
        <v>400000000</v>
      </c>
      <c r="O25" s="21">
        <v>0</v>
      </c>
      <c r="P25" s="23">
        <f t="shared" si="0"/>
        <v>0</v>
      </c>
    </row>
    <row r="26" spans="2:16">
      <c r="B26" s="15">
        <v>24</v>
      </c>
      <c r="C26" s="154">
        <v>20183456</v>
      </c>
      <c r="D26" s="16" t="s">
        <v>130</v>
      </c>
      <c r="E26" s="16" t="s">
        <v>1031</v>
      </c>
      <c r="F26" s="16" t="s">
        <v>133</v>
      </c>
      <c r="G26" s="16">
        <v>31</v>
      </c>
      <c r="H26" s="16" t="s">
        <v>145</v>
      </c>
      <c r="I26" s="16" t="s">
        <v>135</v>
      </c>
      <c r="J26" s="16" t="s">
        <v>136</v>
      </c>
      <c r="K26" s="16" t="s">
        <v>212</v>
      </c>
      <c r="L26" s="16" t="s">
        <v>3042</v>
      </c>
      <c r="M26" s="21">
        <v>1576148000</v>
      </c>
      <c r="N26" s="21">
        <v>45000000</v>
      </c>
      <c r="O26" s="21">
        <v>0</v>
      </c>
      <c r="P26" s="23">
        <f t="shared" si="0"/>
        <v>0</v>
      </c>
    </row>
    <row r="27" spans="2:16">
      <c r="B27" s="15">
        <v>25</v>
      </c>
      <c r="C27" s="154">
        <v>20193112</v>
      </c>
      <c r="D27" s="16" t="s">
        <v>130</v>
      </c>
      <c r="E27" s="16" t="s">
        <v>1033</v>
      </c>
      <c r="F27" s="16" t="s">
        <v>133</v>
      </c>
      <c r="G27" s="16">
        <v>31</v>
      </c>
      <c r="H27" s="16" t="s">
        <v>145</v>
      </c>
      <c r="I27" s="16" t="s">
        <v>135</v>
      </c>
      <c r="J27" s="16" t="s">
        <v>136</v>
      </c>
      <c r="K27" s="16" t="s">
        <v>250</v>
      </c>
      <c r="L27" s="16" t="s">
        <v>3042</v>
      </c>
      <c r="M27" s="21">
        <v>1504662000</v>
      </c>
      <c r="N27" s="21">
        <v>4000075</v>
      </c>
      <c r="O27" s="21">
        <v>314075</v>
      </c>
      <c r="P27" s="23">
        <f t="shared" si="0"/>
        <v>7.851727780104123E-2</v>
      </c>
    </row>
    <row r="28" spans="2:16">
      <c r="B28" s="15">
        <v>26</v>
      </c>
      <c r="C28" s="154">
        <v>30058458</v>
      </c>
      <c r="D28" s="16" t="s">
        <v>130</v>
      </c>
      <c r="E28" s="16" t="s">
        <v>1038</v>
      </c>
      <c r="F28" s="16" t="s">
        <v>133</v>
      </c>
      <c r="G28" s="16">
        <v>31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3042</v>
      </c>
      <c r="M28" s="21">
        <v>5275667000</v>
      </c>
      <c r="N28" s="21">
        <v>-63</v>
      </c>
      <c r="O28" s="21">
        <v>0</v>
      </c>
      <c r="P28" s="23">
        <f t="shared" si="0"/>
        <v>0</v>
      </c>
    </row>
    <row r="29" spans="2:16">
      <c r="B29" s="15">
        <v>27</v>
      </c>
      <c r="C29" s="154">
        <v>30068643</v>
      </c>
      <c r="D29" s="16" t="s">
        <v>130</v>
      </c>
      <c r="E29" s="16" t="s">
        <v>1041</v>
      </c>
      <c r="F29" s="16" t="s">
        <v>133</v>
      </c>
      <c r="G29" s="16">
        <v>31</v>
      </c>
      <c r="H29" s="16" t="s">
        <v>145</v>
      </c>
      <c r="I29" s="16" t="s">
        <v>135</v>
      </c>
      <c r="J29" s="16" t="s">
        <v>136</v>
      </c>
      <c r="K29" s="16" t="s">
        <v>146</v>
      </c>
      <c r="L29" s="16" t="s">
        <v>3042</v>
      </c>
      <c r="M29" s="21">
        <v>11487361082</v>
      </c>
      <c r="N29" s="21">
        <v>826441082</v>
      </c>
      <c r="O29" s="21">
        <v>308047082</v>
      </c>
      <c r="P29" s="23">
        <f t="shared" si="0"/>
        <v>0.37273931404102201</v>
      </c>
    </row>
    <row r="30" spans="2:16">
      <c r="B30" s="15">
        <v>28</v>
      </c>
      <c r="C30" s="154">
        <v>30070450</v>
      </c>
      <c r="D30" s="16" t="s">
        <v>130</v>
      </c>
      <c r="E30" s="16" t="s">
        <v>1043</v>
      </c>
      <c r="F30" s="16" t="s">
        <v>133</v>
      </c>
      <c r="G30" s="16">
        <v>31</v>
      </c>
      <c r="H30" s="16" t="s">
        <v>987</v>
      </c>
      <c r="I30" s="16" t="s">
        <v>135</v>
      </c>
      <c r="J30" s="16" t="s">
        <v>136</v>
      </c>
      <c r="K30" s="16" t="s">
        <v>220</v>
      </c>
      <c r="L30" s="16" t="s">
        <v>3042</v>
      </c>
      <c r="M30" s="21">
        <v>305100000</v>
      </c>
      <c r="N30" s="21">
        <v>145100000</v>
      </c>
      <c r="O30" s="21">
        <v>38437124</v>
      </c>
      <c r="P30" s="23">
        <f t="shared" si="0"/>
        <v>0.26490092350103378</v>
      </c>
    </row>
    <row r="31" spans="2:16">
      <c r="B31" s="15">
        <v>29</v>
      </c>
      <c r="C31" s="154">
        <v>30070679</v>
      </c>
      <c r="D31" s="16" t="s">
        <v>130</v>
      </c>
      <c r="E31" s="16" t="s">
        <v>1046</v>
      </c>
      <c r="F31" s="16" t="s">
        <v>133</v>
      </c>
      <c r="G31" s="16">
        <v>31</v>
      </c>
      <c r="H31" s="16" t="s">
        <v>145</v>
      </c>
      <c r="I31" s="16" t="s">
        <v>135</v>
      </c>
      <c r="J31" s="16" t="s">
        <v>136</v>
      </c>
      <c r="K31" s="16" t="s">
        <v>146</v>
      </c>
      <c r="L31" s="16" t="s">
        <v>3042</v>
      </c>
      <c r="M31" s="21">
        <v>380709000</v>
      </c>
      <c r="N31" s="21">
        <v>1000000</v>
      </c>
      <c r="O31" s="21">
        <v>0</v>
      </c>
      <c r="P31" s="23">
        <f t="shared" si="0"/>
        <v>0</v>
      </c>
    </row>
    <row r="32" spans="2:16">
      <c r="B32" s="15">
        <v>30</v>
      </c>
      <c r="C32" s="154">
        <v>30091221</v>
      </c>
      <c r="D32" s="16" t="s">
        <v>130</v>
      </c>
      <c r="E32" s="16" t="s">
        <v>1049</v>
      </c>
      <c r="F32" s="16" t="s">
        <v>133</v>
      </c>
      <c r="G32" s="16">
        <v>31</v>
      </c>
      <c r="H32" s="16" t="s">
        <v>145</v>
      </c>
      <c r="I32" s="16" t="s">
        <v>135</v>
      </c>
      <c r="J32" s="16" t="s">
        <v>136</v>
      </c>
      <c r="K32" s="16" t="s">
        <v>152</v>
      </c>
      <c r="L32" s="16" t="s">
        <v>3042</v>
      </c>
      <c r="M32" s="21">
        <v>8379529000</v>
      </c>
      <c r="N32" s="21">
        <v>1000000</v>
      </c>
      <c r="O32" s="21">
        <v>0</v>
      </c>
      <c r="P32" s="23">
        <f t="shared" si="0"/>
        <v>0</v>
      </c>
    </row>
    <row r="33" spans="2:16">
      <c r="B33" s="15">
        <v>31</v>
      </c>
      <c r="C33" s="154">
        <v>30093389</v>
      </c>
      <c r="D33" s="16" t="s">
        <v>130</v>
      </c>
      <c r="E33" s="16" t="s">
        <v>1051</v>
      </c>
      <c r="F33" s="16" t="s">
        <v>133</v>
      </c>
      <c r="G33" s="16">
        <v>31</v>
      </c>
      <c r="H33" s="16" t="s">
        <v>145</v>
      </c>
      <c r="I33" s="16" t="s">
        <v>135</v>
      </c>
      <c r="J33" s="16" t="s">
        <v>136</v>
      </c>
      <c r="K33" s="16" t="s">
        <v>250</v>
      </c>
      <c r="L33" s="16" t="s">
        <v>3042</v>
      </c>
      <c r="M33" s="21">
        <v>27599550</v>
      </c>
      <c r="N33" s="21">
        <v>7012550</v>
      </c>
      <c r="O33" s="21">
        <v>119550</v>
      </c>
      <c r="P33" s="23">
        <f t="shared" si="0"/>
        <v>1.7048006787830389E-2</v>
      </c>
    </row>
    <row r="34" spans="2:16">
      <c r="B34" s="15">
        <v>32</v>
      </c>
      <c r="C34" s="154">
        <v>30095498</v>
      </c>
      <c r="D34" s="16" t="s">
        <v>130</v>
      </c>
      <c r="E34" s="16" t="s">
        <v>1053</v>
      </c>
      <c r="F34" s="16" t="s">
        <v>133</v>
      </c>
      <c r="G34" s="16">
        <v>31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3042</v>
      </c>
      <c r="M34" s="21">
        <v>3274249000</v>
      </c>
      <c r="N34" s="21">
        <v>12109575</v>
      </c>
      <c r="O34" s="21">
        <v>0</v>
      </c>
      <c r="P34" s="23">
        <f t="shared" si="0"/>
        <v>0</v>
      </c>
    </row>
    <row r="35" spans="2:16">
      <c r="B35" s="15">
        <v>33</v>
      </c>
      <c r="C35" s="154">
        <v>30101424</v>
      </c>
      <c r="D35" s="16" t="s">
        <v>130</v>
      </c>
      <c r="E35" s="16" t="s">
        <v>3044</v>
      </c>
      <c r="F35" s="16" t="s">
        <v>133</v>
      </c>
      <c r="G35" s="16">
        <v>31</v>
      </c>
      <c r="H35" s="16" t="s">
        <v>987</v>
      </c>
      <c r="I35" s="16" t="s">
        <v>164</v>
      </c>
      <c r="J35" s="16" t="s">
        <v>136</v>
      </c>
      <c r="K35" s="16" t="s">
        <v>136</v>
      </c>
      <c r="L35" s="16" t="s">
        <v>3042</v>
      </c>
      <c r="M35" s="21">
        <v>477058000</v>
      </c>
      <c r="N35" s="21">
        <v>0</v>
      </c>
      <c r="O35" s="21">
        <v>0</v>
      </c>
      <c r="P35" s="23">
        <v>0</v>
      </c>
    </row>
    <row r="36" spans="2:16">
      <c r="B36" s="15">
        <v>34</v>
      </c>
      <c r="C36" s="154">
        <v>30108778</v>
      </c>
      <c r="D36" s="16" t="s">
        <v>130</v>
      </c>
      <c r="E36" s="16" t="s">
        <v>1063</v>
      </c>
      <c r="F36" s="16" t="s">
        <v>133</v>
      </c>
      <c r="G36" s="16">
        <v>31</v>
      </c>
      <c r="H36" s="16" t="s">
        <v>145</v>
      </c>
      <c r="I36" s="16" t="s">
        <v>135</v>
      </c>
      <c r="J36" s="16" t="s">
        <v>136</v>
      </c>
      <c r="K36" s="16" t="s">
        <v>246</v>
      </c>
      <c r="L36" s="16" t="s">
        <v>3042</v>
      </c>
      <c r="M36" s="21">
        <v>17593321977</v>
      </c>
      <c r="N36" s="21">
        <v>2188715873</v>
      </c>
      <c r="O36" s="21">
        <v>853761073</v>
      </c>
      <c r="P36" s="23">
        <f t="shared" si="0"/>
        <v>0.390073962331976</v>
      </c>
    </row>
    <row r="37" spans="2:16">
      <c r="B37" s="15">
        <v>35</v>
      </c>
      <c r="C37" s="154">
        <v>30113691</v>
      </c>
      <c r="D37" s="16" t="s">
        <v>130</v>
      </c>
      <c r="E37" s="16" t="s">
        <v>1065</v>
      </c>
      <c r="F37" s="16" t="s">
        <v>133</v>
      </c>
      <c r="G37" s="16">
        <v>31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3042</v>
      </c>
      <c r="M37" s="21">
        <v>32298943000</v>
      </c>
      <c r="N37" s="21">
        <v>-397</v>
      </c>
      <c r="O37" s="21">
        <v>0</v>
      </c>
      <c r="P37" s="23">
        <f t="shared" si="0"/>
        <v>0</v>
      </c>
    </row>
    <row r="38" spans="2:16">
      <c r="B38" s="15">
        <v>36</v>
      </c>
      <c r="C38" s="154">
        <v>30122007</v>
      </c>
      <c r="D38" s="16" t="s">
        <v>130</v>
      </c>
      <c r="E38" s="16" t="s">
        <v>1068</v>
      </c>
      <c r="F38" s="16" t="s">
        <v>133</v>
      </c>
      <c r="G38" s="16">
        <v>31</v>
      </c>
      <c r="H38" s="16" t="s">
        <v>145</v>
      </c>
      <c r="I38" s="16" t="s">
        <v>135</v>
      </c>
      <c r="J38" s="16" t="s">
        <v>136</v>
      </c>
      <c r="K38" s="16" t="s">
        <v>246</v>
      </c>
      <c r="L38" s="16" t="s">
        <v>3042</v>
      </c>
      <c r="M38" s="21">
        <v>13325407000</v>
      </c>
      <c r="N38" s="21">
        <v>143500000</v>
      </c>
      <c r="O38" s="21">
        <v>78000000</v>
      </c>
      <c r="P38" s="23">
        <f t="shared" si="0"/>
        <v>0.54355400696864109</v>
      </c>
    </row>
    <row r="39" spans="2:16">
      <c r="B39" s="15">
        <v>37</v>
      </c>
      <c r="C39" s="154">
        <v>30122993</v>
      </c>
      <c r="D39" s="16" t="s">
        <v>130</v>
      </c>
      <c r="E39" s="16" t="s">
        <v>1071</v>
      </c>
      <c r="F39" s="16" t="s">
        <v>133</v>
      </c>
      <c r="G39" s="16">
        <v>31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3042</v>
      </c>
      <c r="M39" s="21">
        <v>21032935000</v>
      </c>
      <c r="N39" s="21">
        <v>76285343</v>
      </c>
      <c r="O39" s="21">
        <v>0</v>
      </c>
      <c r="P39" s="23">
        <f t="shared" si="0"/>
        <v>0</v>
      </c>
    </row>
    <row r="40" spans="2:16">
      <c r="B40" s="15">
        <v>38</v>
      </c>
      <c r="C40" s="154">
        <v>30127254</v>
      </c>
      <c r="D40" s="16" t="s">
        <v>130</v>
      </c>
      <c r="E40" s="16" t="s">
        <v>1076</v>
      </c>
      <c r="F40" s="16" t="s">
        <v>133</v>
      </c>
      <c r="G40" s="16">
        <v>31</v>
      </c>
      <c r="H40" s="16" t="s">
        <v>145</v>
      </c>
      <c r="I40" s="16" t="s">
        <v>215</v>
      </c>
      <c r="J40" s="16" t="s">
        <v>821</v>
      </c>
      <c r="K40" s="16" t="s">
        <v>136</v>
      </c>
      <c r="L40" s="16" t="s">
        <v>3042</v>
      </c>
      <c r="M40" s="21">
        <v>1856662000</v>
      </c>
      <c r="N40" s="21">
        <v>1000</v>
      </c>
      <c r="O40" s="21">
        <v>0</v>
      </c>
      <c r="P40" s="23">
        <f t="shared" si="0"/>
        <v>0</v>
      </c>
    </row>
    <row r="41" spans="2:16">
      <c r="B41" s="15">
        <v>39</v>
      </c>
      <c r="C41" s="154">
        <v>30175225</v>
      </c>
      <c r="D41" s="16" t="s">
        <v>130</v>
      </c>
      <c r="E41" s="16" t="s">
        <v>1081</v>
      </c>
      <c r="F41" s="16" t="s">
        <v>133</v>
      </c>
      <c r="G41" s="16">
        <v>31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3042</v>
      </c>
      <c r="M41" s="21">
        <v>8077362000</v>
      </c>
      <c r="N41" s="21">
        <v>0</v>
      </c>
      <c r="O41" s="21">
        <v>0</v>
      </c>
      <c r="P41" s="23">
        <v>0</v>
      </c>
    </row>
    <row r="42" spans="2:16">
      <c r="B42" s="15">
        <v>40</v>
      </c>
      <c r="C42" s="154">
        <v>30213422</v>
      </c>
      <c r="D42" s="16" t="s">
        <v>130</v>
      </c>
      <c r="E42" s="16" t="s">
        <v>1083</v>
      </c>
      <c r="F42" s="16" t="s">
        <v>133</v>
      </c>
      <c r="G42" s="16">
        <v>31</v>
      </c>
      <c r="H42" s="16" t="s">
        <v>145</v>
      </c>
      <c r="I42" s="16" t="s">
        <v>135</v>
      </c>
      <c r="J42" s="16" t="s">
        <v>136</v>
      </c>
      <c r="K42" s="16" t="s">
        <v>3045</v>
      </c>
      <c r="L42" s="16" t="s">
        <v>3042</v>
      </c>
      <c r="M42" s="21">
        <v>18193268006</v>
      </c>
      <c r="N42" s="21">
        <v>3856660006</v>
      </c>
      <c r="O42" s="21">
        <v>1783566783</v>
      </c>
      <c r="P42" s="23">
        <f t="shared" si="0"/>
        <v>0.46246409593410243</v>
      </c>
    </row>
    <row r="43" spans="2:16">
      <c r="B43" s="15">
        <v>41</v>
      </c>
      <c r="C43" s="154">
        <v>30217223</v>
      </c>
      <c r="D43" s="16" t="s">
        <v>130</v>
      </c>
      <c r="E43" s="16" t="s">
        <v>1086</v>
      </c>
      <c r="F43" s="16" t="s">
        <v>133</v>
      </c>
      <c r="G43" s="16">
        <v>31</v>
      </c>
      <c r="H43" s="16" t="s">
        <v>145</v>
      </c>
      <c r="I43" s="16" t="s">
        <v>135</v>
      </c>
      <c r="J43" s="16" t="s">
        <v>136</v>
      </c>
      <c r="K43" s="16" t="s">
        <v>501</v>
      </c>
      <c r="L43" s="16" t="s">
        <v>3042</v>
      </c>
      <c r="M43" s="21">
        <v>1858998340</v>
      </c>
      <c r="N43" s="21">
        <v>1806058068</v>
      </c>
      <c r="O43" s="21">
        <v>1299043340</v>
      </c>
      <c r="P43" s="23">
        <f t="shared" si="0"/>
        <v>0.71926997421436178</v>
      </c>
    </row>
    <row r="44" spans="2:16">
      <c r="B44" s="15">
        <v>42</v>
      </c>
      <c r="C44" s="154">
        <v>30224036</v>
      </c>
      <c r="D44" s="16" t="s">
        <v>130</v>
      </c>
      <c r="E44" s="16" t="s">
        <v>1088</v>
      </c>
      <c r="F44" s="16" t="s">
        <v>133</v>
      </c>
      <c r="G44" s="16">
        <v>31</v>
      </c>
      <c r="H44" s="16" t="s">
        <v>145</v>
      </c>
      <c r="I44" s="16" t="s">
        <v>215</v>
      </c>
      <c r="J44" s="16" t="s">
        <v>2858</v>
      </c>
      <c r="K44" s="16" t="s">
        <v>136</v>
      </c>
      <c r="L44" s="16" t="s">
        <v>3042</v>
      </c>
      <c r="M44" s="21">
        <v>10891098212</v>
      </c>
      <c r="N44" s="21">
        <v>2716473595</v>
      </c>
      <c r="O44" s="21">
        <v>577309595</v>
      </c>
      <c r="P44" s="23">
        <f t="shared" si="0"/>
        <v>0.21252170316052713</v>
      </c>
    </row>
    <row r="45" spans="2:16">
      <c r="B45" s="15">
        <v>43</v>
      </c>
      <c r="C45" s="154">
        <v>30224274</v>
      </c>
      <c r="D45" s="16" t="s">
        <v>130</v>
      </c>
      <c r="E45" s="16" t="s">
        <v>1090</v>
      </c>
      <c r="F45" s="16" t="s">
        <v>133</v>
      </c>
      <c r="G45" s="16">
        <v>31</v>
      </c>
      <c r="H45" s="16" t="s">
        <v>145</v>
      </c>
      <c r="I45" s="16" t="s">
        <v>215</v>
      </c>
      <c r="J45" s="16" t="s">
        <v>2858</v>
      </c>
      <c r="K45" s="16" t="s">
        <v>136</v>
      </c>
      <c r="L45" s="16" t="s">
        <v>3042</v>
      </c>
      <c r="M45" s="21">
        <v>6816400077</v>
      </c>
      <c r="N45" s="21">
        <v>617373829</v>
      </c>
      <c r="O45" s="21">
        <v>419641319</v>
      </c>
      <c r="P45" s="23">
        <f t="shared" si="0"/>
        <v>0.67971996752716257</v>
      </c>
    </row>
    <row r="46" spans="2:16">
      <c r="B46" s="15">
        <v>44</v>
      </c>
      <c r="C46" s="154">
        <v>30249622</v>
      </c>
      <c r="D46" s="16" t="s">
        <v>130</v>
      </c>
      <c r="E46" s="16" t="s">
        <v>1092</v>
      </c>
      <c r="F46" s="16" t="s">
        <v>133</v>
      </c>
      <c r="G46" s="16">
        <v>31</v>
      </c>
      <c r="H46" s="16" t="s">
        <v>145</v>
      </c>
      <c r="I46" s="16" t="s">
        <v>135</v>
      </c>
      <c r="J46" s="16" t="s">
        <v>136</v>
      </c>
      <c r="K46" s="16" t="s">
        <v>146</v>
      </c>
      <c r="L46" s="16" t="s">
        <v>3042</v>
      </c>
      <c r="M46" s="21">
        <v>14820057064</v>
      </c>
      <c r="N46" s="21">
        <v>3151590605</v>
      </c>
      <c r="O46" s="21">
        <v>1419225689</v>
      </c>
      <c r="P46" s="23">
        <f t="shared" si="0"/>
        <v>0.45032044668124016</v>
      </c>
    </row>
    <row r="47" spans="2:16">
      <c r="B47" s="15">
        <v>45</v>
      </c>
      <c r="C47" s="154">
        <v>30342975</v>
      </c>
      <c r="D47" s="16" t="s">
        <v>130</v>
      </c>
      <c r="E47" s="16" t="s">
        <v>1097</v>
      </c>
      <c r="F47" s="16" t="s">
        <v>133</v>
      </c>
      <c r="G47" s="16">
        <v>31</v>
      </c>
      <c r="H47" s="16" t="s">
        <v>145</v>
      </c>
      <c r="I47" s="16" t="s">
        <v>135</v>
      </c>
      <c r="J47" s="16" t="s">
        <v>136</v>
      </c>
      <c r="K47" s="16" t="s">
        <v>476</v>
      </c>
      <c r="L47" s="16" t="s">
        <v>3042</v>
      </c>
      <c r="M47" s="21">
        <v>2128107133</v>
      </c>
      <c r="N47" s="21">
        <v>2125133</v>
      </c>
      <c r="O47" s="21">
        <v>2125133</v>
      </c>
      <c r="P47" s="23">
        <f t="shared" si="0"/>
        <v>1</v>
      </c>
    </row>
    <row r="48" spans="2:16">
      <c r="B48" s="15">
        <v>46</v>
      </c>
      <c r="C48" s="154">
        <v>30370927</v>
      </c>
      <c r="D48" s="16" t="s">
        <v>130</v>
      </c>
      <c r="E48" s="16" t="s">
        <v>1101</v>
      </c>
      <c r="F48" s="16" t="s">
        <v>133</v>
      </c>
      <c r="G48" s="16">
        <v>31</v>
      </c>
      <c r="H48" s="16" t="s">
        <v>145</v>
      </c>
      <c r="I48" s="16" t="s">
        <v>215</v>
      </c>
      <c r="J48" s="16" t="s">
        <v>2858</v>
      </c>
      <c r="K48" s="16" t="s">
        <v>136</v>
      </c>
      <c r="L48" s="16" t="s">
        <v>3042</v>
      </c>
      <c r="M48" s="21">
        <v>11107896457</v>
      </c>
      <c r="N48" s="21">
        <v>1339774956</v>
      </c>
      <c r="O48" s="21">
        <v>1339280633</v>
      </c>
      <c r="P48" s="23">
        <f t="shared" si="0"/>
        <v>0.99963104027449812</v>
      </c>
    </row>
    <row r="49" spans="2:16">
      <c r="B49" s="15">
        <v>47</v>
      </c>
      <c r="C49" s="154">
        <v>30376625</v>
      </c>
      <c r="D49" s="16" t="s">
        <v>130</v>
      </c>
      <c r="E49" s="16" t="s">
        <v>3046</v>
      </c>
      <c r="F49" s="16" t="s">
        <v>133</v>
      </c>
      <c r="G49" s="16">
        <v>31</v>
      </c>
      <c r="H49" s="16" t="s">
        <v>145</v>
      </c>
      <c r="I49" s="16" t="s">
        <v>135</v>
      </c>
      <c r="J49" s="16" t="s">
        <v>136</v>
      </c>
      <c r="K49" s="16" t="s">
        <v>137</v>
      </c>
      <c r="L49" s="16" t="s">
        <v>3042</v>
      </c>
      <c r="M49" s="21">
        <v>18209788934</v>
      </c>
      <c r="N49" s="21">
        <v>6107590934</v>
      </c>
      <c r="O49" s="21">
        <v>2190230934</v>
      </c>
      <c r="P49" s="23">
        <f t="shared" si="0"/>
        <v>0.358607994161385</v>
      </c>
    </row>
    <row r="50" spans="2:16">
      <c r="B50" s="15">
        <v>48</v>
      </c>
      <c r="C50" s="154">
        <v>30379474</v>
      </c>
      <c r="D50" s="16" t="s">
        <v>130</v>
      </c>
      <c r="E50" s="16" t="s">
        <v>3047</v>
      </c>
      <c r="F50" s="16" t="s">
        <v>133</v>
      </c>
      <c r="G50" s="16">
        <v>31</v>
      </c>
      <c r="H50" s="16" t="s">
        <v>145</v>
      </c>
      <c r="I50" s="16" t="s">
        <v>135</v>
      </c>
      <c r="J50" s="16" t="s">
        <v>136</v>
      </c>
      <c r="K50" s="16" t="s">
        <v>246</v>
      </c>
      <c r="L50" s="16" t="s">
        <v>3042</v>
      </c>
      <c r="M50" s="21">
        <v>121001000</v>
      </c>
      <c r="N50" s="21">
        <v>1001000</v>
      </c>
      <c r="O50" s="21">
        <v>0</v>
      </c>
      <c r="P50" s="23">
        <f t="shared" si="0"/>
        <v>0</v>
      </c>
    </row>
    <row r="51" spans="2:16">
      <c r="B51" s="15">
        <v>49</v>
      </c>
      <c r="C51" s="154">
        <v>30381293</v>
      </c>
      <c r="D51" s="16" t="s">
        <v>130</v>
      </c>
      <c r="E51" s="16" t="s">
        <v>1109</v>
      </c>
      <c r="F51" s="16" t="s">
        <v>133</v>
      </c>
      <c r="G51" s="16">
        <v>31</v>
      </c>
      <c r="H51" s="16" t="s">
        <v>145</v>
      </c>
      <c r="I51" s="16" t="s">
        <v>135</v>
      </c>
      <c r="J51" s="16" t="s">
        <v>136</v>
      </c>
      <c r="K51" s="16" t="s">
        <v>212</v>
      </c>
      <c r="L51" s="16" t="s">
        <v>3042</v>
      </c>
      <c r="M51" s="21">
        <v>8508000000</v>
      </c>
      <c r="N51" s="21">
        <v>1301000000</v>
      </c>
      <c r="O51" s="21">
        <v>0</v>
      </c>
      <c r="P51" s="23">
        <f t="shared" si="0"/>
        <v>0</v>
      </c>
    </row>
    <row r="52" spans="2:16">
      <c r="B52" s="15">
        <v>50</v>
      </c>
      <c r="C52" s="154">
        <v>30423923</v>
      </c>
      <c r="D52" s="16" t="s">
        <v>130</v>
      </c>
      <c r="E52" s="16" t="s">
        <v>3048</v>
      </c>
      <c r="F52" s="16" t="s">
        <v>133</v>
      </c>
      <c r="G52" s="16">
        <v>31</v>
      </c>
      <c r="H52" s="16" t="s">
        <v>987</v>
      </c>
      <c r="I52" s="16" t="s">
        <v>135</v>
      </c>
      <c r="J52" s="16" t="s">
        <v>136</v>
      </c>
      <c r="K52" s="16" t="s">
        <v>158</v>
      </c>
      <c r="L52" s="16" t="s">
        <v>3042</v>
      </c>
      <c r="M52" s="21">
        <v>206392000</v>
      </c>
      <c r="N52" s="21">
        <v>10941898</v>
      </c>
      <c r="O52" s="21">
        <v>70898</v>
      </c>
      <c r="P52" s="23">
        <f t="shared" si="0"/>
        <v>6.4794974327123138E-3</v>
      </c>
    </row>
    <row r="53" spans="2:16">
      <c r="B53" s="15">
        <v>51</v>
      </c>
      <c r="C53" s="154">
        <v>30447972</v>
      </c>
      <c r="D53" s="16" t="s">
        <v>130</v>
      </c>
      <c r="E53" s="16" t="s">
        <v>3049</v>
      </c>
      <c r="F53" s="16" t="s">
        <v>133</v>
      </c>
      <c r="G53" s="16">
        <v>31</v>
      </c>
      <c r="H53" s="16" t="s">
        <v>145</v>
      </c>
      <c r="I53" s="16" t="s">
        <v>215</v>
      </c>
      <c r="J53" s="16" t="s">
        <v>2858</v>
      </c>
      <c r="K53" s="16" t="s">
        <v>136</v>
      </c>
      <c r="L53" s="16" t="s">
        <v>3042</v>
      </c>
      <c r="M53" s="21">
        <v>36785612121</v>
      </c>
      <c r="N53" s="21">
        <v>7869592205</v>
      </c>
      <c r="O53" s="21">
        <v>4219053287</v>
      </c>
      <c r="P53" s="23">
        <f t="shared" si="0"/>
        <v>0.53612095482144495</v>
      </c>
    </row>
    <row r="54" spans="2:16">
      <c r="B54" s="15">
        <v>52</v>
      </c>
      <c r="C54" s="154">
        <v>30458379</v>
      </c>
      <c r="D54" s="16" t="s">
        <v>130</v>
      </c>
      <c r="E54" s="16" t="s">
        <v>3050</v>
      </c>
      <c r="F54" s="16" t="s">
        <v>133</v>
      </c>
      <c r="G54" s="16">
        <v>31</v>
      </c>
      <c r="H54" s="16" t="s">
        <v>145</v>
      </c>
      <c r="I54" s="16" t="s">
        <v>135</v>
      </c>
      <c r="J54" s="16" t="s">
        <v>136</v>
      </c>
      <c r="K54" s="16" t="s">
        <v>869</v>
      </c>
      <c r="L54" s="16" t="s">
        <v>3042</v>
      </c>
      <c r="M54" s="21">
        <v>4481064000</v>
      </c>
      <c r="N54" s="21">
        <v>52063717</v>
      </c>
      <c r="O54" s="21">
        <v>31717</v>
      </c>
      <c r="P54" s="23">
        <f t="shared" si="0"/>
        <v>6.0919584362368901E-4</v>
      </c>
    </row>
    <row r="55" spans="2:16">
      <c r="B55" s="15">
        <v>53</v>
      </c>
      <c r="C55" s="154">
        <v>30463572</v>
      </c>
      <c r="D55" s="16" t="s">
        <v>130</v>
      </c>
      <c r="E55" s="16" t="s">
        <v>3051</v>
      </c>
      <c r="F55" s="16" t="s">
        <v>133</v>
      </c>
      <c r="G55" s="16">
        <v>31</v>
      </c>
      <c r="H55" s="16" t="s">
        <v>145</v>
      </c>
      <c r="I55" s="16" t="s">
        <v>135</v>
      </c>
      <c r="J55" s="16" t="s">
        <v>136</v>
      </c>
      <c r="K55" s="16" t="s">
        <v>1114</v>
      </c>
      <c r="L55" s="16" t="s">
        <v>3042</v>
      </c>
      <c r="M55" s="21">
        <v>1511083000</v>
      </c>
      <c r="N55" s="21">
        <v>141110000</v>
      </c>
      <c r="O55" s="21">
        <v>0</v>
      </c>
      <c r="P55" s="23">
        <f t="shared" si="0"/>
        <v>0</v>
      </c>
    </row>
    <row r="56" spans="2:16">
      <c r="B56" s="15">
        <v>54</v>
      </c>
      <c r="C56" s="154">
        <v>30466405</v>
      </c>
      <c r="D56" s="16" t="s">
        <v>130</v>
      </c>
      <c r="E56" s="16" t="s">
        <v>1118</v>
      </c>
      <c r="F56" s="16" t="s">
        <v>133</v>
      </c>
      <c r="G56" s="16">
        <v>31</v>
      </c>
      <c r="H56" s="16" t="s">
        <v>145</v>
      </c>
      <c r="I56" s="16" t="s">
        <v>135</v>
      </c>
      <c r="J56" s="16" t="s">
        <v>136</v>
      </c>
      <c r="K56" s="16" t="s">
        <v>3045</v>
      </c>
      <c r="L56" s="16" t="s">
        <v>3042</v>
      </c>
      <c r="M56" s="21">
        <v>13050112000</v>
      </c>
      <c r="N56" s="21">
        <v>1168976800</v>
      </c>
      <c r="O56" s="21">
        <v>3353839</v>
      </c>
      <c r="P56" s="23">
        <f t="shared" si="0"/>
        <v>2.8690381194904808E-3</v>
      </c>
    </row>
    <row r="57" spans="2:16">
      <c r="B57" s="15">
        <v>55</v>
      </c>
      <c r="C57" s="154">
        <v>30467435</v>
      </c>
      <c r="D57" s="16" t="s">
        <v>130</v>
      </c>
      <c r="E57" s="16" t="s">
        <v>3052</v>
      </c>
      <c r="F57" s="16" t="s">
        <v>133</v>
      </c>
      <c r="G57" s="16">
        <v>31</v>
      </c>
      <c r="H57" s="16" t="s">
        <v>987</v>
      </c>
      <c r="I57" s="16" t="s">
        <v>135</v>
      </c>
      <c r="J57" s="16" t="s">
        <v>136</v>
      </c>
      <c r="K57" s="16" t="s">
        <v>492</v>
      </c>
      <c r="L57" s="16" t="s">
        <v>3042</v>
      </c>
      <c r="M57" s="21">
        <v>735308475</v>
      </c>
      <c r="N57" s="21">
        <v>307890475</v>
      </c>
      <c r="O57" s="21">
        <v>46829475</v>
      </c>
      <c r="P57" s="23">
        <f t="shared" si="0"/>
        <v>0.15209783608927818</v>
      </c>
    </row>
    <row r="58" spans="2:16">
      <c r="B58" s="15">
        <v>56</v>
      </c>
      <c r="C58" s="154">
        <v>30468533</v>
      </c>
      <c r="D58" s="16" t="s">
        <v>130</v>
      </c>
      <c r="E58" s="16" t="s">
        <v>3053</v>
      </c>
      <c r="F58" s="16" t="s">
        <v>133</v>
      </c>
      <c r="G58" s="16">
        <v>31</v>
      </c>
      <c r="H58" s="16" t="s">
        <v>145</v>
      </c>
      <c r="I58" s="16" t="s">
        <v>135</v>
      </c>
      <c r="J58" s="16" t="s">
        <v>136</v>
      </c>
      <c r="K58" s="16" t="s">
        <v>479</v>
      </c>
      <c r="L58" s="16" t="s">
        <v>3042</v>
      </c>
      <c r="M58" s="21">
        <v>977443000</v>
      </c>
      <c r="N58" s="21">
        <v>2000000</v>
      </c>
      <c r="O58" s="21">
        <v>0</v>
      </c>
      <c r="P58" s="23">
        <f t="shared" si="0"/>
        <v>0</v>
      </c>
    </row>
    <row r="59" spans="2:16">
      <c r="B59" s="15">
        <v>57</v>
      </c>
      <c r="C59" s="154">
        <v>30481236</v>
      </c>
      <c r="D59" s="16" t="s">
        <v>130</v>
      </c>
      <c r="E59" s="16" t="s">
        <v>3054</v>
      </c>
      <c r="F59" s="16" t="s">
        <v>133</v>
      </c>
      <c r="G59" s="16">
        <v>31</v>
      </c>
      <c r="H59" s="16" t="s">
        <v>145</v>
      </c>
      <c r="I59" s="16" t="s">
        <v>215</v>
      </c>
      <c r="J59" s="16" t="s">
        <v>2858</v>
      </c>
      <c r="K59" s="16" t="s">
        <v>136</v>
      </c>
      <c r="L59" s="16" t="s">
        <v>3042</v>
      </c>
      <c r="M59" s="21">
        <v>13306246720</v>
      </c>
      <c r="N59" s="21">
        <v>3383329720</v>
      </c>
      <c r="O59" s="21">
        <v>1026123050</v>
      </c>
      <c r="P59" s="23">
        <f t="shared" si="0"/>
        <v>0.30328792489074935</v>
      </c>
    </row>
    <row r="60" spans="2:16">
      <c r="B60" s="15">
        <v>58</v>
      </c>
      <c r="C60" s="154">
        <v>30481266</v>
      </c>
      <c r="D60" s="16" t="s">
        <v>130</v>
      </c>
      <c r="E60" s="16" t="s">
        <v>3055</v>
      </c>
      <c r="F60" s="16" t="s">
        <v>133</v>
      </c>
      <c r="G60" s="16">
        <v>31</v>
      </c>
      <c r="H60" s="16" t="s">
        <v>145</v>
      </c>
      <c r="I60" s="16" t="s">
        <v>215</v>
      </c>
      <c r="J60" s="16" t="s">
        <v>2858</v>
      </c>
      <c r="K60" s="16" t="s">
        <v>136</v>
      </c>
      <c r="L60" s="16" t="s">
        <v>3042</v>
      </c>
      <c r="M60" s="21">
        <v>5882493000</v>
      </c>
      <c r="N60" s="21">
        <v>801749400</v>
      </c>
      <c r="O60" s="21">
        <v>0</v>
      </c>
      <c r="P60" s="23">
        <f t="shared" si="0"/>
        <v>0</v>
      </c>
    </row>
    <row r="61" spans="2:16">
      <c r="B61" s="15">
        <v>59</v>
      </c>
      <c r="C61" s="154">
        <v>30481279</v>
      </c>
      <c r="D61" s="16" t="s">
        <v>130</v>
      </c>
      <c r="E61" s="16" t="s">
        <v>3056</v>
      </c>
      <c r="F61" s="16" t="s">
        <v>133</v>
      </c>
      <c r="G61" s="16">
        <v>31</v>
      </c>
      <c r="H61" s="16" t="s">
        <v>145</v>
      </c>
      <c r="I61" s="16" t="s">
        <v>215</v>
      </c>
      <c r="J61" s="16" t="s">
        <v>2858</v>
      </c>
      <c r="K61" s="16" t="s">
        <v>136</v>
      </c>
      <c r="L61" s="16" t="s">
        <v>3042</v>
      </c>
      <c r="M61" s="21">
        <v>9157009282</v>
      </c>
      <c r="N61" s="21">
        <v>9006066609</v>
      </c>
      <c r="O61" s="21">
        <v>3345110120</v>
      </c>
      <c r="P61" s="23">
        <f t="shared" si="0"/>
        <v>0.37142853425680233</v>
      </c>
    </row>
    <row r="62" spans="2:16">
      <c r="B62" s="15">
        <v>60</v>
      </c>
      <c r="C62" s="154">
        <v>30482035</v>
      </c>
      <c r="D62" s="16" t="s">
        <v>130</v>
      </c>
      <c r="E62" s="16" t="s">
        <v>3057</v>
      </c>
      <c r="F62" s="16" t="s">
        <v>133</v>
      </c>
      <c r="G62" s="16">
        <v>31</v>
      </c>
      <c r="H62" s="16" t="s">
        <v>145</v>
      </c>
      <c r="I62" s="16" t="s">
        <v>135</v>
      </c>
      <c r="J62" s="16" t="s">
        <v>136</v>
      </c>
      <c r="K62" s="16" t="s">
        <v>869</v>
      </c>
      <c r="L62" s="16" t="s">
        <v>3042</v>
      </c>
      <c r="M62" s="21">
        <v>2214352000</v>
      </c>
      <c r="N62" s="21">
        <v>1080202541</v>
      </c>
      <c r="O62" s="21">
        <v>338690918</v>
      </c>
      <c r="P62" s="23">
        <f t="shared" si="0"/>
        <v>0.31354390046745872</v>
      </c>
    </row>
    <row r="63" spans="2:16">
      <c r="B63" s="15">
        <v>61</v>
      </c>
      <c r="C63" s="154">
        <v>30485976</v>
      </c>
      <c r="D63" s="16" t="s">
        <v>130</v>
      </c>
      <c r="E63" s="16" t="s">
        <v>3058</v>
      </c>
      <c r="F63" s="16" t="s">
        <v>133</v>
      </c>
      <c r="G63" s="16">
        <v>31</v>
      </c>
      <c r="H63" s="16" t="s">
        <v>134</v>
      </c>
      <c r="I63" s="16" t="s">
        <v>135</v>
      </c>
      <c r="J63" s="16" t="s">
        <v>136</v>
      </c>
      <c r="K63" s="16" t="s">
        <v>3059</v>
      </c>
      <c r="L63" s="16" t="s">
        <v>3042</v>
      </c>
      <c r="M63" s="21">
        <v>1089925000</v>
      </c>
      <c r="N63" s="21">
        <v>1000</v>
      </c>
      <c r="O63" s="21">
        <v>0</v>
      </c>
      <c r="P63" s="23">
        <f t="shared" si="0"/>
        <v>0</v>
      </c>
    </row>
    <row r="64" spans="2:16">
      <c r="B64" s="15">
        <v>62</v>
      </c>
      <c r="C64" s="154">
        <v>30486473</v>
      </c>
      <c r="D64" s="16" t="s">
        <v>130</v>
      </c>
      <c r="E64" s="16" t="s">
        <v>3060</v>
      </c>
      <c r="F64" s="16" t="s">
        <v>133</v>
      </c>
      <c r="G64" s="16">
        <v>31</v>
      </c>
      <c r="H64" s="16" t="s">
        <v>987</v>
      </c>
      <c r="I64" s="16" t="s">
        <v>135</v>
      </c>
      <c r="J64" s="16" t="s">
        <v>136</v>
      </c>
      <c r="K64" s="16" t="s">
        <v>246</v>
      </c>
      <c r="L64" s="16" t="s">
        <v>3042</v>
      </c>
      <c r="M64" s="21">
        <v>241795067</v>
      </c>
      <c r="N64" s="21">
        <v>127250067</v>
      </c>
      <c r="O64" s="21">
        <v>39435067</v>
      </c>
      <c r="P64" s="23">
        <f t="shared" si="0"/>
        <v>0.3099021315250074</v>
      </c>
    </row>
    <row r="65" spans="2:16">
      <c r="B65" s="15">
        <v>63</v>
      </c>
      <c r="C65" s="154">
        <v>30487251</v>
      </c>
      <c r="D65" s="16" t="s">
        <v>130</v>
      </c>
      <c r="E65" s="16" t="s">
        <v>3061</v>
      </c>
      <c r="F65" s="16" t="s">
        <v>133</v>
      </c>
      <c r="G65" s="16">
        <v>31</v>
      </c>
      <c r="H65" s="16" t="s">
        <v>145</v>
      </c>
      <c r="I65" s="16" t="s">
        <v>135</v>
      </c>
      <c r="J65" s="16" t="s">
        <v>136</v>
      </c>
      <c r="K65" s="16" t="s">
        <v>501</v>
      </c>
      <c r="L65" s="16" t="s">
        <v>3042</v>
      </c>
      <c r="M65" s="21">
        <v>3302651000</v>
      </c>
      <c r="N65" s="21">
        <v>5901000</v>
      </c>
      <c r="O65" s="21">
        <v>0</v>
      </c>
      <c r="P65" s="23">
        <f t="shared" si="0"/>
        <v>0</v>
      </c>
    </row>
    <row r="66" spans="2:16">
      <c r="B66" s="15">
        <v>64</v>
      </c>
      <c r="C66" s="154">
        <v>40002710</v>
      </c>
      <c r="D66" s="16" t="s">
        <v>130</v>
      </c>
      <c r="E66" s="16" t="s">
        <v>3062</v>
      </c>
      <c r="F66" s="16" t="s">
        <v>133</v>
      </c>
      <c r="G66" s="16">
        <v>31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3042</v>
      </c>
      <c r="M66" s="21">
        <v>8063000000</v>
      </c>
      <c r="N66" s="21">
        <v>87000000</v>
      </c>
      <c r="O66" s="21">
        <v>0</v>
      </c>
      <c r="P66" s="23">
        <f t="shared" si="0"/>
        <v>0</v>
      </c>
    </row>
    <row r="67" spans="2:16">
      <c r="B67" s="15">
        <v>65</v>
      </c>
      <c r="C67" s="154">
        <v>40002731</v>
      </c>
      <c r="D67" s="16" t="s">
        <v>130</v>
      </c>
      <c r="E67" s="16" t="s">
        <v>3063</v>
      </c>
      <c r="F67" s="16" t="s">
        <v>133</v>
      </c>
      <c r="G67" s="16">
        <v>31</v>
      </c>
      <c r="H67" s="16" t="s">
        <v>145</v>
      </c>
      <c r="I67" s="16" t="s">
        <v>215</v>
      </c>
      <c r="J67" s="16" t="s">
        <v>2858</v>
      </c>
      <c r="K67" s="16" t="s">
        <v>136</v>
      </c>
      <c r="L67" s="16" t="s">
        <v>3042</v>
      </c>
      <c r="M67" s="21">
        <v>4561568822</v>
      </c>
      <c r="N67" s="21">
        <v>1666322822</v>
      </c>
      <c r="O67" s="21">
        <v>116822</v>
      </c>
      <c r="P67" s="23">
        <f t="shared" si="0"/>
        <v>7.01076636877509E-5</v>
      </c>
    </row>
    <row r="68" spans="2:16">
      <c r="B68" s="15">
        <v>66</v>
      </c>
      <c r="C68" s="154">
        <v>40002758</v>
      </c>
      <c r="D68" s="16" t="s">
        <v>130</v>
      </c>
      <c r="E68" s="16" t="s">
        <v>3064</v>
      </c>
      <c r="F68" s="16" t="s">
        <v>133</v>
      </c>
      <c r="G68" s="16">
        <v>31</v>
      </c>
      <c r="H68" s="16" t="s">
        <v>145</v>
      </c>
      <c r="I68" s="16" t="s">
        <v>215</v>
      </c>
      <c r="J68" s="16" t="s">
        <v>2858</v>
      </c>
      <c r="K68" s="16" t="s">
        <v>136</v>
      </c>
      <c r="L68" s="16" t="s">
        <v>3042</v>
      </c>
      <c r="M68" s="21">
        <v>4282503000</v>
      </c>
      <c r="N68" s="21">
        <v>4275000000</v>
      </c>
      <c r="O68" s="21">
        <v>1014749937</v>
      </c>
      <c r="P68" s="23">
        <f t="shared" ref="P68:P97" si="7">+O68/N68</f>
        <v>0.23736840631578948</v>
      </c>
    </row>
    <row r="69" spans="2:16">
      <c r="B69" s="15">
        <v>67</v>
      </c>
      <c r="C69" s="154">
        <v>40003478</v>
      </c>
      <c r="D69" s="16" t="s">
        <v>130</v>
      </c>
      <c r="E69" s="16" t="s">
        <v>3065</v>
      </c>
      <c r="F69" s="16" t="s">
        <v>133</v>
      </c>
      <c r="G69" s="16">
        <v>31</v>
      </c>
      <c r="H69" s="16" t="s">
        <v>134</v>
      </c>
      <c r="I69" s="16" t="s">
        <v>135</v>
      </c>
      <c r="J69" s="16" t="s">
        <v>136</v>
      </c>
      <c r="K69" s="16" t="s">
        <v>210</v>
      </c>
      <c r="L69" s="16" t="s">
        <v>3042</v>
      </c>
      <c r="M69" s="21">
        <v>247701000</v>
      </c>
      <c r="N69" s="21">
        <v>501000</v>
      </c>
      <c r="O69" s="21">
        <v>0</v>
      </c>
      <c r="P69" s="23">
        <f t="shared" si="7"/>
        <v>0</v>
      </c>
    </row>
    <row r="70" spans="2:16">
      <c r="B70" s="15">
        <v>68</v>
      </c>
      <c r="C70" s="154">
        <v>40004542</v>
      </c>
      <c r="D70" s="16" t="s">
        <v>130</v>
      </c>
      <c r="E70" s="16" t="s">
        <v>3066</v>
      </c>
      <c r="F70" s="16" t="s">
        <v>133</v>
      </c>
      <c r="G70" s="16">
        <v>31</v>
      </c>
      <c r="H70" s="16" t="s">
        <v>134</v>
      </c>
      <c r="I70" s="16" t="s">
        <v>135</v>
      </c>
      <c r="J70" s="16" t="s">
        <v>136</v>
      </c>
      <c r="K70" s="16" t="s">
        <v>220</v>
      </c>
      <c r="L70" s="16" t="s">
        <v>3042</v>
      </c>
      <c r="M70" s="21">
        <v>515501000</v>
      </c>
      <c r="N70" s="21">
        <v>501000</v>
      </c>
      <c r="O70" s="21">
        <v>0</v>
      </c>
      <c r="P70" s="23">
        <f t="shared" si="7"/>
        <v>0</v>
      </c>
    </row>
    <row r="71" spans="2:16">
      <c r="B71" s="15">
        <v>69</v>
      </c>
      <c r="C71" s="154">
        <v>40004546</v>
      </c>
      <c r="D71" s="16" t="s">
        <v>130</v>
      </c>
      <c r="E71" s="16" t="s">
        <v>3067</v>
      </c>
      <c r="F71" s="16" t="s">
        <v>133</v>
      </c>
      <c r="G71" s="16">
        <v>31</v>
      </c>
      <c r="H71" s="16" t="s">
        <v>145</v>
      </c>
      <c r="I71" s="16" t="s">
        <v>135</v>
      </c>
      <c r="J71" s="16" t="s">
        <v>136</v>
      </c>
      <c r="K71" s="16" t="s">
        <v>869</v>
      </c>
      <c r="L71" s="16" t="s">
        <v>3042</v>
      </c>
      <c r="M71" s="21">
        <v>3032209717</v>
      </c>
      <c r="N71" s="21">
        <v>344209717</v>
      </c>
      <c r="O71" s="21">
        <v>31717</v>
      </c>
      <c r="P71" s="23">
        <f t="shared" si="7"/>
        <v>9.2144406254516048E-5</v>
      </c>
    </row>
    <row r="72" spans="2:16">
      <c r="B72" s="15">
        <v>70</v>
      </c>
      <c r="C72" s="154">
        <v>40004548</v>
      </c>
      <c r="D72" s="16" t="s">
        <v>130</v>
      </c>
      <c r="E72" s="16" t="s">
        <v>3068</v>
      </c>
      <c r="F72" s="16" t="s">
        <v>133</v>
      </c>
      <c r="G72" s="16">
        <v>31</v>
      </c>
      <c r="H72" s="16" t="s">
        <v>987</v>
      </c>
      <c r="I72" s="16" t="s">
        <v>135</v>
      </c>
      <c r="J72" s="16" t="s">
        <v>136</v>
      </c>
      <c r="K72" s="16" t="s">
        <v>137</v>
      </c>
      <c r="L72" s="16" t="s">
        <v>3042</v>
      </c>
      <c r="M72" s="21">
        <v>251537314</v>
      </c>
      <c r="N72" s="21">
        <v>10837314</v>
      </c>
      <c r="O72" s="21">
        <v>37314</v>
      </c>
      <c r="P72" s="23">
        <f t="shared" si="7"/>
        <v>3.4431040754194257E-3</v>
      </c>
    </row>
    <row r="73" spans="2:16">
      <c r="B73" s="15">
        <v>71</v>
      </c>
      <c r="C73" s="154">
        <v>40007337</v>
      </c>
      <c r="D73" s="16" t="s">
        <v>130</v>
      </c>
      <c r="E73" s="16" t="s">
        <v>3069</v>
      </c>
      <c r="F73" s="16" t="s">
        <v>133</v>
      </c>
      <c r="G73" s="16">
        <v>31</v>
      </c>
      <c r="H73" s="16" t="s">
        <v>987</v>
      </c>
      <c r="I73" s="16" t="s">
        <v>135</v>
      </c>
      <c r="J73" s="16" t="s">
        <v>136</v>
      </c>
      <c r="K73" s="16" t="s">
        <v>2648</v>
      </c>
      <c r="L73" s="16" t="s">
        <v>3042</v>
      </c>
      <c r="M73" s="21">
        <v>227925314</v>
      </c>
      <c r="N73" s="21">
        <v>10875314</v>
      </c>
      <c r="O73" s="21">
        <v>37314</v>
      </c>
      <c r="P73" s="23">
        <f t="shared" si="7"/>
        <v>3.431073346479927E-3</v>
      </c>
    </row>
    <row r="74" spans="2:16">
      <c r="B74" s="15">
        <v>72</v>
      </c>
      <c r="C74" s="154">
        <v>2401</v>
      </c>
      <c r="D74" s="16" t="s">
        <v>161</v>
      </c>
      <c r="E74" s="16" t="s">
        <v>1136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47</v>
      </c>
      <c r="M74" s="21">
        <v>123030000</v>
      </c>
      <c r="N74" s="21">
        <v>0</v>
      </c>
      <c r="O74" s="21">
        <v>123030000</v>
      </c>
      <c r="P74" s="23">
        <v>0</v>
      </c>
    </row>
    <row r="75" spans="2:16">
      <c r="B75" s="15">
        <v>73</v>
      </c>
      <c r="C75" s="154">
        <v>29000010</v>
      </c>
      <c r="D75" s="16" t="s">
        <v>161</v>
      </c>
      <c r="E75" s="16" t="s">
        <v>3070</v>
      </c>
      <c r="F75" s="16" t="s">
        <v>133</v>
      </c>
      <c r="G75" s="16">
        <v>31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3071</v>
      </c>
      <c r="M75" s="21">
        <v>6528355432</v>
      </c>
      <c r="N75" s="21">
        <v>462497436</v>
      </c>
      <c r="O75" s="21">
        <v>87183287</v>
      </c>
      <c r="P75" s="23">
        <f t="shared" si="7"/>
        <v>0.18850544935777763</v>
      </c>
    </row>
    <row r="76" spans="2:16">
      <c r="B76" s="15">
        <v>74</v>
      </c>
      <c r="C76" s="154">
        <v>29000012</v>
      </c>
      <c r="D76" s="16" t="s">
        <v>161</v>
      </c>
      <c r="E76" s="16" t="s">
        <v>3072</v>
      </c>
      <c r="F76" s="16" t="s">
        <v>133</v>
      </c>
      <c r="G76" s="16">
        <v>31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3071</v>
      </c>
      <c r="M76" s="21">
        <v>365217097000</v>
      </c>
      <c r="N76" s="21">
        <v>0</v>
      </c>
      <c r="O76" s="21">
        <v>0</v>
      </c>
      <c r="P76" s="23">
        <v>0</v>
      </c>
    </row>
    <row r="77" spans="2:16">
      <c r="B77" s="15">
        <v>75</v>
      </c>
      <c r="C77" s="154">
        <v>29000073</v>
      </c>
      <c r="D77" s="16" t="s">
        <v>161</v>
      </c>
      <c r="E77" s="16" t="s">
        <v>3073</v>
      </c>
      <c r="F77" s="16" t="s">
        <v>133</v>
      </c>
      <c r="G77" s="16">
        <v>31</v>
      </c>
      <c r="H77" s="16" t="s">
        <v>145</v>
      </c>
      <c r="I77" s="16" t="s">
        <v>135</v>
      </c>
      <c r="J77" s="16" t="s">
        <v>136</v>
      </c>
      <c r="K77" s="16" t="s">
        <v>250</v>
      </c>
      <c r="L77" s="16" t="s">
        <v>3071</v>
      </c>
      <c r="M77" s="21">
        <v>5428152000</v>
      </c>
      <c r="N77" s="21">
        <v>109083093</v>
      </c>
      <c r="O77" s="21">
        <v>24707463</v>
      </c>
      <c r="P77" s="23">
        <f t="shared" si="7"/>
        <v>0.2265013057523039</v>
      </c>
    </row>
    <row r="78" spans="2:16">
      <c r="B78" s="15">
        <v>76</v>
      </c>
      <c r="C78" s="154">
        <v>29000235</v>
      </c>
      <c r="D78" s="16" t="s">
        <v>161</v>
      </c>
      <c r="E78" s="16" t="s">
        <v>1148</v>
      </c>
      <c r="F78" s="16" t="s">
        <v>133</v>
      </c>
      <c r="G78" s="16">
        <v>31</v>
      </c>
      <c r="H78" s="16" t="s">
        <v>145</v>
      </c>
      <c r="I78" s="16" t="s">
        <v>215</v>
      </c>
      <c r="J78" s="16" t="s">
        <v>2969</v>
      </c>
      <c r="K78" s="16" t="s">
        <v>136</v>
      </c>
      <c r="L78" s="16" t="s">
        <v>3071</v>
      </c>
      <c r="M78" s="21">
        <v>64373000</v>
      </c>
      <c r="N78" s="21">
        <v>1030000</v>
      </c>
      <c r="O78" s="21">
        <v>0</v>
      </c>
      <c r="P78" s="23">
        <f t="shared" si="7"/>
        <v>0</v>
      </c>
    </row>
    <row r="79" spans="2:16">
      <c r="B79" s="15">
        <v>77</v>
      </c>
      <c r="C79" s="154">
        <v>29000305</v>
      </c>
      <c r="D79" s="16" t="s">
        <v>161</v>
      </c>
      <c r="E79" s="16" t="s">
        <v>1151</v>
      </c>
      <c r="F79" s="16" t="s">
        <v>133</v>
      </c>
      <c r="G79" s="16">
        <v>31</v>
      </c>
      <c r="H79" s="16" t="s">
        <v>145</v>
      </c>
      <c r="I79" s="16" t="s">
        <v>215</v>
      </c>
      <c r="J79" s="16" t="s">
        <v>3074</v>
      </c>
      <c r="K79" s="16" t="s">
        <v>136</v>
      </c>
      <c r="L79" s="16" t="s">
        <v>3071</v>
      </c>
      <c r="M79" s="21">
        <v>7210508000</v>
      </c>
      <c r="N79" s="21">
        <v>482064114</v>
      </c>
      <c r="O79" s="21">
        <v>53028114</v>
      </c>
      <c r="P79" s="23">
        <f t="shared" si="7"/>
        <v>0.11000220190628004</v>
      </c>
    </row>
    <row r="80" spans="2:16">
      <c r="B80" s="15">
        <v>78</v>
      </c>
      <c r="C80" s="154">
        <v>29000426</v>
      </c>
      <c r="D80" s="16" t="s">
        <v>161</v>
      </c>
      <c r="E80" s="16" t="s">
        <v>3075</v>
      </c>
      <c r="F80" s="16" t="s">
        <v>133</v>
      </c>
      <c r="G80" s="16">
        <v>31</v>
      </c>
      <c r="H80" s="16" t="s">
        <v>145</v>
      </c>
      <c r="I80" s="16" t="s">
        <v>135</v>
      </c>
      <c r="J80" s="16" t="s">
        <v>136</v>
      </c>
      <c r="K80" s="16" t="s">
        <v>250</v>
      </c>
      <c r="L80" s="16" t="s">
        <v>3071</v>
      </c>
      <c r="M80" s="21">
        <v>4698000</v>
      </c>
      <c r="N80" s="21">
        <v>500000</v>
      </c>
      <c r="O80" s="21">
        <v>0</v>
      </c>
      <c r="P80" s="23">
        <f t="shared" si="7"/>
        <v>0</v>
      </c>
    </row>
    <row r="81" spans="2:16">
      <c r="B81" s="15">
        <v>79</v>
      </c>
      <c r="C81" s="154">
        <v>29000450</v>
      </c>
      <c r="D81" s="16" t="s">
        <v>161</v>
      </c>
      <c r="E81" s="16" t="s">
        <v>1154</v>
      </c>
      <c r="F81" s="16" t="s">
        <v>133</v>
      </c>
      <c r="G81" s="16">
        <v>31</v>
      </c>
      <c r="H81" s="16" t="s">
        <v>145</v>
      </c>
      <c r="I81" s="16" t="s">
        <v>215</v>
      </c>
      <c r="J81" s="16" t="s">
        <v>3074</v>
      </c>
      <c r="K81" s="16" t="s">
        <v>136</v>
      </c>
      <c r="L81" s="16" t="s">
        <v>3071</v>
      </c>
      <c r="M81" s="21">
        <v>4297337000</v>
      </c>
      <c r="N81" s="21">
        <v>545899918</v>
      </c>
      <c r="O81" s="21">
        <v>6647645</v>
      </c>
      <c r="P81" s="23">
        <f t="shared" si="7"/>
        <v>1.2177406115675584E-2</v>
      </c>
    </row>
    <row r="82" spans="2:16">
      <c r="B82" s="15">
        <v>80</v>
      </c>
      <c r="C82" s="154">
        <v>29000509</v>
      </c>
      <c r="D82" s="16" t="s">
        <v>161</v>
      </c>
      <c r="E82" s="16" t="s">
        <v>3076</v>
      </c>
      <c r="F82" s="16" t="s">
        <v>133</v>
      </c>
      <c r="G82" s="16">
        <v>31</v>
      </c>
      <c r="H82" s="16" t="s">
        <v>145</v>
      </c>
      <c r="I82" s="16" t="s">
        <v>215</v>
      </c>
      <c r="J82" s="16" t="s">
        <v>3074</v>
      </c>
      <c r="K82" s="16" t="s">
        <v>136</v>
      </c>
      <c r="L82" s="16" t="s">
        <v>3071</v>
      </c>
      <c r="M82" s="21">
        <v>12544669000</v>
      </c>
      <c r="N82" s="21">
        <v>1969404000</v>
      </c>
      <c r="O82" s="21">
        <v>0</v>
      </c>
      <c r="P82" s="23">
        <f t="shared" si="7"/>
        <v>0</v>
      </c>
    </row>
    <row r="83" spans="2:16">
      <c r="B83" s="15">
        <v>81</v>
      </c>
      <c r="C83" s="154">
        <v>29000522</v>
      </c>
      <c r="D83" s="16" t="s">
        <v>161</v>
      </c>
      <c r="E83" s="16" t="s">
        <v>1164</v>
      </c>
      <c r="F83" s="16" t="s">
        <v>133</v>
      </c>
      <c r="G83" s="16">
        <v>31</v>
      </c>
      <c r="H83" s="16" t="s">
        <v>145</v>
      </c>
      <c r="I83" s="16" t="s">
        <v>215</v>
      </c>
      <c r="J83" s="16" t="s">
        <v>3074</v>
      </c>
      <c r="K83" s="16" t="s">
        <v>136</v>
      </c>
      <c r="L83" s="16" t="s">
        <v>3071</v>
      </c>
      <c r="M83" s="21">
        <v>98882977000</v>
      </c>
      <c r="N83" s="21">
        <v>8241612000</v>
      </c>
      <c r="O83" s="21">
        <v>0</v>
      </c>
      <c r="P83" s="23">
        <f t="shared" si="7"/>
        <v>0</v>
      </c>
    </row>
    <row r="84" spans="2:16">
      <c r="B84" s="15">
        <v>82</v>
      </c>
      <c r="C84" s="154">
        <v>30392822</v>
      </c>
      <c r="D84" s="16" t="s">
        <v>130</v>
      </c>
      <c r="E84" s="16" t="s">
        <v>1184</v>
      </c>
      <c r="F84" s="16" t="s">
        <v>133</v>
      </c>
      <c r="G84" s="16">
        <v>31</v>
      </c>
      <c r="H84" s="16" t="s">
        <v>145</v>
      </c>
      <c r="I84" s="16" t="s">
        <v>135</v>
      </c>
      <c r="J84" s="16" t="s">
        <v>136</v>
      </c>
      <c r="K84" s="16" t="s">
        <v>563</v>
      </c>
      <c r="L84" s="16" t="s">
        <v>43</v>
      </c>
      <c r="M84" s="21">
        <v>153801266</v>
      </c>
      <c r="N84" s="21">
        <v>4268081</v>
      </c>
      <c r="O84" s="21">
        <v>0</v>
      </c>
      <c r="P84" s="23">
        <f t="shared" si="7"/>
        <v>0</v>
      </c>
    </row>
    <row r="85" spans="2:16">
      <c r="B85" s="15">
        <v>83</v>
      </c>
      <c r="C85" s="154">
        <v>30393122</v>
      </c>
      <c r="D85" s="16" t="s">
        <v>130</v>
      </c>
      <c r="E85" s="16" t="s">
        <v>3077</v>
      </c>
      <c r="F85" s="16" t="s">
        <v>133</v>
      </c>
      <c r="G85" s="16">
        <v>31</v>
      </c>
      <c r="H85" s="16" t="s">
        <v>145</v>
      </c>
      <c r="I85" s="16" t="s">
        <v>135</v>
      </c>
      <c r="J85" s="16" t="s">
        <v>136</v>
      </c>
      <c r="K85" s="16" t="s">
        <v>869</v>
      </c>
      <c r="L85" s="16" t="s">
        <v>43</v>
      </c>
      <c r="M85" s="21">
        <v>558452000</v>
      </c>
      <c r="N85" s="21">
        <v>197015779</v>
      </c>
      <c r="O85" s="21">
        <v>106567676</v>
      </c>
      <c r="P85" s="23">
        <f t="shared" si="7"/>
        <v>0.54090934513422906</v>
      </c>
    </row>
    <row r="86" spans="2:16">
      <c r="B86" s="15">
        <v>84</v>
      </c>
      <c r="C86" s="154">
        <v>30393477</v>
      </c>
      <c r="D86" s="16" t="s">
        <v>130</v>
      </c>
      <c r="E86" s="16" t="s">
        <v>3078</v>
      </c>
      <c r="F86" s="16" t="s">
        <v>133</v>
      </c>
      <c r="G86" s="16">
        <v>31</v>
      </c>
      <c r="H86" s="16" t="s">
        <v>145</v>
      </c>
      <c r="I86" s="16" t="s">
        <v>135</v>
      </c>
      <c r="J86" s="16" t="s">
        <v>136</v>
      </c>
      <c r="K86" s="16" t="s">
        <v>250</v>
      </c>
      <c r="L86" s="16" t="s">
        <v>43</v>
      </c>
      <c r="M86" s="21">
        <v>316968233</v>
      </c>
      <c r="N86" s="21">
        <v>260359165</v>
      </c>
      <c r="O86" s="21">
        <v>95247154</v>
      </c>
      <c r="P86" s="23">
        <f t="shared" si="7"/>
        <v>0.36582984893195519</v>
      </c>
    </row>
    <row r="87" spans="2:16">
      <c r="B87" s="15">
        <v>85</v>
      </c>
      <c r="C87" s="154">
        <v>30393484</v>
      </c>
      <c r="D87" s="16" t="s">
        <v>130</v>
      </c>
      <c r="E87" s="16" t="s">
        <v>3079</v>
      </c>
      <c r="F87" s="16" t="s">
        <v>133</v>
      </c>
      <c r="G87" s="16">
        <v>31</v>
      </c>
      <c r="H87" s="16" t="s">
        <v>145</v>
      </c>
      <c r="I87" s="16" t="s">
        <v>164</v>
      </c>
      <c r="J87" s="16" t="s">
        <v>136</v>
      </c>
      <c r="K87" s="16" t="s">
        <v>136</v>
      </c>
      <c r="L87" s="16" t="s">
        <v>43</v>
      </c>
      <c r="M87" s="21">
        <v>411067000</v>
      </c>
      <c r="N87" s="21">
        <v>411067000</v>
      </c>
      <c r="O87" s="21">
        <v>0</v>
      </c>
      <c r="P87" s="23">
        <f t="shared" si="7"/>
        <v>0</v>
      </c>
    </row>
    <row r="88" spans="2:16">
      <c r="B88" s="15">
        <v>86</v>
      </c>
      <c r="C88" s="154">
        <v>30393673</v>
      </c>
      <c r="D88" s="16" t="s">
        <v>130</v>
      </c>
      <c r="E88" s="16" t="s">
        <v>1190</v>
      </c>
      <c r="F88" s="16" t="s">
        <v>133</v>
      </c>
      <c r="G88" s="16">
        <v>31</v>
      </c>
      <c r="H88" s="16" t="s">
        <v>145</v>
      </c>
      <c r="I88" s="16" t="s">
        <v>135</v>
      </c>
      <c r="J88" s="16" t="s">
        <v>136</v>
      </c>
      <c r="K88" s="16" t="s">
        <v>137</v>
      </c>
      <c r="L88" s="16" t="s">
        <v>43</v>
      </c>
      <c r="M88" s="21">
        <v>496262000</v>
      </c>
      <c r="N88" s="21">
        <v>28648268</v>
      </c>
      <c r="O88" s="21">
        <v>0</v>
      </c>
      <c r="P88" s="23">
        <f t="shared" si="7"/>
        <v>0</v>
      </c>
    </row>
    <row r="89" spans="2:16">
      <c r="B89" s="15">
        <v>87</v>
      </c>
      <c r="C89" s="154">
        <v>30397322</v>
      </c>
      <c r="D89" s="16" t="s">
        <v>130</v>
      </c>
      <c r="E89" s="16" t="s">
        <v>3080</v>
      </c>
      <c r="F89" s="16" t="s">
        <v>133</v>
      </c>
      <c r="G89" s="16">
        <v>31</v>
      </c>
      <c r="H89" s="16" t="s">
        <v>145</v>
      </c>
      <c r="I89" s="16" t="s">
        <v>135</v>
      </c>
      <c r="J89" s="16" t="s">
        <v>136</v>
      </c>
      <c r="K89" s="16" t="s">
        <v>2648</v>
      </c>
      <c r="L89" s="16" t="s">
        <v>43</v>
      </c>
      <c r="M89" s="21">
        <v>260918391</v>
      </c>
      <c r="N89" s="21">
        <v>33270391</v>
      </c>
      <c r="O89" s="21">
        <v>30916278</v>
      </c>
      <c r="P89" s="23">
        <f t="shared" si="7"/>
        <v>0.92924300168278751</v>
      </c>
    </row>
    <row r="90" spans="2:16">
      <c r="B90" s="15">
        <v>88</v>
      </c>
      <c r="C90" s="154">
        <v>30401023</v>
      </c>
      <c r="D90" s="16" t="s">
        <v>130</v>
      </c>
      <c r="E90" s="16" t="s">
        <v>1195</v>
      </c>
      <c r="F90" s="16" t="s">
        <v>133</v>
      </c>
      <c r="G90" s="16">
        <v>31</v>
      </c>
      <c r="H90" s="16" t="s">
        <v>145</v>
      </c>
      <c r="I90" s="16" t="s">
        <v>135</v>
      </c>
      <c r="J90" s="16" t="s">
        <v>136</v>
      </c>
      <c r="K90" s="16" t="s">
        <v>250</v>
      </c>
      <c r="L90" s="16" t="s">
        <v>43</v>
      </c>
      <c r="M90" s="21">
        <v>833984000</v>
      </c>
      <c r="N90" s="21">
        <v>3957075</v>
      </c>
      <c r="O90" s="21">
        <v>0</v>
      </c>
      <c r="P90" s="23">
        <f t="shared" si="7"/>
        <v>0</v>
      </c>
    </row>
    <row r="91" spans="2:16">
      <c r="B91" s="15">
        <v>89</v>
      </c>
      <c r="C91" s="154">
        <v>30410974</v>
      </c>
      <c r="D91" s="16" t="s">
        <v>130</v>
      </c>
      <c r="E91" s="16" t="s">
        <v>3081</v>
      </c>
      <c r="F91" s="16" t="s">
        <v>133</v>
      </c>
      <c r="G91" s="16">
        <v>31</v>
      </c>
      <c r="H91" s="16" t="s">
        <v>145</v>
      </c>
      <c r="I91" s="16" t="s">
        <v>135</v>
      </c>
      <c r="J91" s="16" t="s">
        <v>136</v>
      </c>
      <c r="K91" s="16" t="s">
        <v>250</v>
      </c>
      <c r="L91" s="16" t="s">
        <v>43</v>
      </c>
      <c r="M91" s="21">
        <v>267146000</v>
      </c>
      <c r="N91" s="21">
        <v>26558542</v>
      </c>
      <c r="O91" s="21">
        <v>0</v>
      </c>
      <c r="P91" s="23">
        <f t="shared" si="7"/>
        <v>0</v>
      </c>
    </row>
    <row r="92" spans="2:16">
      <c r="B92" s="15">
        <v>90</v>
      </c>
      <c r="C92" s="154">
        <v>30434423</v>
      </c>
      <c r="D92" s="16" t="s">
        <v>130</v>
      </c>
      <c r="E92" s="16" t="s">
        <v>3082</v>
      </c>
      <c r="F92" s="16" t="s">
        <v>133</v>
      </c>
      <c r="G92" s="16">
        <v>31</v>
      </c>
      <c r="H92" s="16" t="s">
        <v>145</v>
      </c>
      <c r="I92" s="16" t="s">
        <v>135</v>
      </c>
      <c r="J92" s="16" t="s">
        <v>136</v>
      </c>
      <c r="K92" s="16" t="s">
        <v>212</v>
      </c>
      <c r="L92" s="16" t="s">
        <v>43</v>
      </c>
      <c r="M92" s="21">
        <v>655780857</v>
      </c>
      <c r="N92" s="21">
        <v>292665857</v>
      </c>
      <c r="O92" s="21">
        <v>95413247</v>
      </c>
      <c r="P92" s="23">
        <f t="shared" si="7"/>
        <v>0.32601427436067476</v>
      </c>
    </row>
    <row r="93" spans="2:16">
      <c r="B93" s="15">
        <v>91</v>
      </c>
      <c r="C93" s="154">
        <v>30434583</v>
      </c>
      <c r="D93" s="16" t="s">
        <v>130</v>
      </c>
      <c r="E93" s="16" t="s">
        <v>1203</v>
      </c>
      <c r="F93" s="16" t="s">
        <v>133</v>
      </c>
      <c r="G93" s="16">
        <v>31</v>
      </c>
      <c r="H93" s="16" t="s">
        <v>145</v>
      </c>
      <c r="I93" s="16" t="s">
        <v>135</v>
      </c>
      <c r="J93" s="16" t="s">
        <v>136</v>
      </c>
      <c r="K93" s="16" t="s">
        <v>137</v>
      </c>
      <c r="L93" s="16" t="s">
        <v>43</v>
      </c>
      <c r="M93" s="21">
        <v>325030599</v>
      </c>
      <c r="N93" s="21">
        <v>14160599</v>
      </c>
      <c r="O93" s="21">
        <v>0</v>
      </c>
      <c r="P93" s="23">
        <f t="shared" si="7"/>
        <v>0</v>
      </c>
    </row>
    <row r="94" spans="2:16">
      <c r="B94" s="15">
        <v>92</v>
      </c>
      <c r="C94" s="154">
        <v>30434984</v>
      </c>
      <c r="D94" s="16" t="s">
        <v>130</v>
      </c>
      <c r="E94" s="16" t="s">
        <v>3083</v>
      </c>
      <c r="F94" s="16" t="s">
        <v>133</v>
      </c>
      <c r="G94" s="16">
        <v>31</v>
      </c>
      <c r="H94" s="16" t="s">
        <v>145</v>
      </c>
      <c r="I94" s="16" t="s">
        <v>135</v>
      </c>
      <c r="J94" s="16" t="s">
        <v>136</v>
      </c>
      <c r="K94" s="16" t="s">
        <v>212</v>
      </c>
      <c r="L94" s="16" t="s">
        <v>43</v>
      </c>
      <c r="M94" s="21">
        <v>887767483</v>
      </c>
      <c r="N94" s="21">
        <v>170541452</v>
      </c>
      <c r="O94" s="21">
        <v>91740092</v>
      </c>
      <c r="P94" s="23">
        <f t="shared" si="7"/>
        <v>0.53793427301181884</v>
      </c>
    </row>
    <row r="95" spans="2:16">
      <c r="B95" s="15">
        <v>93</v>
      </c>
      <c r="C95" s="154">
        <v>30435074</v>
      </c>
      <c r="D95" s="16" t="s">
        <v>130</v>
      </c>
      <c r="E95" s="16" t="s">
        <v>3084</v>
      </c>
      <c r="F95" s="16" t="s">
        <v>133</v>
      </c>
      <c r="G95" s="16">
        <v>31</v>
      </c>
      <c r="H95" s="16" t="s">
        <v>145</v>
      </c>
      <c r="I95" s="16" t="s">
        <v>135</v>
      </c>
      <c r="J95" s="16" t="s">
        <v>136</v>
      </c>
      <c r="K95" s="16" t="s">
        <v>146</v>
      </c>
      <c r="L95" s="16" t="s">
        <v>43</v>
      </c>
      <c r="M95" s="21">
        <v>1005405000</v>
      </c>
      <c r="N95" s="21">
        <v>869279218</v>
      </c>
      <c r="O95" s="21">
        <v>78327378</v>
      </c>
      <c r="P95" s="23">
        <f t="shared" si="7"/>
        <v>9.0106120539971316E-2</v>
      </c>
    </row>
    <row r="96" spans="2:16">
      <c r="B96" s="15">
        <v>94</v>
      </c>
      <c r="C96" s="154">
        <v>30435224</v>
      </c>
      <c r="D96" s="16" t="s">
        <v>130</v>
      </c>
      <c r="E96" s="16" t="s">
        <v>1211</v>
      </c>
      <c r="F96" s="16" t="s">
        <v>133</v>
      </c>
      <c r="G96" s="16">
        <v>31</v>
      </c>
      <c r="H96" s="16" t="s">
        <v>145</v>
      </c>
      <c r="I96" s="16" t="s">
        <v>135</v>
      </c>
      <c r="J96" s="16" t="s">
        <v>136</v>
      </c>
      <c r="K96" s="16" t="s">
        <v>212</v>
      </c>
      <c r="L96" s="16" t="s">
        <v>43</v>
      </c>
      <c r="M96" s="21">
        <v>1576766110</v>
      </c>
      <c r="N96" s="21">
        <v>847772051</v>
      </c>
      <c r="O96" s="21">
        <v>410972101</v>
      </c>
      <c r="P96" s="23">
        <f t="shared" si="7"/>
        <v>0.4847672207584961</v>
      </c>
    </row>
    <row r="97" spans="2:16">
      <c r="B97" s="15">
        <v>95</v>
      </c>
      <c r="C97" s="154">
        <v>30484476</v>
      </c>
      <c r="D97" s="16" t="s">
        <v>130</v>
      </c>
      <c r="E97" s="16" t="s">
        <v>3085</v>
      </c>
      <c r="F97" s="16" t="s">
        <v>133</v>
      </c>
      <c r="G97" s="16">
        <v>31</v>
      </c>
      <c r="H97" s="16" t="s">
        <v>145</v>
      </c>
      <c r="I97" s="16" t="s">
        <v>135</v>
      </c>
      <c r="J97" s="16" t="s">
        <v>136</v>
      </c>
      <c r="K97" s="16" t="s">
        <v>158</v>
      </c>
      <c r="L97" s="16" t="s">
        <v>43</v>
      </c>
      <c r="M97" s="21">
        <v>678826000</v>
      </c>
      <c r="N97" s="21">
        <v>267757000</v>
      </c>
      <c r="O97" s="21">
        <v>0</v>
      </c>
      <c r="P97" s="23">
        <f t="shared" si="7"/>
        <v>0</v>
      </c>
    </row>
  </sheetData>
  <sortState ref="S3:X10">
    <sortCondition descending="1" ref="V3:V10"/>
  </sortState>
  <mergeCells count="1">
    <mergeCell ref="AB1:A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41C77-87A8-476C-AE2A-BB7A930BA208}">
  <sheetPr codeName="Hoja20"/>
  <dimension ref="B1:AH8"/>
  <sheetViews>
    <sheetView zoomScale="80" zoomScaleNormal="80" workbookViewId="0">
      <selection activeCell="B9" sqref="B9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55.28515625" style="1" bestFit="1" customWidth="1"/>
    <col min="6" max="6" width="24.5703125" style="1" customWidth="1"/>
    <col min="7" max="7" width="18.7109375" style="1" hidden="1" customWidth="1"/>
    <col min="8" max="11" width="11.42578125" style="1"/>
    <col min="12" max="12" width="47.85546875" style="1" bestFit="1" customWidth="1"/>
    <col min="13" max="13" width="11.42578125" style="1"/>
    <col min="14" max="14" width="11.42578125" style="1" customWidth="1"/>
    <col min="15" max="18" width="11.42578125" style="1"/>
    <col min="19" max="19" width="43.85546875" style="1" bestFit="1" customWidth="1"/>
    <col min="20" max="29" width="11.42578125" style="1"/>
    <col min="30" max="30" width="41.28515625" style="1" customWidth="1"/>
    <col min="31" max="16384" width="11.42578125" style="1"/>
  </cols>
  <sheetData>
    <row r="1" spans="2:34" ht="15.75" thickBot="1">
      <c r="S1" s="9" t="s">
        <v>2809</v>
      </c>
      <c r="AC1" s="160" t="s">
        <v>84</v>
      </c>
      <c r="AD1" s="161"/>
    </row>
    <row r="2" spans="2:34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>
      <c r="B3" s="15">
        <v>1</v>
      </c>
      <c r="C3" s="17" t="s">
        <v>865</v>
      </c>
      <c r="D3" s="16" t="s">
        <v>161</v>
      </c>
      <c r="E3" s="16" t="s">
        <v>3086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51</v>
      </c>
      <c r="M3" s="21">
        <v>9975350</v>
      </c>
      <c r="N3" s="21">
        <v>9975350</v>
      </c>
      <c r="O3" s="21">
        <v>0</v>
      </c>
      <c r="P3" s="23">
        <f>+O3/N3</f>
        <v>0</v>
      </c>
      <c r="S3" s="22" t="s">
        <v>51</v>
      </c>
      <c r="T3" s="33">
        <f>+COUNTIF($L$2:$L$127,S3)</f>
        <v>6</v>
      </c>
      <c r="U3" s="21">
        <f>+SUMIF($L$3:$L$127,S3,$M$3:$M$127)</f>
        <v>152397245</v>
      </c>
      <c r="V3" s="21">
        <f>+SUMIF($L$3:$L$127,S3,$N$3:$N$127)</f>
        <v>152397245</v>
      </c>
      <c r="W3" s="21">
        <f>+SUMIF($L$3:$L$127,S3,$O$3:$O$127)</f>
        <v>47076103</v>
      </c>
      <c r="X3" s="23">
        <f>+W3/V3</f>
        <v>0.30890389783621086</v>
      </c>
      <c r="AC3" s="22">
        <v>24</v>
      </c>
      <c r="AD3" s="24" t="s">
        <v>141</v>
      </c>
      <c r="AE3" s="19">
        <f>+COUNTIF($G$2:$G$100,AC3)</f>
        <v>6</v>
      </c>
      <c r="AF3" s="21">
        <f>+SUMIF($G$3:$G$127,AC3,$M$3:$M$127)</f>
        <v>152397245</v>
      </c>
      <c r="AG3" s="21">
        <f>+SUMIF($G$3:$G$127,AC3,$N$3:$N$127)</f>
        <v>152397245</v>
      </c>
      <c r="AH3" s="23">
        <f>+AG3/$AG$4</f>
        <v>1</v>
      </c>
    </row>
    <row r="4" spans="2:34" ht="15.75" thickBot="1">
      <c r="B4" s="15">
        <v>2</v>
      </c>
      <c r="C4" s="17" t="s">
        <v>865</v>
      </c>
      <c r="D4" s="16" t="s">
        <v>161</v>
      </c>
      <c r="E4" s="16" t="s">
        <v>3087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51</v>
      </c>
      <c r="M4" s="21">
        <v>46500000</v>
      </c>
      <c r="N4" s="21">
        <v>46500000</v>
      </c>
      <c r="O4" s="21">
        <v>0</v>
      </c>
      <c r="P4" s="23">
        <f t="shared" ref="P4:P8" si="0">+O4/N4</f>
        <v>0</v>
      </c>
      <c r="S4" s="26" t="s">
        <v>167</v>
      </c>
      <c r="T4" s="28">
        <f>+SUM(T3:T3)</f>
        <v>6</v>
      </c>
      <c r="U4" s="29">
        <f>+SUM(U3:U3)</f>
        <v>152397245</v>
      </c>
      <c r="V4" s="29">
        <f>+SUM(V3:V3)</f>
        <v>152397245</v>
      </c>
      <c r="W4" s="29">
        <f>+SUM(W3:W3)</f>
        <v>47076103</v>
      </c>
      <c r="X4" s="30">
        <f>+W4/V4</f>
        <v>0.30890389783621086</v>
      </c>
      <c r="AC4" s="26" t="s">
        <v>167</v>
      </c>
      <c r="AD4" s="27"/>
      <c r="AE4" s="28">
        <f>+SUM(AE3:AE3)</f>
        <v>6</v>
      </c>
      <c r="AF4" s="29">
        <f>+SUM(AF3:AF3)</f>
        <v>152397245</v>
      </c>
      <c r="AG4" s="29">
        <f>+SUM(AG3:AG3)</f>
        <v>152397245</v>
      </c>
      <c r="AH4" s="30">
        <f>+SUM(AH3:AH3)</f>
        <v>1</v>
      </c>
    </row>
    <row r="5" spans="2:34" ht="17.25" customHeight="1">
      <c r="B5" s="15">
        <v>3</v>
      </c>
      <c r="C5" s="17" t="s">
        <v>865</v>
      </c>
      <c r="D5" s="16" t="s">
        <v>161</v>
      </c>
      <c r="E5" s="16" t="s">
        <v>3088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51</v>
      </c>
      <c r="M5" s="21">
        <v>66684395</v>
      </c>
      <c r="N5" s="21">
        <v>66684395</v>
      </c>
      <c r="O5" s="21">
        <v>47076103</v>
      </c>
      <c r="P5" s="23">
        <f t="shared" si="0"/>
        <v>0.70595381423195036</v>
      </c>
    </row>
    <row r="6" spans="2:34">
      <c r="B6" s="15">
        <v>4</v>
      </c>
      <c r="C6" s="17" t="s">
        <v>865</v>
      </c>
      <c r="D6" s="16" t="s">
        <v>161</v>
      </c>
      <c r="E6" s="16" t="s">
        <v>3089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51</v>
      </c>
      <c r="M6" s="21">
        <v>13440000</v>
      </c>
      <c r="N6" s="21">
        <v>13440000</v>
      </c>
      <c r="O6" s="21">
        <v>0</v>
      </c>
      <c r="P6" s="23">
        <f t="shared" si="0"/>
        <v>0</v>
      </c>
    </row>
    <row r="7" spans="2:34">
      <c r="B7" s="15">
        <v>5</v>
      </c>
      <c r="C7" s="17" t="s">
        <v>865</v>
      </c>
      <c r="D7" s="16" t="s">
        <v>161</v>
      </c>
      <c r="E7" s="16" t="s">
        <v>3090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51</v>
      </c>
      <c r="M7" s="21">
        <v>13680000</v>
      </c>
      <c r="N7" s="21">
        <v>13680000</v>
      </c>
      <c r="O7" s="21">
        <v>0</v>
      </c>
      <c r="P7" s="23">
        <f t="shared" si="0"/>
        <v>0</v>
      </c>
    </row>
    <row r="8" spans="2:34" ht="15.75" thickBot="1">
      <c r="B8" s="131">
        <v>6</v>
      </c>
      <c r="C8" s="136" t="s">
        <v>865</v>
      </c>
      <c r="D8" s="132" t="s">
        <v>161</v>
      </c>
      <c r="E8" s="132" t="s">
        <v>3091</v>
      </c>
      <c r="F8" s="132" t="s">
        <v>170</v>
      </c>
      <c r="G8" s="132">
        <v>24</v>
      </c>
      <c r="H8" s="132" t="s">
        <v>145</v>
      </c>
      <c r="I8" s="132" t="s">
        <v>164</v>
      </c>
      <c r="J8" s="132" t="s">
        <v>136</v>
      </c>
      <c r="K8" s="132" t="s">
        <v>136</v>
      </c>
      <c r="L8" s="132" t="s">
        <v>51</v>
      </c>
      <c r="M8" s="29">
        <v>2117500</v>
      </c>
      <c r="N8" s="29">
        <v>2117500</v>
      </c>
      <c r="O8" s="29">
        <v>0</v>
      </c>
      <c r="P8" s="30">
        <f t="shared" si="0"/>
        <v>0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B8321-4F59-4150-A785-F05E32EB73FC}">
  <sheetPr codeName="Hoja21"/>
  <dimension ref="B1:AG32"/>
  <sheetViews>
    <sheetView zoomScale="80" zoomScaleNormal="80" workbookViewId="0">
      <selection activeCell="O36" sqref="O36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60.85546875" style="1" bestFit="1" customWidth="1"/>
    <col min="6" max="6" width="41" style="1" bestFit="1" customWidth="1"/>
    <col min="7" max="7" width="36" style="1" hidden="1" customWidth="1"/>
    <col min="8" max="11" width="11.42578125" style="1"/>
    <col min="12" max="12" width="29.85546875" style="1" bestFit="1" customWidth="1"/>
    <col min="13" max="13" width="13.5703125" style="1" bestFit="1" customWidth="1"/>
    <col min="14" max="14" width="13" style="1" bestFit="1" customWidth="1"/>
    <col min="15" max="15" width="15.85546875" style="1" bestFit="1" customWidth="1"/>
    <col min="16" max="16" width="11.42578125" style="6"/>
    <col min="17" max="18" width="11.42578125" style="1"/>
    <col min="19" max="19" width="27.85546875" style="1" bestFit="1" customWidth="1"/>
    <col min="20" max="20" width="10.7109375" style="1" bestFit="1" customWidth="1"/>
    <col min="21" max="21" width="14.42578125" style="1" bestFit="1" customWidth="1"/>
    <col min="22" max="23" width="14.140625" style="1" bestFit="1" customWidth="1"/>
    <col min="24" max="27" width="11.42578125" style="1"/>
    <col min="28" max="28" width="23.28515625" style="1" customWidth="1"/>
    <col min="29" max="29" width="41" style="1" bestFit="1" customWidth="1"/>
    <col min="30" max="30" width="11.42578125" style="1"/>
    <col min="31" max="31" width="14.140625" style="1" bestFit="1" customWidth="1"/>
    <col min="32" max="32" width="13.85546875" style="1" bestFit="1" customWidth="1"/>
    <col min="33" max="33" width="17.140625" style="1" customWidth="1"/>
    <col min="34" max="16384" width="11.42578125" style="1"/>
  </cols>
  <sheetData>
    <row r="1" spans="2:33" ht="15.75" thickBot="1">
      <c r="S1" s="9" t="s">
        <v>2809</v>
      </c>
      <c r="AB1" s="160" t="s">
        <v>84</v>
      </c>
      <c r="AC1" s="161"/>
    </row>
    <row r="2" spans="2:33" ht="39.75" customHeight="1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5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15">
        <v>1</v>
      </c>
      <c r="C3" s="16" t="s">
        <v>1237</v>
      </c>
      <c r="D3" s="16" t="s">
        <v>161</v>
      </c>
      <c r="E3" s="16" t="s">
        <v>1238</v>
      </c>
      <c r="F3" s="16" t="s">
        <v>1239</v>
      </c>
      <c r="G3" s="16">
        <v>23</v>
      </c>
      <c r="H3" s="16" t="s">
        <v>145</v>
      </c>
      <c r="I3" s="16" t="s">
        <v>164</v>
      </c>
      <c r="J3" s="16" t="s">
        <v>136</v>
      </c>
      <c r="K3" s="16" t="s">
        <v>136</v>
      </c>
      <c r="L3" s="20" t="s">
        <v>53</v>
      </c>
      <c r="M3" s="21">
        <v>26134850530</v>
      </c>
      <c r="N3" s="21">
        <v>26134850530</v>
      </c>
      <c r="O3" s="21">
        <v>7452157895</v>
      </c>
      <c r="P3" s="137">
        <f t="shared" ref="P3:P32" si="0">+O3/N3</f>
        <v>0.28514254889063639</v>
      </c>
      <c r="S3" s="22" t="s">
        <v>53</v>
      </c>
      <c r="T3" s="33">
        <f>+COUNTIF($L$2:$L$115,S3)</f>
        <v>3</v>
      </c>
      <c r="U3" s="21">
        <f>+SUMIF($L$3:$L$115,S3,$M$3:$M$115)</f>
        <v>36539898418</v>
      </c>
      <c r="V3" s="21">
        <f>+SUMIF($L$3:$L$115,S3,$N$3:$N$115)</f>
        <v>36539898418</v>
      </c>
      <c r="W3" s="21">
        <f>+SUMIF($L$3:$L$115,S3,$O$3:$O$115)</f>
        <v>11885585929</v>
      </c>
      <c r="X3" s="23">
        <f>+W3/V3</f>
        <v>0.32527692860648499</v>
      </c>
      <c r="AB3" s="22">
        <v>23</v>
      </c>
      <c r="AC3" s="24" t="s">
        <v>1242</v>
      </c>
      <c r="AD3" s="19">
        <f>+COUNTIF($G$2:$G$100,AB3)</f>
        <v>5</v>
      </c>
      <c r="AE3" s="21">
        <f>+SUMIF($G$3:$G$115,AB3,$M$3:$M$115)</f>
        <v>44131313833</v>
      </c>
      <c r="AF3" s="21">
        <f>+SUMIF($G$3:$G$115,AB3,$N$3:$N$115)</f>
        <v>44131313833</v>
      </c>
      <c r="AG3" s="23">
        <f>+AF3/$AF$8</f>
        <v>0.31850905727670997</v>
      </c>
    </row>
    <row r="4" spans="2:33">
      <c r="B4" s="15">
        <v>2</v>
      </c>
      <c r="C4" s="16" t="s">
        <v>1243</v>
      </c>
      <c r="D4" s="16" t="s">
        <v>161</v>
      </c>
      <c r="E4" s="16" t="s">
        <v>1244</v>
      </c>
      <c r="F4" s="16" t="s">
        <v>1239</v>
      </c>
      <c r="G4" s="16">
        <v>23</v>
      </c>
      <c r="H4" s="16" t="s">
        <v>145</v>
      </c>
      <c r="I4" s="16" t="s">
        <v>164</v>
      </c>
      <c r="J4" s="16" t="s">
        <v>136</v>
      </c>
      <c r="K4" s="16" t="s">
        <v>136</v>
      </c>
      <c r="L4" s="20" t="s">
        <v>53</v>
      </c>
      <c r="M4" s="21">
        <v>10267547007</v>
      </c>
      <c r="N4" s="21">
        <v>10267547007</v>
      </c>
      <c r="O4" s="21">
        <v>4375549736</v>
      </c>
      <c r="P4" s="137">
        <f t="shared" si="0"/>
        <v>0.42615336779241686</v>
      </c>
      <c r="S4" s="157" t="s">
        <v>55</v>
      </c>
      <c r="T4" s="33">
        <f>+COUNTIF($L$2:$L$115,S4)</f>
        <v>21</v>
      </c>
      <c r="U4" s="21">
        <f>+SUMIF($L$3:$L$115,S4,$M$3:$M$115)</f>
        <v>167454175000</v>
      </c>
      <c r="V4" s="21">
        <f>+SUMIF($L$3:$L$115,S4,$N$3:$N$115)</f>
        <v>88615307000</v>
      </c>
      <c r="W4" s="21">
        <f>+SUMIF($L$3:$L$115,S4,$O$3:$O$115)</f>
        <v>40025038993</v>
      </c>
      <c r="X4" s="23">
        <f>+W4/V4</f>
        <v>0.45167184257455656</v>
      </c>
      <c r="AB4" s="22">
        <v>24</v>
      </c>
      <c r="AC4" s="24" t="s">
        <v>141</v>
      </c>
      <c r="AD4" s="19">
        <f t="shared" ref="AD4:AD7" si="1">+COUNTIF($G$2:$G$100,AB4)</f>
        <v>17</v>
      </c>
      <c r="AE4" s="21">
        <f t="shared" ref="AE4:AE7" si="2">+SUMIF($G$3:$G$115,AB4,$M$3:$M$115)</f>
        <v>74743108180</v>
      </c>
      <c r="AF4" s="21">
        <f t="shared" ref="AF4:AF7" si="3">+SUMIF($G$3:$G$115,AB4,$N$3:$N$115)</f>
        <v>74743108180</v>
      </c>
      <c r="AG4" s="23">
        <f t="shared" ref="AG4:AG7" si="4">+AF4/$AF$8</f>
        <v>0.53944364798270095</v>
      </c>
    </row>
    <row r="5" spans="2:33">
      <c r="B5" s="15">
        <v>3</v>
      </c>
      <c r="C5" s="16" t="s">
        <v>1245</v>
      </c>
      <c r="D5" s="16" t="s">
        <v>161</v>
      </c>
      <c r="E5" s="16" t="s">
        <v>1246</v>
      </c>
      <c r="F5" s="16" t="s">
        <v>1247</v>
      </c>
      <c r="G5" s="16">
        <v>32</v>
      </c>
      <c r="H5" s="16" t="s">
        <v>145</v>
      </c>
      <c r="I5" s="16" t="s">
        <v>164</v>
      </c>
      <c r="J5" s="16" t="s">
        <v>136</v>
      </c>
      <c r="K5" s="16" t="s">
        <v>136</v>
      </c>
      <c r="L5" s="20" t="s">
        <v>53</v>
      </c>
      <c r="M5" s="21">
        <v>137500881</v>
      </c>
      <c r="N5" s="21">
        <v>137500881</v>
      </c>
      <c r="O5" s="21">
        <v>57878298</v>
      </c>
      <c r="P5" s="137">
        <f t="shared" si="0"/>
        <v>0.42093037934789668</v>
      </c>
      <c r="S5" s="157" t="s">
        <v>3099</v>
      </c>
      <c r="T5" s="33">
        <f>+COUNTIF($L$2:$L$115,S5)</f>
        <v>6</v>
      </c>
      <c r="U5" s="21">
        <f>+SUMIF($L$3:$L$115,S5,$M$3:$M$115)</f>
        <v>13400709476</v>
      </c>
      <c r="V5" s="21">
        <f>+SUMIF($L$3:$L$115,S5,$N$3:$N$115)</f>
        <v>13400709476</v>
      </c>
      <c r="W5" s="21">
        <f>+SUMIF($L$3:$L$115,S5,$O$3:$O$115)</f>
        <v>5665047365</v>
      </c>
      <c r="X5" s="23">
        <f>+W5/V5</f>
        <v>0.42274234622769907</v>
      </c>
      <c r="AB5" s="22">
        <v>29</v>
      </c>
      <c r="AC5" s="16" t="s">
        <v>1260</v>
      </c>
      <c r="AD5" s="19">
        <f t="shared" si="1"/>
        <v>1</v>
      </c>
      <c r="AE5" s="21">
        <f t="shared" si="2"/>
        <v>338980000</v>
      </c>
      <c r="AF5" s="21">
        <f t="shared" si="3"/>
        <v>338980000</v>
      </c>
      <c r="AG5" s="23">
        <f t="shared" si="4"/>
        <v>2.4465213214414647E-3</v>
      </c>
    </row>
    <row r="6" spans="2:33" ht="15.75" thickBot="1">
      <c r="B6" s="15">
        <v>4</v>
      </c>
      <c r="C6" s="16" t="s">
        <v>1253</v>
      </c>
      <c r="D6" s="16" t="s">
        <v>130</v>
      </c>
      <c r="E6" s="16" t="s">
        <v>1254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136</v>
      </c>
      <c r="K6" s="16" t="s">
        <v>250</v>
      </c>
      <c r="L6" s="20" t="s">
        <v>55</v>
      </c>
      <c r="M6" s="21">
        <v>75373138000</v>
      </c>
      <c r="N6" s="21">
        <v>11690706000</v>
      </c>
      <c r="O6" s="21">
        <v>5130841036</v>
      </c>
      <c r="P6" s="137">
        <f t="shared" si="0"/>
        <v>0.43888205177685591</v>
      </c>
      <c r="S6" s="26" t="s">
        <v>167</v>
      </c>
      <c r="T6" s="28">
        <f>+SUM(T3:T5)</f>
        <v>30</v>
      </c>
      <c r="U6" s="29">
        <f t="shared" ref="U6:W6" si="5">+SUM(U3:U5)</f>
        <v>217394782894</v>
      </c>
      <c r="V6" s="29">
        <f t="shared" si="5"/>
        <v>138555914894</v>
      </c>
      <c r="W6" s="29">
        <f t="shared" si="5"/>
        <v>57575672287</v>
      </c>
      <c r="X6" s="30">
        <f>+W6/V6</f>
        <v>0.41554106391666751</v>
      </c>
      <c r="AB6" s="22">
        <v>31</v>
      </c>
      <c r="AC6" s="16" t="s">
        <v>133</v>
      </c>
      <c r="AD6" s="19">
        <f t="shared" si="1"/>
        <v>6</v>
      </c>
      <c r="AE6" s="21">
        <f t="shared" si="2"/>
        <v>98043880000</v>
      </c>
      <c r="AF6" s="21">
        <f t="shared" si="3"/>
        <v>19205012000</v>
      </c>
      <c r="AG6" s="23">
        <f t="shared" si="4"/>
        <v>0.13860838791828187</v>
      </c>
    </row>
    <row r="7" spans="2:33">
      <c r="B7" s="15">
        <v>5</v>
      </c>
      <c r="C7" s="16" t="s">
        <v>3092</v>
      </c>
      <c r="D7" s="16" t="s">
        <v>161</v>
      </c>
      <c r="E7" s="16" t="s">
        <v>3093</v>
      </c>
      <c r="F7" s="16" t="s">
        <v>263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20" t="s">
        <v>55</v>
      </c>
      <c r="M7" s="21">
        <v>1561413910</v>
      </c>
      <c r="N7" s="21">
        <v>1561413910</v>
      </c>
      <c r="O7" s="21">
        <v>502882922</v>
      </c>
      <c r="P7" s="137">
        <f t="shared" si="0"/>
        <v>0.32206893942683013</v>
      </c>
      <c r="AB7" s="22">
        <v>32</v>
      </c>
      <c r="AC7" s="25" t="s">
        <v>155</v>
      </c>
      <c r="AD7" s="19">
        <f t="shared" si="1"/>
        <v>1</v>
      </c>
      <c r="AE7" s="21">
        <f t="shared" si="2"/>
        <v>137500881</v>
      </c>
      <c r="AF7" s="21">
        <f t="shared" si="3"/>
        <v>137500881</v>
      </c>
      <c r="AG7" s="23">
        <f t="shared" si="4"/>
        <v>9.9238550086579017E-4</v>
      </c>
    </row>
    <row r="8" spans="2:33" ht="15.75" thickBot="1">
      <c r="B8" s="15">
        <v>6</v>
      </c>
      <c r="C8" s="16" t="s">
        <v>3092</v>
      </c>
      <c r="D8" s="16" t="s">
        <v>161</v>
      </c>
      <c r="E8" s="16" t="s">
        <v>1271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20" t="s">
        <v>55</v>
      </c>
      <c r="M8" s="21">
        <v>1765154307</v>
      </c>
      <c r="N8" s="21">
        <v>1765154307</v>
      </c>
      <c r="O8" s="21">
        <v>712532252</v>
      </c>
      <c r="P8" s="137">
        <f t="shared" si="0"/>
        <v>0.40366570173176369</v>
      </c>
      <c r="AB8" s="26" t="s">
        <v>167</v>
      </c>
      <c r="AC8" s="27"/>
      <c r="AD8" s="28">
        <f>+SUM(AD3:AD7)</f>
        <v>30</v>
      </c>
      <c r="AE8" s="29">
        <f>+SUM(AE3:AE7)</f>
        <v>217394782894</v>
      </c>
      <c r="AF8" s="29">
        <f>+SUM(AF3:AF7)</f>
        <v>138555914894</v>
      </c>
      <c r="AG8" s="30">
        <f>+SUM(AG3:AG7)</f>
        <v>1.0000000000000002</v>
      </c>
    </row>
    <row r="9" spans="2:33">
      <c r="B9" s="15">
        <v>7</v>
      </c>
      <c r="C9" s="16" t="s">
        <v>3092</v>
      </c>
      <c r="D9" s="16" t="s">
        <v>161</v>
      </c>
      <c r="E9" s="16" t="s">
        <v>1273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20" t="s">
        <v>55</v>
      </c>
      <c r="M9" s="21">
        <v>16779126287</v>
      </c>
      <c r="N9" s="21">
        <v>16779126287</v>
      </c>
      <c r="O9" s="21">
        <v>8695689787</v>
      </c>
      <c r="P9" s="137">
        <f t="shared" si="0"/>
        <v>0.5182444924880969</v>
      </c>
    </row>
    <row r="10" spans="2:33">
      <c r="B10" s="15">
        <v>8</v>
      </c>
      <c r="C10" s="16" t="s">
        <v>3092</v>
      </c>
      <c r="D10" s="16" t="s">
        <v>161</v>
      </c>
      <c r="E10" s="16" t="s">
        <v>1274</v>
      </c>
      <c r="F10" s="16" t="s">
        <v>263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20" t="s">
        <v>55</v>
      </c>
      <c r="M10" s="21">
        <v>4652276413</v>
      </c>
      <c r="N10" s="21">
        <v>4652276413</v>
      </c>
      <c r="O10" s="21">
        <v>1625570235</v>
      </c>
      <c r="P10" s="137">
        <f t="shared" si="0"/>
        <v>0.34941394076620613</v>
      </c>
    </row>
    <row r="11" spans="2:33">
      <c r="B11" s="15">
        <v>9</v>
      </c>
      <c r="C11" s="16" t="s">
        <v>3092</v>
      </c>
      <c r="D11" s="16" t="s">
        <v>161</v>
      </c>
      <c r="E11" s="16" t="s">
        <v>1275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20" t="s">
        <v>55</v>
      </c>
      <c r="M11" s="21">
        <v>1293742314</v>
      </c>
      <c r="N11" s="21">
        <v>1293742314</v>
      </c>
      <c r="O11" s="21">
        <v>307775423</v>
      </c>
      <c r="P11" s="137">
        <f t="shared" si="0"/>
        <v>0.23789546006918344</v>
      </c>
    </row>
    <row r="12" spans="2:33">
      <c r="B12" s="15">
        <v>10</v>
      </c>
      <c r="C12" s="16" t="s">
        <v>3092</v>
      </c>
      <c r="D12" s="16" t="s">
        <v>161</v>
      </c>
      <c r="E12" s="16" t="s">
        <v>1276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20" t="s">
        <v>55</v>
      </c>
      <c r="M12" s="21">
        <v>15878575820</v>
      </c>
      <c r="N12" s="21">
        <v>15878575820</v>
      </c>
      <c r="O12" s="21">
        <v>8680843527</v>
      </c>
      <c r="P12" s="137">
        <f t="shared" si="0"/>
        <v>0.54670164537464172</v>
      </c>
    </row>
    <row r="13" spans="2:33">
      <c r="B13" s="15">
        <v>11</v>
      </c>
      <c r="C13" s="16" t="s">
        <v>3092</v>
      </c>
      <c r="D13" s="16" t="s">
        <v>161</v>
      </c>
      <c r="E13" s="16" t="s">
        <v>1277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20" t="s">
        <v>55</v>
      </c>
      <c r="M13" s="21">
        <v>1149972944</v>
      </c>
      <c r="N13" s="21">
        <v>1149972944</v>
      </c>
      <c r="O13" s="21">
        <v>488104236</v>
      </c>
      <c r="P13" s="137">
        <f t="shared" si="0"/>
        <v>0.42444845206723403</v>
      </c>
    </row>
    <row r="14" spans="2:33">
      <c r="B14" s="15">
        <v>12</v>
      </c>
      <c r="C14" s="16" t="s">
        <v>3092</v>
      </c>
      <c r="D14" s="16" t="s">
        <v>161</v>
      </c>
      <c r="E14" s="16" t="s">
        <v>3094</v>
      </c>
      <c r="F14" s="16" t="s">
        <v>263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20" t="s">
        <v>55</v>
      </c>
      <c r="M14" s="21">
        <v>3543866327</v>
      </c>
      <c r="N14" s="21">
        <v>3543866327</v>
      </c>
      <c r="O14" s="21">
        <v>2117355875</v>
      </c>
      <c r="P14" s="137">
        <f t="shared" si="0"/>
        <v>0.59747058145740273</v>
      </c>
    </row>
    <row r="15" spans="2:33">
      <c r="B15" s="15">
        <v>13</v>
      </c>
      <c r="C15" s="16" t="s">
        <v>3092</v>
      </c>
      <c r="D15" s="16" t="s">
        <v>161</v>
      </c>
      <c r="E15" s="16" t="s">
        <v>3095</v>
      </c>
      <c r="F15" s="16" t="s">
        <v>263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20" t="s">
        <v>55</v>
      </c>
      <c r="M15" s="21">
        <v>12351519099</v>
      </c>
      <c r="N15" s="21">
        <v>12351519099</v>
      </c>
      <c r="O15" s="21">
        <v>5630608287</v>
      </c>
      <c r="P15" s="137">
        <f t="shared" si="0"/>
        <v>0.45586362631749999</v>
      </c>
    </row>
    <row r="16" spans="2:33">
      <c r="B16" s="15">
        <v>14</v>
      </c>
      <c r="C16" s="16" t="s">
        <v>3092</v>
      </c>
      <c r="D16" s="16" t="s">
        <v>161</v>
      </c>
      <c r="E16" s="16" t="s">
        <v>1280</v>
      </c>
      <c r="F16" s="16" t="s">
        <v>263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20" t="s">
        <v>55</v>
      </c>
      <c r="M16" s="21">
        <v>1034680106</v>
      </c>
      <c r="N16" s="21">
        <v>1034680106</v>
      </c>
      <c r="O16" s="21">
        <v>285811895</v>
      </c>
      <c r="P16" s="137">
        <f t="shared" si="0"/>
        <v>0.27623213526828938</v>
      </c>
    </row>
    <row r="17" spans="2:16">
      <c r="B17" s="15">
        <v>15</v>
      </c>
      <c r="C17" s="16" t="s">
        <v>3092</v>
      </c>
      <c r="D17" s="16" t="s">
        <v>161</v>
      </c>
      <c r="E17" s="16" t="s">
        <v>1281</v>
      </c>
      <c r="F17" s="16" t="s">
        <v>263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20" t="s">
        <v>55</v>
      </c>
      <c r="M17" s="21">
        <v>1779282444</v>
      </c>
      <c r="N17" s="21">
        <v>1779282444</v>
      </c>
      <c r="O17" s="21">
        <v>816566573</v>
      </c>
      <c r="P17" s="137">
        <f t="shared" si="0"/>
        <v>0.45893027031969075</v>
      </c>
    </row>
    <row r="18" spans="2:16">
      <c r="B18" s="15">
        <v>16</v>
      </c>
      <c r="C18" s="16" t="s">
        <v>3092</v>
      </c>
      <c r="D18" s="16" t="s">
        <v>161</v>
      </c>
      <c r="E18" s="16" t="s">
        <v>3096</v>
      </c>
      <c r="F18" s="16" t="s">
        <v>263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20" t="s">
        <v>55</v>
      </c>
      <c r="M18" s="21">
        <v>1328009973</v>
      </c>
      <c r="N18" s="21">
        <v>1328009973</v>
      </c>
      <c r="O18" s="21">
        <v>403745287</v>
      </c>
      <c r="P18" s="137">
        <f t="shared" si="0"/>
        <v>0.30402278236505381</v>
      </c>
    </row>
    <row r="19" spans="2:16">
      <c r="B19" s="15">
        <v>17</v>
      </c>
      <c r="C19" s="16" t="s">
        <v>3092</v>
      </c>
      <c r="D19" s="16" t="s">
        <v>161</v>
      </c>
      <c r="E19" s="16" t="s">
        <v>3097</v>
      </c>
      <c r="F19" s="16" t="s">
        <v>263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20" t="s">
        <v>55</v>
      </c>
      <c r="M19" s="21">
        <v>2700832660</v>
      </c>
      <c r="N19" s="21">
        <v>2700832660</v>
      </c>
      <c r="O19" s="21">
        <v>776412360</v>
      </c>
      <c r="P19" s="137">
        <f t="shared" si="0"/>
        <v>0.28747147925854838</v>
      </c>
    </row>
    <row r="20" spans="2:16">
      <c r="B20" s="15">
        <v>18</v>
      </c>
      <c r="C20" s="16" t="s">
        <v>3092</v>
      </c>
      <c r="D20" s="16" t="s">
        <v>161</v>
      </c>
      <c r="E20" s="16" t="s">
        <v>1282</v>
      </c>
      <c r="F20" s="16" t="s">
        <v>263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20" t="s">
        <v>55</v>
      </c>
      <c r="M20" s="21">
        <v>3252862396</v>
      </c>
      <c r="N20" s="21">
        <v>3252862396</v>
      </c>
      <c r="O20" s="21">
        <v>862687231</v>
      </c>
      <c r="P20" s="137">
        <f t="shared" si="0"/>
        <v>0.26520864579480358</v>
      </c>
    </row>
    <row r="21" spans="2:16">
      <c r="B21" s="15">
        <v>19</v>
      </c>
      <c r="C21" s="16" t="s">
        <v>1258</v>
      </c>
      <c r="D21" s="16" t="s">
        <v>161</v>
      </c>
      <c r="E21" s="16" t="s">
        <v>3098</v>
      </c>
      <c r="F21" s="16" t="s">
        <v>1260</v>
      </c>
      <c r="G21" s="16">
        <v>29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20" t="s">
        <v>55</v>
      </c>
      <c r="M21" s="21">
        <v>338980000</v>
      </c>
      <c r="N21" s="21">
        <v>338980000</v>
      </c>
      <c r="O21" s="21">
        <v>0</v>
      </c>
      <c r="P21" s="137">
        <f t="shared" si="0"/>
        <v>0</v>
      </c>
    </row>
    <row r="22" spans="2:16">
      <c r="B22" s="15">
        <v>20</v>
      </c>
      <c r="C22" s="16" t="s">
        <v>1283</v>
      </c>
      <c r="D22" s="16" t="s">
        <v>130</v>
      </c>
      <c r="E22" s="16" t="s">
        <v>1284</v>
      </c>
      <c r="F22" s="16" t="s">
        <v>133</v>
      </c>
      <c r="G22" s="16">
        <v>31</v>
      </c>
      <c r="H22" s="16" t="s">
        <v>145</v>
      </c>
      <c r="I22" s="16" t="s">
        <v>135</v>
      </c>
      <c r="J22" s="16" t="s">
        <v>136</v>
      </c>
      <c r="K22" s="16" t="s">
        <v>250</v>
      </c>
      <c r="L22" s="20" t="s">
        <v>55</v>
      </c>
      <c r="M22" s="21">
        <v>8397672000</v>
      </c>
      <c r="N22" s="21">
        <v>2940071000</v>
      </c>
      <c r="O22" s="21">
        <v>1300600290</v>
      </c>
      <c r="P22" s="137">
        <f t="shared" si="0"/>
        <v>0.44237036792648887</v>
      </c>
    </row>
    <row r="23" spans="2:16">
      <c r="B23" s="15">
        <v>21</v>
      </c>
      <c r="C23" s="16" t="s">
        <v>1286</v>
      </c>
      <c r="D23" s="16" t="s">
        <v>130</v>
      </c>
      <c r="E23" s="16" t="s">
        <v>1287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136</v>
      </c>
      <c r="K23" s="16" t="s">
        <v>220</v>
      </c>
      <c r="L23" s="20" t="s">
        <v>55</v>
      </c>
      <c r="M23" s="21">
        <v>10459668000</v>
      </c>
      <c r="N23" s="21">
        <v>2168521000</v>
      </c>
      <c r="O23" s="21">
        <v>1006020223</v>
      </c>
      <c r="P23" s="137">
        <f t="shared" si="0"/>
        <v>0.46391998186782607</v>
      </c>
    </row>
    <row r="24" spans="2:16">
      <c r="B24" s="15">
        <v>22</v>
      </c>
      <c r="C24" s="16" t="s">
        <v>1294</v>
      </c>
      <c r="D24" s="16" t="s">
        <v>130</v>
      </c>
      <c r="E24" s="16" t="s">
        <v>1295</v>
      </c>
      <c r="F24" s="16" t="s">
        <v>133</v>
      </c>
      <c r="G24" s="16">
        <v>31</v>
      </c>
      <c r="H24" s="16" t="s">
        <v>145</v>
      </c>
      <c r="I24" s="16" t="s">
        <v>135</v>
      </c>
      <c r="J24" s="16" t="s">
        <v>136</v>
      </c>
      <c r="K24" s="16" t="s">
        <v>212</v>
      </c>
      <c r="L24" s="20" t="s">
        <v>55</v>
      </c>
      <c r="M24" s="21">
        <v>1267710000</v>
      </c>
      <c r="N24" s="21">
        <v>775330000</v>
      </c>
      <c r="O24" s="21">
        <v>242205373</v>
      </c>
      <c r="P24" s="137">
        <f t="shared" si="0"/>
        <v>0.31239004423922717</v>
      </c>
    </row>
    <row r="25" spans="2:16">
      <c r="B25" s="15">
        <v>23</v>
      </c>
      <c r="C25" s="16" t="s">
        <v>1297</v>
      </c>
      <c r="D25" s="16" t="s">
        <v>130</v>
      </c>
      <c r="E25" s="16" t="s">
        <v>1298</v>
      </c>
      <c r="F25" s="16" t="s">
        <v>133</v>
      </c>
      <c r="G25" s="16">
        <v>31</v>
      </c>
      <c r="H25" s="16" t="s">
        <v>145</v>
      </c>
      <c r="I25" s="16" t="s">
        <v>135</v>
      </c>
      <c r="J25" s="16" t="s">
        <v>136</v>
      </c>
      <c r="K25" s="16" t="s">
        <v>137</v>
      </c>
      <c r="L25" s="20" t="s">
        <v>55</v>
      </c>
      <c r="M25" s="21">
        <v>1264378000</v>
      </c>
      <c r="N25" s="21">
        <v>733218000</v>
      </c>
      <c r="O25" s="21">
        <v>266701550</v>
      </c>
      <c r="P25" s="137">
        <f t="shared" si="0"/>
        <v>0.36374113837903599</v>
      </c>
    </row>
    <row r="26" spans="2:16">
      <c r="B26" s="15">
        <v>24</v>
      </c>
      <c r="C26" s="16" t="s">
        <v>1300</v>
      </c>
      <c r="D26" s="16" t="s">
        <v>130</v>
      </c>
      <c r="E26" s="16" t="s">
        <v>1301</v>
      </c>
      <c r="F26" s="16" t="s">
        <v>133</v>
      </c>
      <c r="G26" s="16">
        <v>31</v>
      </c>
      <c r="H26" s="16" t="s">
        <v>145</v>
      </c>
      <c r="I26" s="16" t="s">
        <v>135</v>
      </c>
      <c r="J26" s="16" t="s">
        <v>136</v>
      </c>
      <c r="K26" s="16" t="s">
        <v>250</v>
      </c>
      <c r="L26" s="20" t="s">
        <v>55</v>
      </c>
      <c r="M26" s="21">
        <v>1281314000</v>
      </c>
      <c r="N26" s="21">
        <v>897166000</v>
      </c>
      <c r="O26" s="21">
        <v>172084631</v>
      </c>
      <c r="P26" s="137">
        <f t="shared" si="0"/>
        <v>0.19180913119757101</v>
      </c>
    </row>
    <row r="27" spans="2:16">
      <c r="B27" s="15">
        <v>25</v>
      </c>
      <c r="C27" s="16" t="s">
        <v>1312</v>
      </c>
      <c r="D27" s="16" t="s">
        <v>161</v>
      </c>
      <c r="E27" s="16" t="s">
        <v>1313</v>
      </c>
      <c r="F27" s="16" t="s">
        <v>1239</v>
      </c>
      <c r="G27" s="16">
        <v>23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20" t="s">
        <v>3099</v>
      </c>
      <c r="M27" s="21">
        <v>4765030372</v>
      </c>
      <c r="N27" s="21">
        <v>4765030372</v>
      </c>
      <c r="O27" s="21">
        <v>2088240146</v>
      </c>
      <c r="P27" s="137">
        <f t="shared" si="0"/>
        <v>0.43824277768947661</v>
      </c>
    </row>
    <row r="28" spans="2:16">
      <c r="B28" s="15">
        <v>26</v>
      </c>
      <c r="C28" s="16" t="s">
        <v>1316</v>
      </c>
      <c r="D28" s="16" t="s">
        <v>161</v>
      </c>
      <c r="E28" s="16" t="s">
        <v>1317</v>
      </c>
      <c r="F28" s="16" t="s">
        <v>1239</v>
      </c>
      <c r="G28" s="16">
        <v>23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20" t="s">
        <v>3099</v>
      </c>
      <c r="M28" s="21">
        <v>267297688</v>
      </c>
      <c r="N28" s="21">
        <v>267297688</v>
      </c>
      <c r="O28" s="21">
        <v>66561706</v>
      </c>
      <c r="P28" s="137">
        <f t="shared" si="0"/>
        <v>0.24901714076928341</v>
      </c>
    </row>
    <row r="29" spans="2:16">
      <c r="B29" s="15">
        <v>27</v>
      </c>
      <c r="C29" s="16" t="s">
        <v>1318</v>
      </c>
      <c r="D29" s="16" t="s">
        <v>161</v>
      </c>
      <c r="E29" s="16" t="s">
        <v>1319</v>
      </c>
      <c r="F29" s="16" t="s">
        <v>1320</v>
      </c>
      <c r="G29" s="16">
        <v>23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20" t="s">
        <v>3099</v>
      </c>
      <c r="M29" s="21">
        <v>2696588236</v>
      </c>
      <c r="N29" s="21">
        <v>2696588236</v>
      </c>
      <c r="O29" s="21">
        <v>1422523637</v>
      </c>
      <c r="P29" s="137">
        <f t="shared" si="0"/>
        <v>0.52752719826075811</v>
      </c>
    </row>
    <row r="30" spans="2:16">
      <c r="B30" s="15">
        <v>28</v>
      </c>
      <c r="C30" s="16" t="s">
        <v>231</v>
      </c>
      <c r="D30" s="16" t="s">
        <v>161</v>
      </c>
      <c r="E30" s="16" t="s">
        <v>1321</v>
      </c>
      <c r="F30" s="16" t="s">
        <v>170</v>
      </c>
      <c r="G30" s="16">
        <v>24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20" t="s">
        <v>3099</v>
      </c>
      <c r="M30" s="21">
        <v>2305210300</v>
      </c>
      <c r="N30" s="21">
        <v>2305210300</v>
      </c>
      <c r="O30" s="21">
        <v>598721652</v>
      </c>
      <c r="P30" s="137">
        <f t="shared" si="0"/>
        <v>0.25972539338384876</v>
      </c>
    </row>
    <row r="31" spans="2:16">
      <c r="B31" s="15">
        <v>29</v>
      </c>
      <c r="C31" s="16" t="s">
        <v>233</v>
      </c>
      <c r="D31" s="16" t="s">
        <v>161</v>
      </c>
      <c r="E31" s="16" t="s">
        <v>1322</v>
      </c>
      <c r="F31" s="16" t="s">
        <v>170</v>
      </c>
      <c r="G31" s="16">
        <v>24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20" t="s">
        <v>3099</v>
      </c>
      <c r="M31" s="21">
        <v>2358561280</v>
      </c>
      <c r="N31" s="21">
        <v>2358561280</v>
      </c>
      <c r="O31" s="21">
        <v>1183433371</v>
      </c>
      <c r="P31" s="137">
        <f t="shared" si="0"/>
        <v>0.50176070515327043</v>
      </c>
    </row>
    <row r="32" spans="2:16" ht="15.75" thickBot="1">
      <c r="B32" s="15">
        <v>30</v>
      </c>
      <c r="C32" s="132" t="s">
        <v>235</v>
      </c>
      <c r="D32" s="132" t="s">
        <v>161</v>
      </c>
      <c r="E32" s="132" t="s">
        <v>1323</v>
      </c>
      <c r="F32" s="132" t="s">
        <v>170</v>
      </c>
      <c r="G32" s="132">
        <v>24</v>
      </c>
      <c r="H32" s="132" t="s">
        <v>145</v>
      </c>
      <c r="I32" s="132" t="s">
        <v>164</v>
      </c>
      <c r="J32" s="132" t="s">
        <v>136</v>
      </c>
      <c r="K32" s="132" t="s">
        <v>136</v>
      </c>
      <c r="L32" s="141" t="s">
        <v>3099</v>
      </c>
      <c r="M32" s="29">
        <v>1008021600</v>
      </c>
      <c r="N32" s="29">
        <v>1008021600</v>
      </c>
      <c r="O32" s="29">
        <v>305566853</v>
      </c>
      <c r="P32" s="138">
        <f t="shared" si="0"/>
        <v>0.30313522349124267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7A4D0-7FBD-4944-8CE9-69EC140040A7}">
  <sheetPr codeName="Hoja22"/>
  <dimension ref="B1:AH146"/>
  <sheetViews>
    <sheetView zoomScale="80" zoomScaleNormal="80" workbookViewId="0">
      <selection activeCell="F8" sqref="F8"/>
    </sheetView>
  </sheetViews>
  <sheetFormatPr baseColWidth="10" defaultRowHeight="15"/>
  <cols>
    <col min="1" max="1" width="11.42578125" style="1"/>
    <col min="2" max="2" width="3.85546875" style="1" bestFit="1" customWidth="1"/>
    <col min="3" max="4" width="11.42578125" style="1"/>
    <col min="5" max="5" width="87" style="1" bestFit="1" customWidth="1"/>
    <col min="6" max="6" width="32.42578125" style="1" bestFit="1" customWidth="1"/>
    <col min="7" max="7" width="32.42578125" style="1" hidden="1" customWidth="1"/>
    <col min="8" max="11" width="11.42578125" style="1"/>
    <col min="12" max="12" width="34.42578125" style="1" bestFit="1" customWidth="1"/>
    <col min="13" max="14" width="13.140625" style="1" bestFit="1" customWidth="1"/>
    <col min="15" max="15" width="16.140625" style="1" customWidth="1"/>
    <col min="16" max="18" width="11.42578125" style="1"/>
    <col min="19" max="19" width="34.42578125" style="1" bestFit="1" customWidth="1"/>
    <col min="20" max="20" width="10.85546875" style="1" bestFit="1" customWidth="1"/>
    <col min="21" max="22" width="14.140625" style="1" bestFit="1" customWidth="1"/>
    <col min="23" max="23" width="14.85546875" style="1" bestFit="1" customWidth="1"/>
    <col min="24" max="24" width="10.85546875" style="1" bestFit="1" customWidth="1"/>
    <col min="25" max="27" width="11.42578125" style="1"/>
    <col min="28" max="28" width="11.140625" style="1" customWidth="1"/>
    <col min="29" max="29" width="11.42578125" style="1"/>
    <col min="30" max="30" width="37.140625" style="1" bestFit="1" customWidth="1"/>
    <col min="31" max="31" width="11.42578125" style="1"/>
    <col min="32" max="33" width="13.85546875" style="1" bestFit="1" customWidth="1"/>
    <col min="34" max="16384" width="11.42578125" style="1"/>
  </cols>
  <sheetData>
    <row r="1" spans="2:34" ht="15.75" thickBot="1">
      <c r="S1" s="9" t="s">
        <v>2809</v>
      </c>
      <c r="AC1" s="160" t="s">
        <v>84</v>
      </c>
      <c r="AD1" s="161"/>
    </row>
    <row r="2" spans="2:34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>
      <c r="B3" s="15">
        <v>1</v>
      </c>
      <c r="C3" s="16" t="s">
        <v>1330</v>
      </c>
      <c r="D3" s="16" t="s">
        <v>161</v>
      </c>
      <c r="E3" s="16" t="s">
        <v>1331</v>
      </c>
      <c r="F3" s="16" t="s">
        <v>1239</v>
      </c>
      <c r="G3" s="16">
        <v>23</v>
      </c>
      <c r="H3" s="16" t="s">
        <v>145</v>
      </c>
      <c r="I3" s="16" t="s">
        <v>135</v>
      </c>
      <c r="J3" s="16" t="s">
        <v>136</v>
      </c>
      <c r="K3" s="16" t="s">
        <v>479</v>
      </c>
      <c r="L3" s="20" t="s">
        <v>59</v>
      </c>
      <c r="M3" s="21">
        <v>2122519000</v>
      </c>
      <c r="N3" s="21">
        <v>2122519000</v>
      </c>
      <c r="O3" s="21">
        <v>902531421</v>
      </c>
      <c r="P3" s="137">
        <f t="shared" ref="P3:P66" si="0">+O3/N3</f>
        <v>0.42521712220243962</v>
      </c>
      <c r="S3" s="22" t="s">
        <v>59</v>
      </c>
      <c r="T3" s="33">
        <f t="shared" ref="T3:T8" si="1">+COUNTIF($L$2:$L$180,S3)</f>
        <v>107</v>
      </c>
      <c r="U3" s="21">
        <f t="shared" ref="U3:U8" si="2">+SUMIF($L$3:$L$180,S3,$M$3:$M$180)</f>
        <v>143083347000</v>
      </c>
      <c r="V3" s="21">
        <f t="shared" ref="V3:V8" si="3">+SUMIF($L$3:$L$180,S3,$N$3:$N$180)</f>
        <v>143083347000</v>
      </c>
      <c r="W3" s="21">
        <f t="shared" ref="W3:W8" si="4">+SUMIF($L$3:$L$180,S3,$O$3:$O$180)</f>
        <v>61489805634</v>
      </c>
      <c r="X3" s="23">
        <f t="shared" ref="X3:X8" si="5">+W3/V3</f>
        <v>0.42974816373284863</v>
      </c>
      <c r="AC3" s="22">
        <v>23</v>
      </c>
      <c r="AD3" s="24" t="s">
        <v>1333</v>
      </c>
      <c r="AE3" s="19">
        <f>+COUNTIF($G$2:$G$186,AC3)</f>
        <v>124</v>
      </c>
      <c r="AF3" s="21">
        <f>+SUMIF($G$3:$G$186,AC3,$M$3:$M$186)</f>
        <v>162591815919</v>
      </c>
      <c r="AG3" s="21">
        <f>+SUMIF($G$3:$G$186,AC3,$N$3:$N$186)</f>
        <v>162591815919</v>
      </c>
      <c r="AH3" s="23">
        <f>+AG3/$AG$5</f>
        <v>0.9802047224086512</v>
      </c>
    </row>
    <row r="4" spans="2:34">
      <c r="B4" s="15">
        <v>2</v>
      </c>
      <c r="C4" s="16" t="s">
        <v>1330</v>
      </c>
      <c r="D4" s="16" t="s">
        <v>161</v>
      </c>
      <c r="E4" s="16" t="s">
        <v>1334</v>
      </c>
      <c r="F4" s="16" t="s">
        <v>1239</v>
      </c>
      <c r="G4" s="16">
        <v>23</v>
      </c>
      <c r="H4" s="16" t="s">
        <v>145</v>
      </c>
      <c r="I4" s="16" t="s">
        <v>135</v>
      </c>
      <c r="J4" s="16" t="s">
        <v>136</v>
      </c>
      <c r="K4" s="16" t="s">
        <v>158</v>
      </c>
      <c r="L4" s="20" t="s">
        <v>59</v>
      </c>
      <c r="M4" s="21">
        <v>719716000</v>
      </c>
      <c r="N4" s="21">
        <v>719716000</v>
      </c>
      <c r="O4" s="21">
        <v>306035566</v>
      </c>
      <c r="P4" s="137">
        <f t="shared" si="0"/>
        <v>0.42521712175358056</v>
      </c>
      <c r="S4" s="157" t="s">
        <v>58</v>
      </c>
      <c r="T4" s="33">
        <f t="shared" si="1"/>
        <v>19</v>
      </c>
      <c r="U4" s="21">
        <f t="shared" si="2"/>
        <v>15831603562</v>
      </c>
      <c r="V4" s="21">
        <f t="shared" si="3"/>
        <v>15831603562</v>
      </c>
      <c r="W4" s="21">
        <f t="shared" si="4"/>
        <v>6459526261</v>
      </c>
      <c r="X4" s="23">
        <f t="shared" si="5"/>
        <v>0.4080146547191566</v>
      </c>
      <c r="AC4" s="22">
        <v>24</v>
      </c>
      <c r="AD4" s="24" t="s">
        <v>141</v>
      </c>
      <c r="AE4" s="19">
        <f>+COUNTIF($G$2:$G$186,AC4)</f>
        <v>20</v>
      </c>
      <c r="AF4" s="21">
        <f>+SUMIF($G$3:$G$186,AC4,$M$3:$M$186)</f>
        <v>3283548892</v>
      </c>
      <c r="AG4" s="21">
        <f>+SUMIF($G$3:$G$186,AC4,$N$3:$N$186)</f>
        <v>3283548892</v>
      </c>
      <c r="AH4" s="23">
        <f>+AG4/$AG$5</f>
        <v>1.9795277591348828E-2</v>
      </c>
    </row>
    <row r="5" spans="2:34" ht="15.75" thickBot="1">
      <c r="B5" s="15">
        <v>3</v>
      </c>
      <c r="C5" s="16" t="s">
        <v>1330</v>
      </c>
      <c r="D5" s="16" t="s">
        <v>161</v>
      </c>
      <c r="E5" s="16" t="s">
        <v>1335</v>
      </c>
      <c r="F5" s="16" t="s">
        <v>1239</v>
      </c>
      <c r="G5" s="16">
        <v>23</v>
      </c>
      <c r="H5" s="16" t="s">
        <v>145</v>
      </c>
      <c r="I5" s="16" t="s">
        <v>135</v>
      </c>
      <c r="J5" s="16" t="s">
        <v>136</v>
      </c>
      <c r="K5" s="16" t="s">
        <v>152</v>
      </c>
      <c r="L5" s="20" t="s">
        <v>59</v>
      </c>
      <c r="M5" s="21">
        <v>2923074000</v>
      </c>
      <c r="N5" s="21">
        <v>2923074000</v>
      </c>
      <c r="O5" s="21">
        <v>1242941116</v>
      </c>
      <c r="P5" s="137">
        <f t="shared" si="0"/>
        <v>0.42521712279607016</v>
      </c>
      <c r="S5" s="157" t="s">
        <v>60</v>
      </c>
      <c r="T5" s="33">
        <f t="shared" si="1"/>
        <v>3</v>
      </c>
      <c r="U5" s="21">
        <f t="shared" si="2"/>
        <v>3681431829</v>
      </c>
      <c r="V5" s="21">
        <f t="shared" si="3"/>
        <v>3681431829</v>
      </c>
      <c r="W5" s="21">
        <f t="shared" si="4"/>
        <v>1049209742</v>
      </c>
      <c r="X5" s="23">
        <f t="shared" si="5"/>
        <v>0.28500045382749906</v>
      </c>
      <c r="AC5" s="26" t="s">
        <v>167</v>
      </c>
      <c r="AD5" s="27"/>
      <c r="AE5" s="28">
        <f>+SUM(AE3:AE4)</f>
        <v>144</v>
      </c>
      <c r="AF5" s="29">
        <f>+SUM(AF3:AF4)</f>
        <v>165875364811</v>
      </c>
      <c r="AG5" s="29">
        <f>+SUM(AG3:AG4)</f>
        <v>165875364811</v>
      </c>
      <c r="AH5" s="30">
        <f>+SUM(AH3:AH4)</f>
        <v>1</v>
      </c>
    </row>
    <row r="6" spans="2:34">
      <c r="B6" s="15">
        <v>4</v>
      </c>
      <c r="C6" s="16" t="s">
        <v>1330</v>
      </c>
      <c r="D6" s="16" t="s">
        <v>161</v>
      </c>
      <c r="E6" s="16" t="s">
        <v>1336</v>
      </c>
      <c r="F6" s="16" t="s">
        <v>1239</v>
      </c>
      <c r="G6" s="16">
        <v>23</v>
      </c>
      <c r="H6" s="16" t="s">
        <v>145</v>
      </c>
      <c r="I6" s="16" t="s">
        <v>135</v>
      </c>
      <c r="J6" s="16" t="s">
        <v>136</v>
      </c>
      <c r="K6" s="16" t="s">
        <v>220</v>
      </c>
      <c r="L6" s="20" t="s">
        <v>59</v>
      </c>
      <c r="M6" s="21">
        <v>24468080000</v>
      </c>
      <c r="N6" s="21">
        <v>24468080000</v>
      </c>
      <c r="O6" s="21">
        <v>10404246580</v>
      </c>
      <c r="P6" s="137">
        <f t="shared" si="0"/>
        <v>0.42521712288009522</v>
      </c>
      <c r="S6" s="157" t="s">
        <v>63</v>
      </c>
      <c r="T6" s="33">
        <f t="shared" si="1"/>
        <v>1</v>
      </c>
      <c r="U6" s="21">
        <f t="shared" si="2"/>
        <v>2130000000</v>
      </c>
      <c r="V6" s="21">
        <f t="shared" si="3"/>
        <v>2130000000</v>
      </c>
      <c r="W6" s="21">
        <f t="shared" si="4"/>
        <v>311960984</v>
      </c>
      <c r="X6" s="23">
        <f t="shared" si="5"/>
        <v>0.14646055586854459</v>
      </c>
    </row>
    <row r="7" spans="2:34">
      <c r="B7" s="15">
        <v>5</v>
      </c>
      <c r="C7" s="16" t="s">
        <v>1330</v>
      </c>
      <c r="D7" s="16" t="s">
        <v>161</v>
      </c>
      <c r="E7" s="16" t="s">
        <v>1337</v>
      </c>
      <c r="F7" s="16" t="s">
        <v>1239</v>
      </c>
      <c r="G7" s="16">
        <v>23</v>
      </c>
      <c r="H7" s="16" t="s">
        <v>145</v>
      </c>
      <c r="I7" s="16" t="s">
        <v>135</v>
      </c>
      <c r="J7" s="16" t="s">
        <v>136</v>
      </c>
      <c r="K7" s="16" t="s">
        <v>408</v>
      </c>
      <c r="L7" s="20" t="s">
        <v>59</v>
      </c>
      <c r="M7" s="21">
        <v>6829094000</v>
      </c>
      <c r="N7" s="21">
        <v>6829094000</v>
      </c>
      <c r="O7" s="21">
        <v>2903847702</v>
      </c>
      <c r="P7" s="137">
        <f t="shared" si="0"/>
        <v>0.42521712279842683</v>
      </c>
      <c r="S7" s="157" t="s">
        <v>61</v>
      </c>
      <c r="T7" s="33">
        <f t="shared" si="1"/>
        <v>8</v>
      </c>
      <c r="U7" s="21">
        <f t="shared" si="2"/>
        <v>1051091462</v>
      </c>
      <c r="V7" s="21">
        <f t="shared" si="3"/>
        <v>1051091462</v>
      </c>
      <c r="W7" s="21">
        <f t="shared" si="4"/>
        <v>421309975</v>
      </c>
      <c r="X7" s="23">
        <f t="shared" si="5"/>
        <v>0.4008309364423322</v>
      </c>
    </row>
    <row r="8" spans="2:34">
      <c r="B8" s="15">
        <v>6</v>
      </c>
      <c r="C8" s="16" t="s">
        <v>1330</v>
      </c>
      <c r="D8" s="16" t="s">
        <v>161</v>
      </c>
      <c r="E8" s="16" t="s">
        <v>1338</v>
      </c>
      <c r="F8" s="16" t="s">
        <v>1239</v>
      </c>
      <c r="G8" s="16">
        <v>23</v>
      </c>
      <c r="H8" s="16" t="s">
        <v>145</v>
      </c>
      <c r="I8" s="16" t="s">
        <v>135</v>
      </c>
      <c r="J8" s="16" t="s">
        <v>136</v>
      </c>
      <c r="K8" s="16" t="s">
        <v>476</v>
      </c>
      <c r="L8" s="20" t="s">
        <v>59</v>
      </c>
      <c r="M8" s="21">
        <v>167235000</v>
      </c>
      <c r="N8" s="21">
        <v>167235000</v>
      </c>
      <c r="O8" s="21">
        <v>71111187</v>
      </c>
      <c r="P8" s="137">
        <f t="shared" si="0"/>
        <v>0.42521713158130775</v>
      </c>
      <c r="S8" s="157" t="s">
        <v>62</v>
      </c>
      <c r="T8" s="33">
        <f t="shared" si="1"/>
        <v>6</v>
      </c>
      <c r="U8" s="21">
        <f t="shared" si="2"/>
        <v>97890958</v>
      </c>
      <c r="V8" s="21">
        <f t="shared" si="3"/>
        <v>97890958</v>
      </c>
      <c r="W8" s="21">
        <f t="shared" si="4"/>
        <v>19817284</v>
      </c>
      <c r="X8" s="23">
        <f t="shared" si="5"/>
        <v>0.20244243600108602</v>
      </c>
    </row>
    <row r="9" spans="2:34" ht="15.75" thickBot="1">
      <c r="B9" s="15">
        <v>7</v>
      </c>
      <c r="C9" s="16" t="s">
        <v>1330</v>
      </c>
      <c r="D9" s="16" t="s">
        <v>161</v>
      </c>
      <c r="E9" s="16" t="s">
        <v>1339</v>
      </c>
      <c r="F9" s="16" t="s">
        <v>1239</v>
      </c>
      <c r="G9" s="16">
        <v>23</v>
      </c>
      <c r="H9" s="16" t="s">
        <v>145</v>
      </c>
      <c r="I9" s="16" t="s">
        <v>135</v>
      </c>
      <c r="J9" s="16" t="s">
        <v>136</v>
      </c>
      <c r="K9" s="16" t="s">
        <v>250</v>
      </c>
      <c r="L9" s="20" t="s">
        <v>59</v>
      </c>
      <c r="M9" s="21">
        <v>29157224000</v>
      </c>
      <c r="N9" s="21">
        <v>29157224000</v>
      </c>
      <c r="O9" s="21">
        <v>12398150900</v>
      </c>
      <c r="P9" s="137">
        <f t="shared" si="0"/>
        <v>0.4252171228646458</v>
      </c>
      <c r="S9" s="26" t="s">
        <v>167</v>
      </c>
      <c r="T9" s="28">
        <f>+SUM(T3:T8)</f>
        <v>144</v>
      </c>
      <c r="U9" s="29">
        <f>+SUM(U3:U8)</f>
        <v>165875364811</v>
      </c>
      <c r="V9" s="29">
        <f>+SUM(V3:V8)</f>
        <v>165875364811</v>
      </c>
      <c r="W9" s="29">
        <f>+SUM(W3:W8)</f>
        <v>69751629880</v>
      </c>
      <c r="X9" s="30">
        <f t="shared" ref="X9" si="6">+W9/V9</f>
        <v>0.42050626360023796</v>
      </c>
    </row>
    <row r="10" spans="2:34">
      <c r="B10" s="15">
        <v>8</v>
      </c>
      <c r="C10" s="16" t="s">
        <v>1330</v>
      </c>
      <c r="D10" s="16" t="s">
        <v>161</v>
      </c>
      <c r="E10" s="16" t="s">
        <v>1340</v>
      </c>
      <c r="F10" s="16" t="s">
        <v>1239</v>
      </c>
      <c r="G10" s="16">
        <v>23</v>
      </c>
      <c r="H10" s="16" t="s">
        <v>145</v>
      </c>
      <c r="I10" s="16" t="s">
        <v>135</v>
      </c>
      <c r="J10" s="16" t="s">
        <v>136</v>
      </c>
      <c r="K10" s="16" t="s">
        <v>869</v>
      </c>
      <c r="L10" s="20" t="s">
        <v>59</v>
      </c>
      <c r="M10" s="21">
        <v>3084751000</v>
      </c>
      <c r="N10" s="21">
        <v>3084751000</v>
      </c>
      <c r="O10" s="21">
        <v>1311688945</v>
      </c>
      <c r="P10" s="137">
        <f t="shared" si="0"/>
        <v>0.42521712287312657</v>
      </c>
    </row>
    <row r="11" spans="2:34">
      <c r="B11" s="15">
        <v>9</v>
      </c>
      <c r="C11" s="16" t="s">
        <v>1330</v>
      </c>
      <c r="D11" s="16" t="s">
        <v>161</v>
      </c>
      <c r="E11" s="16" t="s">
        <v>1341</v>
      </c>
      <c r="F11" s="16" t="s">
        <v>1239</v>
      </c>
      <c r="G11" s="16">
        <v>23</v>
      </c>
      <c r="H11" s="16" t="s">
        <v>145</v>
      </c>
      <c r="I11" s="16" t="s">
        <v>135</v>
      </c>
      <c r="J11" s="16" t="s">
        <v>136</v>
      </c>
      <c r="K11" s="16" t="s">
        <v>137</v>
      </c>
      <c r="L11" s="20" t="s">
        <v>59</v>
      </c>
      <c r="M11" s="21">
        <v>1797649000</v>
      </c>
      <c r="N11" s="21">
        <v>1797649000</v>
      </c>
      <c r="O11" s="21">
        <v>764391136</v>
      </c>
      <c r="P11" s="137">
        <f t="shared" si="0"/>
        <v>0.42521712303124803</v>
      </c>
    </row>
    <row r="12" spans="2:34">
      <c r="B12" s="15">
        <v>10</v>
      </c>
      <c r="C12" s="16" t="s">
        <v>1330</v>
      </c>
      <c r="D12" s="16" t="s">
        <v>161</v>
      </c>
      <c r="E12" s="16" t="s">
        <v>1342</v>
      </c>
      <c r="F12" s="16" t="s">
        <v>1239</v>
      </c>
      <c r="G12" s="16">
        <v>23</v>
      </c>
      <c r="H12" s="16" t="s">
        <v>145</v>
      </c>
      <c r="I12" s="16" t="s">
        <v>135</v>
      </c>
      <c r="J12" s="16" t="s">
        <v>136</v>
      </c>
      <c r="K12" s="16" t="s">
        <v>212</v>
      </c>
      <c r="L12" s="20" t="s">
        <v>59</v>
      </c>
      <c r="M12" s="21">
        <v>18882889000</v>
      </c>
      <c r="N12" s="21">
        <v>18882889000</v>
      </c>
      <c r="O12" s="21">
        <v>8029327732</v>
      </c>
      <c r="P12" s="137">
        <f t="shared" si="0"/>
        <v>0.42521712286716296</v>
      </c>
    </row>
    <row r="13" spans="2:34">
      <c r="B13" s="15">
        <v>11</v>
      </c>
      <c r="C13" s="16" t="s">
        <v>1330</v>
      </c>
      <c r="D13" s="16" t="s">
        <v>161</v>
      </c>
      <c r="E13" s="16" t="s">
        <v>1343</v>
      </c>
      <c r="F13" s="16" t="s">
        <v>1239</v>
      </c>
      <c r="G13" s="16">
        <v>23</v>
      </c>
      <c r="H13" s="16" t="s">
        <v>145</v>
      </c>
      <c r="I13" s="16" t="s">
        <v>135</v>
      </c>
      <c r="J13" s="16" t="s">
        <v>136</v>
      </c>
      <c r="K13" s="16" t="s">
        <v>550</v>
      </c>
      <c r="L13" s="20" t="s">
        <v>59</v>
      </c>
      <c r="M13" s="21">
        <v>343311000</v>
      </c>
      <c r="N13" s="21">
        <v>343311000</v>
      </c>
      <c r="O13" s="21">
        <v>145981715</v>
      </c>
      <c r="P13" s="137">
        <f t="shared" si="0"/>
        <v>0.42521712091951613</v>
      </c>
    </row>
    <row r="14" spans="2:34">
      <c r="B14" s="15">
        <v>12</v>
      </c>
      <c r="C14" s="16" t="s">
        <v>1330</v>
      </c>
      <c r="D14" s="16" t="s">
        <v>161</v>
      </c>
      <c r="E14" s="16" t="s">
        <v>1344</v>
      </c>
      <c r="F14" s="16" t="s">
        <v>1239</v>
      </c>
      <c r="G14" s="16">
        <v>23</v>
      </c>
      <c r="H14" s="16" t="s">
        <v>145</v>
      </c>
      <c r="I14" s="16" t="s">
        <v>135</v>
      </c>
      <c r="J14" s="16" t="s">
        <v>136</v>
      </c>
      <c r="K14" s="16" t="s">
        <v>210</v>
      </c>
      <c r="L14" s="20" t="s">
        <v>59</v>
      </c>
      <c r="M14" s="21">
        <v>697991000</v>
      </c>
      <c r="N14" s="21">
        <v>697991000</v>
      </c>
      <c r="O14" s="21">
        <v>296797724</v>
      </c>
      <c r="P14" s="137">
        <f t="shared" si="0"/>
        <v>0.42521712171073839</v>
      </c>
    </row>
    <row r="15" spans="2:34">
      <c r="B15" s="15">
        <v>13</v>
      </c>
      <c r="C15" s="16" t="s">
        <v>1330</v>
      </c>
      <c r="D15" s="16" t="s">
        <v>161</v>
      </c>
      <c r="E15" s="16" t="s">
        <v>1345</v>
      </c>
      <c r="F15" s="16" t="s">
        <v>1239</v>
      </c>
      <c r="G15" s="16">
        <v>23</v>
      </c>
      <c r="H15" s="16" t="s">
        <v>145</v>
      </c>
      <c r="I15" s="16" t="s">
        <v>135</v>
      </c>
      <c r="J15" s="16" t="s">
        <v>136</v>
      </c>
      <c r="K15" s="16" t="s">
        <v>501</v>
      </c>
      <c r="L15" s="20" t="s">
        <v>59</v>
      </c>
      <c r="M15" s="21">
        <v>325881000</v>
      </c>
      <c r="N15" s="21">
        <v>325881000</v>
      </c>
      <c r="O15" s="21">
        <v>138570182</v>
      </c>
      <c r="P15" s="137">
        <f t="shared" si="0"/>
        <v>0.42521712526965366</v>
      </c>
    </row>
    <row r="16" spans="2:34">
      <c r="B16" s="15">
        <v>14</v>
      </c>
      <c r="C16" s="16" t="s">
        <v>1330</v>
      </c>
      <c r="D16" s="16" t="s">
        <v>161</v>
      </c>
      <c r="E16" s="16" t="s">
        <v>1346</v>
      </c>
      <c r="F16" s="16" t="s">
        <v>1239</v>
      </c>
      <c r="G16" s="16">
        <v>23</v>
      </c>
      <c r="H16" s="16" t="s">
        <v>145</v>
      </c>
      <c r="I16" s="16" t="s">
        <v>135</v>
      </c>
      <c r="J16" s="16" t="s">
        <v>136</v>
      </c>
      <c r="K16" s="16" t="s">
        <v>146</v>
      </c>
      <c r="L16" s="20" t="s">
        <v>59</v>
      </c>
      <c r="M16" s="21">
        <v>4620432000</v>
      </c>
      <c r="N16" s="21">
        <v>4620432000</v>
      </c>
      <c r="O16" s="21">
        <v>1964686801</v>
      </c>
      <c r="P16" s="137">
        <f t="shared" si="0"/>
        <v>0.4252171227712041</v>
      </c>
    </row>
    <row r="17" spans="2:16">
      <c r="B17" s="15">
        <v>15</v>
      </c>
      <c r="C17" s="16" t="s">
        <v>1330</v>
      </c>
      <c r="D17" s="16" t="s">
        <v>161</v>
      </c>
      <c r="E17" s="16" t="s">
        <v>1347</v>
      </c>
      <c r="F17" s="16" t="s">
        <v>1239</v>
      </c>
      <c r="G17" s="16">
        <v>23</v>
      </c>
      <c r="H17" s="16" t="s">
        <v>145</v>
      </c>
      <c r="I17" s="16" t="s">
        <v>135</v>
      </c>
      <c r="J17" s="16" t="s">
        <v>136</v>
      </c>
      <c r="K17" s="16" t="s">
        <v>246</v>
      </c>
      <c r="L17" s="20" t="s">
        <v>59</v>
      </c>
      <c r="M17" s="21">
        <v>3164326000</v>
      </c>
      <c r="N17" s="21">
        <v>3164326000</v>
      </c>
      <c r="O17" s="21">
        <v>1345525598</v>
      </c>
      <c r="P17" s="137">
        <f t="shared" si="0"/>
        <v>0.42521712301450609</v>
      </c>
    </row>
    <row r="18" spans="2:16">
      <c r="B18" s="15">
        <v>16</v>
      </c>
      <c r="C18" s="16" t="s">
        <v>1348</v>
      </c>
      <c r="D18" s="16" t="s">
        <v>161</v>
      </c>
      <c r="E18" s="16" t="s">
        <v>1349</v>
      </c>
      <c r="F18" s="16" t="s">
        <v>1239</v>
      </c>
      <c r="G18" s="16">
        <v>23</v>
      </c>
      <c r="H18" s="16" t="s">
        <v>145</v>
      </c>
      <c r="I18" s="16" t="s">
        <v>135</v>
      </c>
      <c r="J18" s="16" t="s">
        <v>136</v>
      </c>
      <c r="K18" s="16" t="s">
        <v>479</v>
      </c>
      <c r="L18" s="20" t="s">
        <v>59</v>
      </c>
      <c r="M18" s="21">
        <v>23901000</v>
      </c>
      <c r="N18" s="21">
        <v>23901000</v>
      </c>
      <c r="O18" s="21">
        <v>10369908</v>
      </c>
      <c r="P18" s="137">
        <f t="shared" si="0"/>
        <v>0.43386921049328481</v>
      </c>
    </row>
    <row r="19" spans="2:16">
      <c r="B19" s="15">
        <v>17</v>
      </c>
      <c r="C19" s="16" t="s">
        <v>1348</v>
      </c>
      <c r="D19" s="16" t="s">
        <v>161</v>
      </c>
      <c r="E19" s="16" t="s">
        <v>1350</v>
      </c>
      <c r="F19" s="16" t="s">
        <v>1239</v>
      </c>
      <c r="G19" s="16">
        <v>23</v>
      </c>
      <c r="H19" s="16" t="s">
        <v>145</v>
      </c>
      <c r="I19" s="16" t="s">
        <v>135</v>
      </c>
      <c r="J19" s="16" t="s">
        <v>136</v>
      </c>
      <c r="K19" s="16" t="s">
        <v>158</v>
      </c>
      <c r="L19" s="20" t="s">
        <v>59</v>
      </c>
      <c r="M19" s="21">
        <v>24777000</v>
      </c>
      <c r="N19" s="21">
        <v>24777000</v>
      </c>
      <c r="O19" s="21">
        <v>10749978</v>
      </c>
      <c r="P19" s="137">
        <f t="shared" si="0"/>
        <v>0.43386923356338541</v>
      </c>
    </row>
    <row r="20" spans="2:16">
      <c r="B20" s="15">
        <v>18</v>
      </c>
      <c r="C20" s="16" t="s">
        <v>1348</v>
      </c>
      <c r="D20" s="16" t="s">
        <v>161</v>
      </c>
      <c r="E20" s="16" t="s">
        <v>1351</v>
      </c>
      <c r="F20" s="16" t="s">
        <v>1239</v>
      </c>
      <c r="G20" s="16">
        <v>23</v>
      </c>
      <c r="H20" s="16" t="s">
        <v>145</v>
      </c>
      <c r="I20" s="16" t="s">
        <v>135</v>
      </c>
      <c r="J20" s="16" t="s">
        <v>136</v>
      </c>
      <c r="K20" s="16" t="s">
        <v>152</v>
      </c>
      <c r="L20" s="20" t="s">
        <v>59</v>
      </c>
      <c r="M20" s="21">
        <v>29611000</v>
      </c>
      <c r="N20" s="21">
        <v>29611000</v>
      </c>
      <c r="O20" s="21">
        <v>12847301</v>
      </c>
      <c r="P20" s="137">
        <f t="shared" si="0"/>
        <v>0.43386920401202256</v>
      </c>
    </row>
    <row r="21" spans="2:16">
      <c r="B21" s="15">
        <v>19</v>
      </c>
      <c r="C21" s="16" t="s">
        <v>1348</v>
      </c>
      <c r="D21" s="16" t="s">
        <v>161</v>
      </c>
      <c r="E21" s="16" t="s">
        <v>1352</v>
      </c>
      <c r="F21" s="16" t="s">
        <v>1239</v>
      </c>
      <c r="G21" s="16">
        <v>23</v>
      </c>
      <c r="H21" s="16" t="s">
        <v>145</v>
      </c>
      <c r="I21" s="16" t="s">
        <v>135</v>
      </c>
      <c r="J21" s="16" t="s">
        <v>136</v>
      </c>
      <c r="K21" s="16" t="s">
        <v>220</v>
      </c>
      <c r="L21" s="20" t="s">
        <v>59</v>
      </c>
      <c r="M21" s="21">
        <v>255590000</v>
      </c>
      <c r="N21" s="21">
        <v>255590000</v>
      </c>
      <c r="O21" s="21">
        <v>110892631</v>
      </c>
      <c r="P21" s="137">
        <f t="shared" si="0"/>
        <v>0.43386920849798505</v>
      </c>
    </row>
    <row r="22" spans="2:16">
      <c r="B22" s="15">
        <v>20</v>
      </c>
      <c r="C22" s="16" t="s">
        <v>1348</v>
      </c>
      <c r="D22" s="16" t="s">
        <v>161</v>
      </c>
      <c r="E22" s="16" t="s">
        <v>1353</v>
      </c>
      <c r="F22" s="16" t="s">
        <v>1239</v>
      </c>
      <c r="G22" s="16">
        <v>23</v>
      </c>
      <c r="H22" s="16" t="s">
        <v>145</v>
      </c>
      <c r="I22" s="16" t="s">
        <v>135</v>
      </c>
      <c r="J22" s="16" t="s">
        <v>136</v>
      </c>
      <c r="K22" s="16" t="s">
        <v>408</v>
      </c>
      <c r="L22" s="20" t="s">
        <v>59</v>
      </c>
      <c r="M22" s="21">
        <v>64172000</v>
      </c>
      <c r="N22" s="21">
        <v>64172000</v>
      </c>
      <c r="O22" s="21">
        <v>27842253</v>
      </c>
      <c r="P22" s="137">
        <f t="shared" si="0"/>
        <v>0.43386917970454403</v>
      </c>
    </row>
    <row r="23" spans="2:16">
      <c r="B23" s="15">
        <v>21</v>
      </c>
      <c r="C23" s="16" t="s">
        <v>1348</v>
      </c>
      <c r="D23" s="16" t="s">
        <v>161</v>
      </c>
      <c r="E23" s="16" t="s">
        <v>1354</v>
      </c>
      <c r="F23" s="16" t="s">
        <v>1239</v>
      </c>
      <c r="G23" s="16">
        <v>23</v>
      </c>
      <c r="H23" s="16" t="s">
        <v>145</v>
      </c>
      <c r="I23" s="16" t="s">
        <v>135</v>
      </c>
      <c r="J23" s="16" t="s">
        <v>136</v>
      </c>
      <c r="K23" s="16" t="s">
        <v>476</v>
      </c>
      <c r="L23" s="20" t="s">
        <v>59</v>
      </c>
      <c r="M23" s="21">
        <v>5254000</v>
      </c>
      <c r="N23" s="21">
        <v>5254000</v>
      </c>
      <c r="O23" s="21">
        <v>2279549</v>
      </c>
      <c r="P23" s="137">
        <f t="shared" si="0"/>
        <v>0.43386924248191855</v>
      </c>
    </row>
    <row r="24" spans="2:16">
      <c r="B24" s="15">
        <v>22</v>
      </c>
      <c r="C24" s="16" t="s">
        <v>1348</v>
      </c>
      <c r="D24" s="16" t="s">
        <v>161</v>
      </c>
      <c r="E24" s="16" t="s">
        <v>1355</v>
      </c>
      <c r="F24" s="16" t="s">
        <v>1239</v>
      </c>
      <c r="G24" s="16">
        <v>23</v>
      </c>
      <c r="H24" s="16" t="s">
        <v>145</v>
      </c>
      <c r="I24" s="16" t="s">
        <v>135</v>
      </c>
      <c r="J24" s="16" t="s">
        <v>136</v>
      </c>
      <c r="K24" s="16" t="s">
        <v>250</v>
      </c>
      <c r="L24" s="20" t="s">
        <v>59</v>
      </c>
      <c r="M24" s="21">
        <v>231117000</v>
      </c>
      <c r="N24" s="21">
        <v>231117000</v>
      </c>
      <c r="O24" s="21">
        <v>100274548</v>
      </c>
      <c r="P24" s="137">
        <f t="shared" si="0"/>
        <v>0.43386920044825783</v>
      </c>
    </row>
    <row r="25" spans="2:16">
      <c r="B25" s="15">
        <v>23</v>
      </c>
      <c r="C25" s="16" t="s">
        <v>1348</v>
      </c>
      <c r="D25" s="16" t="s">
        <v>161</v>
      </c>
      <c r="E25" s="16" t="s">
        <v>1356</v>
      </c>
      <c r="F25" s="16" t="s">
        <v>1239</v>
      </c>
      <c r="G25" s="16">
        <v>23</v>
      </c>
      <c r="H25" s="16" t="s">
        <v>145</v>
      </c>
      <c r="I25" s="16" t="s">
        <v>135</v>
      </c>
      <c r="J25" s="16" t="s">
        <v>136</v>
      </c>
      <c r="K25" s="16" t="s">
        <v>869</v>
      </c>
      <c r="L25" s="20" t="s">
        <v>59</v>
      </c>
      <c r="M25" s="21">
        <v>34444000</v>
      </c>
      <c r="N25" s="21">
        <v>34444000</v>
      </c>
      <c r="O25" s="21">
        <v>14944190</v>
      </c>
      <c r="P25" s="137">
        <f t="shared" si="0"/>
        <v>0.43386917895714783</v>
      </c>
    </row>
    <row r="26" spans="2:16">
      <c r="B26" s="15">
        <v>24</v>
      </c>
      <c r="C26" s="16" t="s">
        <v>1348</v>
      </c>
      <c r="D26" s="16" t="s">
        <v>161</v>
      </c>
      <c r="E26" s="16" t="s">
        <v>1357</v>
      </c>
      <c r="F26" s="16" t="s">
        <v>1239</v>
      </c>
      <c r="G26" s="16">
        <v>23</v>
      </c>
      <c r="H26" s="16" t="s">
        <v>145</v>
      </c>
      <c r="I26" s="16" t="s">
        <v>135</v>
      </c>
      <c r="J26" s="16" t="s">
        <v>136</v>
      </c>
      <c r="K26" s="16" t="s">
        <v>137</v>
      </c>
      <c r="L26" s="20" t="s">
        <v>59</v>
      </c>
      <c r="M26" s="21">
        <v>38800000</v>
      </c>
      <c r="N26" s="21">
        <v>38800000</v>
      </c>
      <c r="O26" s="21">
        <v>16834125</v>
      </c>
      <c r="P26" s="137">
        <f t="shared" si="0"/>
        <v>0.43386920103092785</v>
      </c>
    </row>
    <row r="27" spans="2:16">
      <c r="B27" s="15">
        <v>25</v>
      </c>
      <c r="C27" s="16" t="s">
        <v>1348</v>
      </c>
      <c r="D27" s="16" t="s">
        <v>161</v>
      </c>
      <c r="E27" s="16" t="s">
        <v>1358</v>
      </c>
      <c r="F27" s="16" t="s">
        <v>1239</v>
      </c>
      <c r="G27" s="16">
        <v>23</v>
      </c>
      <c r="H27" s="16" t="s">
        <v>145</v>
      </c>
      <c r="I27" s="16" t="s">
        <v>135</v>
      </c>
      <c r="J27" s="16" t="s">
        <v>136</v>
      </c>
      <c r="K27" s="16" t="s">
        <v>212</v>
      </c>
      <c r="L27" s="20" t="s">
        <v>59</v>
      </c>
      <c r="M27" s="21">
        <v>178866000</v>
      </c>
      <c r="N27" s="21">
        <v>178866000</v>
      </c>
      <c r="O27" s="21">
        <v>77604449</v>
      </c>
      <c r="P27" s="137">
        <f t="shared" si="0"/>
        <v>0.43386920376147509</v>
      </c>
    </row>
    <row r="28" spans="2:16">
      <c r="B28" s="15">
        <v>26</v>
      </c>
      <c r="C28" s="16" t="s">
        <v>1348</v>
      </c>
      <c r="D28" s="16" t="s">
        <v>161</v>
      </c>
      <c r="E28" s="16" t="s">
        <v>1359</v>
      </c>
      <c r="F28" s="16" t="s">
        <v>1239</v>
      </c>
      <c r="G28" s="16">
        <v>23</v>
      </c>
      <c r="H28" s="16" t="s">
        <v>145</v>
      </c>
      <c r="I28" s="16" t="s">
        <v>135</v>
      </c>
      <c r="J28" s="16" t="s">
        <v>136</v>
      </c>
      <c r="K28" s="16" t="s">
        <v>550</v>
      </c>
      <c r="L28" s="20" t="s">
        <v>59</v>
      </c>
      <c r="M28" s="21">
        <v>5266000</v>
      </c>
      <c r="N28" s="21">
        <v>5266000</v>
      </c>
      <c r="O28" s="21">
        <v>2284755</v>
      </c>
      <c r="P28" s="137">
        <f t="shared" si="0"/>
        <v>0.43386916065324727</v>
      </c>
    </row>
    <row r="29" spans="2:16">
      <c r="B29" s="15">
        <v>27</v>
      </c>
      <c r="C29" s="16" t="s">
        <v>1348</v>
      </c>
      <c r="D29" s="16" t="s">
        <v>161</v>
      </c>
      <c r="E29" s="16" t="s">
        <v>1360</v>
      </c>
      <c r="F29" s="16" t="s">
        <v>1239</v>
      </c>
      <c r="G29" s="16">
        <v>23</v>
      </c>
      <c r="H29" s="16" t="s">
        <v>145</v>
      </c>
      <c r="I29" s="16" t="s">
        <v>135</v>
      </c>
      <c r="J29" s="16" t="s">
        <v>136</v>
      </c>
      <c r="K29" s="16" t="s">
        <v>210</v>
      </c>
      <c r="L29" s="20" t="s">
        <v>59</v>
      </c>
      <c r="M29" s="21">
        <v>18600000</v>
      </c>
      <c r="N29" s="21">
        <v>18600000</v>
      </c>
      <c r="O29" s="21">
        <v>8069967</v>
      </c>
      <c r="P29" s="137">
        <f t="shared" si="0"/>
        <v>0.4338691935483871</v>
      </c>
    </row>
    <row r="30" spans="2:16">
      <c r="B30" s="15">
        <v>28</v>
      </c>
      <c r="C30" s="16" t="s">
        <v>1348</v>
      </c>
      <c r="D30" s="16" t="s">
        <v>161</v>
      </c>
      <c r="E30" s="16" t="s">
        <v>1361</v>
      </c>
      <c r="F30" s="16" t="s">
        <v>1239</v>
      </c>
      <c r="G30" s="16">
        <v>23</v>
      </c>
      <c r="H30" s="16" t="s">
        <v>145</v>
      </c>
      <c r="I30" s="16" t="s">
        <v>135</v>
      </c>
      <c r="J30" s="16" t="s">
        <v>136</v>
      </c>
      <c r="K30" s="16" t="s">
        <v>501</v>
      </c>
      <c r="L30" s="20" t="s">
        <v>59</v>
      </c>
      <c r="M30" s="21">
        <v>10859000</v>
      </c>
      <c r="N30" s="21">
        <v>10859000</v>
      </c>
      <c r="O30" s="21">
        <v>4711385</v>
      </c>
      <c r="P30" s="137">
        <f t="shared" si="0"/>
        <v>0.43386914080486233</v>
      </c>
    </row>
    <row r="31" spans="2:16">
      <c r="B31" s="15">
        <v>29</v>
      </c>
      <c r="C31" s="16" t="s">
        <v>1348</v>
      </c>
      <c r="D31" s="16" t="s">
        <v>161</v>
      </c>
      <c r="E31" s="16" t="s">
        <v>1362</v>
      </c>
      <c r="F31" s="16" t="s">
        <v>1239</v>
      </c>
      <c r="G31" s="16">
        <v>23</v>
      </c>
      <c r="H31" s="16" t="s">
        <v>145</v>
      </c>
      <c r="I31" s="16" t="s">
        <v>135</v>
      </c>
      <c r="J31" s="16" t="s">
        <v>136</v>
      </c>
      <c r="K31" s="16" t="s">
        <v>146</v>
      </c>
      <c r="L31" s="20" t="s">
        <v>59</v>
      </c>
      <c r="M31" s="21">
        <v>52274000</v>
      </c>
      <c r="N31" s="21">
        <v>52274000</v>
      </c>
      <c r="O31" s="21">
        <v>22680079</v>
      </c>
      <c r="P31" s="137">
        <f t="shared" si="0"/>
        <v>0.43386920840188237</v>
      </c>
    </row>
    <row r="32" spans="2:16">
      <c r="B32" s="15">
        <v>30</v>
      </c>
      <c r="C32" s="16" t="s">
        <v>1348</v>
      </c>
      <c r="D32" s="16" t="s">
        <v>161</v>
      </c>
      <c r="E32" s="16" t="s">
        <v>1363</v>
      </c>
      <c r="F32" s="16" t="s">
        <v>1239</v>
      </c>
      <c r="G32" s="16">
        <v>23</v>
      </c>
      <c r="H32" s="16" t="s">
        <v>145</v>
      </c>
      <c r="I32" s="16" t="s">
        <v>135</v>
      </c>
      <c r="J32" s="16" t="s">
        <v>136</v>
      </c>
      <c r="K32" s="16" t="s">
        <v>246</v>
      </c>
      <c r="L32" s="20" t="s">
        <v>59</v>
      </c>
      <c r="M32" s="21">
        <v>27532000</v>
      </c>
      <c r="N32" s="21">
        <v>27532000</v>
      </c>
      <c r="O32" s="21">
        <v>11945286</v>
      </c>
      <c r="P32" s="137">
        <f t="shared" si="0"/>
        <v>0.43386917041987505</v>
      </c>
    </row>
    <row r="33" spans="2:16">
      <c r="B33" s="15">
        <v>31</v>
      </c>
      <c r="C33" s="16" t="s">
        <v>1364</v>
      </c>
      <c r="D33" s="16" t="s">
        <v>161</v>
      </c>
      <c r="E33" s="16" t="s">
        <v>1365</v>
      </c>
      <c r="F33" s="16" t="s">
        <v>1320</v>
      </c>
      <c r="G33" s="16">
        <v>23</v>
      </c>
      <c r="H33" s="16" t="s">
        <v>145</v>
      </c>
      <c r="I33" s="16" t="s">
        <v>135</v>
      </c>
      <c r="J33" s="16" t="s">
        <v>136</v>
      </c>
      <c r="K33" s="16" t="s">
        <v>479</v>
      </c>
      <c r="L33" s="20" t="s">
        <v>59</v>
      </c>
      <c r="M33" s="21">
        <v>5098000</v>
      </c>
      <c r="N33" s="21">
        <v>5098000</v>
      </c>
      <c r="O33" s="21">
        <v>2930186</v>
      </c>
      <c r="P33" s="137">
        <f t="shared" si="0"/>
        <v>0.574771675166732</v>
      </c>
    </row>
    <row r="34" spans="2:16">
      <c r="B34" s="15">
        <v>32</v>
      </c>
      <c r="C34" s="16" t="s">
        <v>1364</v>
      </c>
      <c r="D34" s="16" t="s">
        <v>161</v>
      </c>
      <c r="E34" s="16" t="s">
        <v>1366</v>
      </c>
      <c r="F34" s="16" t="s">
        <v>1320</v>
      </c>
      <c r="G34" s="16">
        <v>23</v>
      </c>
      <c r="H34" s="16" t="s">
        <v>145</v>
      </c>
      <c r="I34" s="16" t="s">
        <v>135</v>
      </c>
      <c r="J34" s="16" t="s">
        <v>136</v>
      </c>
      <c r="K34" s="16" t="s">
        <v>158</v>
      </c>
      <c r="L34" s="20" t="s">
        <v>59</v>
      </c>
      <c r="M34" s="21">
        <v>1729000</v>
      </c>
      <c r="N34" s="21">
        <v>1729000</v>
      </c>
      <c r="O34" s="21">
        <v>993780</v>
      </c>
      <c r="P34" s="137">
        <f t="shared" si="0"/>
        <v>0.57477154424522847</v>
      </c>
    </row>
    <row r="35" spans="2:16">
      <c r="B35" s="15">
        <v>33</v>
      </c>
      <c r="C35" s="16" t="s">
        <v>1364</v>
      </c>
      <c r="D35" s="16" t="s">
        <v>161</v>
      </c>
      <c r="E35" s="16" t="s">
        <v>1367</v>
      </c>
      <c r="F35" s="16" t="s">
        <v>1320</v>
      </c>
      <c r="G35" s="16">
        <v>23</v>
      </c>
      <c r="H35" s="16" t="s">
        <v>145</v>
      </c>
      <c r="I35" s="16" t="s">
        <v>135</v>
      </c>
      <c r="J35" s="16" t="s">
        <v>136</v>
      </c>
      <c r="K35" s="16" t="s">
        <v>152</v>
      </c>
      <c r="L35" s="20" t="s">
        <v>59</v>
      </c>
      <c r="M35" s="21">
        <v>7021000</v>
      </c>
      <c r="N35" s="21">
        <v>7021000</v>
      </c>
      <c r="O35" s="21">
        <v>4035471</v>
      </c>
      <c r="P35" s="137">
        <f t="shared" si="0"/>
        <v>0.57477154251531126</v>
      </c>
    </row>
    <row r="36" spans="2:16">
      <c r="B36" s="15">
        <v>34</v>
      </c>
      <c r="C36" s="16" t="s">
        <v>1364</v>
      </c>
      <c r="D36" s="16" t="s">
        <v>161</v>
      </c>
      <c r="E36" s="16" t="s">
        <v>1368</v>
      </c>
      <c r="F36" s="16" t="s">
        <v>1320</v>
      </c>
      <c r="G36" s="16">
        <v>23</v>
      </c>
      <c r="H36" s="16" t="s">
        <v>145</v>
      </c>
      <c r="I36" s="16" t="s">
        <v>135</v>
      </c>
      <c r="J36" s="16" t="s">
        <v>136</v>
      </c>
      <c r="K36" s="16" t="s">
        <v>220</v>
      </c>
      <c r="L36" s="20" t="s">
        <v>59</v>
      </c>
      <c r="M36" s="21">
        <v>58768000</v>
      </c>
      <c r="N36" s="21">
        <v>58768000</v>
      </c>
      <c r="O36" s="21">
        <v>33778182</v>
      </c>
      <c r="P36" s="137">
        <f t="shared" si="0"/>
        <v>0.57477167846447041</v>
      </c>
    </row>
    <row r="37" spans="2:16">
      <c r="B37" s="15">
        <v>35</v>
      </c>
      <c r="C37" s="16" t="s">
        <v>1364</v>
      </c>
      <c r="D37" s="16" t="s">
        <v>161</v>
      </c>
      <c r="E37" s="16" t="s">
        <v>1369</v>
      </c>
      <c r="F37" s="16" t="s">
        <v>1320</v>
      </c>
      <c r="G37" s="16">
        <v>23</v>
      </c>
      <c r="H37" s="16" t="s">
        <v>145</v>
      </c>
      <c r="I37" s="16" t="s">
        <v>135</v>
      </c>
      <c r="J37" s="16" t="s">
        <v>136</v>
      </c>
      <c r="K37" s="16" t="s">
        <v>408</v>
      </c>
      <c r="L37" s="20" t="s">
        <v>59</v>
      </c>
      <c r="M37" s="21">
        <v>16402000</v>
      </c>
      <c r="N37" s="21">
        <v>16402000</v>
      </c>
      <c r="O37" s="21">
        <v>9427405</v>
      </c>
      <c r="P37" s="137">
        <f t="shared" si="0"/>
        <v>0.57477167418607489</v>
      </c>
    </row>
    <row r="38" spans="2:16">
      <c r="B38" s="15">
        <v>36</v>
      </c>
      <c r="C38" s="16" t="s">
        <v>1364</v>
      </c>
      <c r="D38" s="16" t="s">
        <v>161</v>
      </c>
      <c r="E38" s="16" t="s">
        <v>1370</v>
      </c>
      <c r="F38" s="16" t="s">
        <v>1320</v>
      </c>
      <c r="G38" s="16">
        <v>23</v>
      </c>
      <c r="H38" s="16" t="s">
        <v>145</v>
      </c>
      <c r="I38" s="16" t="s">
        <v>135</v>
      </c>
      <c r="J38" s="16" t="s">
        <v>136</v>
      </c>
      <c r="K38" s="16" t="s">
        <v>476</v>
      </c>
      <c r="L38" s="20" t="s">
        <v>59</v>
      </c>
      <c r="M38" s="21">
        <v>402000</v>
      </c>
      <c r="N38" s="21">
        <v>402000</v>
      </c>
      <c r="O38" s="21">
        <v>231058</v>
      </c>
      <c r="P38" s="137">
        <f t="shared" si="0"/>
        <v>0.57477114427860698</v>
      </c>
    </row>
    <row r="39" spans="2:16">
      <c r="B39" s="15">
        <v>37</v>
      </c>
      <c r="C39" s="16" t="s">
        <v>1364</v>
      </c>
      <c r="D39" s="16" t="s">
        <v>161</v>
      </c>
      <c r="E39" s="16" t="s">
        <v>1371</v>
      </c>
      <c r="F39" s="16" t="s">
        <v>1320</v>
      </c>
      <c r="G39" s="16">
        <v>23</v>
      </c>
      <c r="H39" s="16" t="s">
        <v>145</v>
      </c>
      <c r="I39" s="16" t="s">
        <v>135</v>
      </c>
      <c r="J39" s="16" t="s">
        <v>136</v>
      </c>
      <c r="K39" s="16" t="s">
        <v>250</v>
      </c>
      <c r="L39" s="20" t="s">
        <v>59</v>
      </c>
      <c r="M39" s="21">
        <v>70030000</v>
      </c>
      <c r="N39" s="21">
        <v>70030000</v>
      </c>
      <c r="O39" s="21">
        <v>40251261</v>
      </c>
      <c r="P39" s="137">
        <f t="shared" si="0"/>
        <v>0.57477168356418673</v>
      </c>
    </row>
    <row r="40" spans="2:16">
      <c r="B40" s="15">
        <v>38</v>
      </c>
      <c r="C40" s="16" t="s">
        <v>1364</v>
      </c>
      <c r="D40" s="16" t="s">
        <v>161</v>
      </c>
      <c r="E40" s="16" t="s">
        <v>1372</v>
      </c>
      <c r="F40" s="16" t="s">
        <v>1320</v>
      </c>
      <c r="G40" s="16">
        <v>23</v>
      </c>
      <c r="H40" s="16" t="s">
        <v>145</v>
      </c>
      <c r="I40" s="16" t="s">
        <v>135</v>
      </c>
      <c r="J40" s="16" t="s">
        <v>136</v>
      </c>
      <c r="K40" s="16" t="s">
        <v>869</v>
      </c>
      <c r="L40" s="20" t="s">
        <v>59</v>
      </c>
      <c r="M40" s="21">
        <v>7409000</v>
      </c>
      <c r="N40" s="21">
        <v>7409000</v>
      </c>
      <c r="O40" s="21">
        <v>4258483</v>
      </c>
      <c r="P40" s="137">
        <f t="shared" si="0"/>
        <v>0.57477162909974355</v>
      </c>
    </row>
    <row r="41" spans="2:16">
      <c r="B41" s="15">
        <v>39</v>
      </c>
      <c r="C41" s="16" t="s">
        <v>1364</v>
      </c>
      <c r="D41" s="16" t="s">
        <v>161</v>
      </c>
      <c r="E41" s="16" t="s">
        <v>1373</v>
      </c>
      <c r="F41" s="16" t="s">
        <v>1320</v>
      </c>
      <c r="G41" s="16">
        <v>23</v>
      </c>
      <c r="H41" s="16" t="s">
        <v>145</v>
      </c>
      <c r="I41" s="16" t="s">
        <v>135</v>
      </c>
      <c r="J41" s="16" t="s">
        <v>136</v>
      </c>
      <c r="K41" s="16" t="s">
        <v>137</v>
      </c>
      <c r="L41" s="20" t="s">
        <v>59</v>
      </c>
      <c r="M41" s="21">
        <v>4318000</v>
      </c>
      <c r="N41" s="21">
        <v>4318000</v>
      </c>
      <c r="O41" s="21">
        <v>2481865</v>
      </c>
      <c r="P41" s="137">
        <f t="shared" si="0"/>
        <v>0.57477188513200561</v>
      </c>
    </row>
    <row r="42" spans="2:16">
      <c r="B42" s="15">
        <v>40</v>
      </c>
      <c r="C42" s="16" t="s">
        <v>1364</v>
      </c>
      <c r="D42" s="16" t="s">
        <v>161</v>
      </c>
      <c r="E42" s="16" t="s">
        <v>1374</v>
      </c>
      <c r="F42" s="16" t="s">
        <v>1320</v>
      </c>
      <c r="G42" s="16">
        <v>23</v>
      </c>
      <c r="H42" s="16" t="s">
        <v>145</v>
      </c>
      <c r="I42" s="16" t="s">
        <v>135</v>
      </c>
      <c r="J42" s="16" t="s">
        <v>136</v>
      </c>
      <c r="K42" s="16" t="s">
        <v>212</v>
      </c>
      <c r="L42" s="20" t="s">
        <v>59</v>
      </c>
      <c r="M42" s="21">
        <v>45353000</v>
      </c>
      <c r="N42" s="21">
        <v>45353000</v>
      </c>
      <c r="O42" s="21">
        <v>26067621</v>
      </c>
      <c r="P42" s="137">
        <f t="shared" si="0"/>
        <v>0.57477170198222827</v>
      </c>
    </row>
    <row r="43" spans="2:16">
      <c r="B43" s="15">
        <v>41</v>
      </c>
      <c r="C43" s="16" t="s">
        <v>1364</v>
      </c>
      <c r="D43" s="16" t="s">
        <v>161</v>
      </c>
      <c r="E43" s="16" t="s">
        <v>1375</v>
      </c>
      <c r="F43" s="16" t="s">
        <v>1320</v>
      </c>
      <c r="G43" s="16">
        <v>23</v>
      </c>
      <c r="H43" s="16" t="s">
        <v>145</v>
      </c>
      <c r="I43" s="16" t="s">
        <v>135</v>
      </c>
      <c r="J43" s="16" t="s">
        <v>136</v>
      </c>
      <c r="K43" s="16" t="s">
        <v>550</v>
      </c>
      <c r="L43" s="20" t="s">
        <v>59</v>
      </c>
      <c r="M43" s="21">
        <v>825000</v>
      </c>
      <c r="N43" s="21">
        <v>825000</v>
      </c>
      <c r="O43" s="21">
        <v>474187</v>
      </c>
      <c r="P43" s="137">
        <f t="shared" si="0"/>
        <v>0.57477212121212118</v>
      </c>
    </row>
    <row r="44" spans="2:16">
      <c r="B44" s="15">
        <v>42</v>
      </c>
      <c r="C44" s="16" t="s">
        <v>1364</v>
      </c>
      <c r="D44" s="16" t="s">
        <v>161</v>
      </c>
      <c r="E44" s="16" t="s">
        <v>1376</v>
      </c>
      <c r="F44" s="16" t="s">
        <v>1320</v>
      </c>
      <c r="G44" s="16">
        <v>23</v>
      </c>
      <c r="H44" s="16" t="s">
        <v>145</v>
      </c>
      <c r="I44" s="16" t="s">
        <v>135</v>
      </c>
      <c r="J44" s="16" t="s">
        <v>136</v>
      </c>
      <c r="K44" s="16" t="s">
        <v>210</v>
      </c>
      <c r="L44" s="20" t="s">
        <v>59</v>
      </c>
      <c r="M44" s="21">
        <v>1676000</v>
      </c>
      <c r="N44" s="21">
        <v>1676000</v>
      </c>
      <c r="O44" s="21">
        <v>963318</v>
      </c>
      <c r="P44" s="137">
        <f t="shared" si="0"/>
        <v>0.57477207637231509</v>
      </c>
    </row>
    <row r="45" spans="2:16">
      <c r="B45" s="15">
        <v>43</v>
      </c>
      <c r="C45" s="16" t="s">
        <v>1364</v>
      </c>
      <c r="D45" s="16" t="s">
        <v>161</v>
      </c>
      <c r="E45" s="16" t="s">
        <v>1377</v>
      </c>
      <c r="F45" s="16" t="s">
        <v>1320</v>
      </c>
      <c r="G45" s="16">
        <v>23</v>
      </c>
      <c r="H45" s="16" t="s">
        <v>145</v>
      </c>
      <c r="I45" s="16" t="s">
        <v>135</v>
      </c>
      <c r="J45" s="16" t="s">
        <v>136</v>
      </c>
      <c r="K45" s="16" t="s">
        <v>501</v>
      </c>
      <c r="L45" s="20" t="s">
        <v>59</v>
      </c>
      <c r="M45" s="21">
        <v>783000</v>
      </c>
      <c r="N45" s="21">
        <v>783000</v>
      </c>
      <c r="O45" s="21">
        <v>450046</v>
      </c>
      <c r="P45" s="137">
        <f t="shared" si="0"/>
        <v>0.57477139208173689</v>
      </c>
    </row>
    <row r="46" spans="2:16">
      <c r="B46" s="15">
        <v>44</v>
      </c>
      <c r="C46" s="16" t="s">
        <v>1364</v>
      </c>
      <c r="D46" s="16" t="s">
        <v>161</v>
      </c>
      <c r="E46" s="16" t="s">
        <v>1378</v>
      </c>
      <c r="F46" s="16" t="s">
        <v>1320</v>
      </c>
      <c r="G46" s="16">
        <v>23</v>
      </c>
      <c r="H46" s="16" t="s">
        <v>145</v>
      </c>
      <c r="I46" s="16" t="s">
        <v>135</v>
      </c>
      <c r="J46" s="16" t="s">
        <v>136</v>
      </c>
      <c r="K46" s="16" t="s">
        <v>146</v>
      </c>
      <c r="L46" s="20" t="s">
        <v>59</v>
      </c>
      <c r="M46" s="21">
        <v>11097000</v>
      </c>
      <c r="N46" s="21">
        <v>11097000</v>
      </c>
      <c r="O46" s="21">
        <v>6378242</v>
      </c>
      <c r="P46" s="137">
        <f t="shared" si="0"/>
        <v>0.57477174010993959</v>
      </c>
    </row>
    <row r="47" spans="2:16">
      <c r="B47" s="15">
        <v>45</v>
      </c>
      <c r="C47" s="16" t="s">
        <v>1364</v>
      </c>
      <c r="D47" s="16" t="s">
        <v>161</v>
      </c>
      <c r="E47" s="16" t="s">
        <v>1379</v>
      </c>
      <c r="F47" s="16" t="s">
        <v>1320</v>
      </c>
      <c r="G47" s="16">
        <v>23</v>
      </c>
      <c r="H47" s="16" t="s">
        <v>145</v>
      </c>
      <c r="I47" s="16" t="s">
        <v>135</v>
      </c>
      <c r="J47" s="16" t="s">
        <v>136</v>
      </c>
      <c r="K47" s="16" t="s">
        <v>246</v>
      </c>
      <c r="L47" s="20" t="s">
        <v>59</v>
      </c>
      <c r="M47" s="21">
        <v>7600000</v>
      </c>
      <c r="N47" s="21">
        <v>7600000</v>
      </c>
      <c r="O47" s="21">
        <v>4368265</v>
      </c>
      <c r="P47" s="137">
        <f t="shared" si="0"/>
        <v>0.57477171052631582</v>
      </c>
    </row>
    <row r="48" spans="2:16">
      <c r="B48" s="15">
        <v>46</v>
      </c>
      <c r="C48" s="16" t="s">
        <v>1380</v>
      </c>
      <c r="D48" s="16" t="s">
        <v>161</v>
      </c>
      <c r="E48" s="16" t="s">
        <v>1382</v>
      </c>
      <c r="F48" s="16" t="s">
        <v>1320</v>
      </c>
      <c r="G48" s="16">
        <v>23</v>
      </c>
      <c r="H48" s="16" t="s">
        <v>145</v>
      </c>
      <c r="I48" s="16" t="s">
        <v>135</v>
      </c>
      <c r="J48" s="16" t="s">
        <v>136</v>
      </c>
      <c r="K48" s="16" t="s">
        <v>250</v>
      </c>
      <c r="L48" s="20" t="s">
        <v>59</v>
      </c>
      <c r="M48" s="21">
        <v>123000</v>
      </c>
      <c r="N48" s="21">
        <v>123000</v>
      </c>
      <c r="O48" s="21">
        <v>55246</v>
      </c>
      <c r="P48" s="137">
        <f t="shared" si="0"/>
        <v>0.44915447154471544</v>
      </c>
    </row>
    <row r="49" spans="2:16">
      <c r="B49" s="15">
        <v>47</v>
      </c>
      <c r="C49" s="16" t="s">
        <v>1380</v>
      </c>
      <c r="D49" s="16" t="s">
        <v>161</v>
      </c>
      <c r="E49" s="16" t="s">
        <v>1383</v>
      </c>
      <c r="F49" s="16" t="s">
        <v>1320</v>
      </c>
      <c r="G49" s="16">
        <v>23</v>
      </c>
      <c r="H49" s="16" t="s">
        <v>145</v>
      </c>
      <c r="I49" s="16" t="s">
        <v>135</v>
      </c>
      <c r="J49" s="16" t="s">
        <v>136</v>
      </c>
      <c r="K49" s="16" t="s">
        <v>212</v>
      </c>
      <c r="L49" s="20" t="s">
        <v>59</v>
      </c>
      <c r="M49" s="21">
        <v>61000</v>
      </c>
      <c r="N49" s="21">
        <v>61000</v>
      </c>
      <c r="O49" s="21">
        <v>27399</v>
      </c>
      <c r="P49" s="137">
        <f t="shared" si="0"/>
        <v>0.44916393442622948</v>
      </c>
    </row>
    <row r="50" spans="2:16">
      <c r="B50" s="15">
        <v>48</v>
      </c>
      <c r="C50" s="16" t="s">
        <v>1384</v>
      </c>
      <c r="D50" s="16" t="s">
        <v>161</v>
      </c>
      <c r="E50" s="16" t="s">
        <v>1385</v>
      </c>
      <c r="F50" s="16" t="s">
        <v>1320</v>
      </c>
      <c r="G50" s="16">
        <v>23</v>
      </c>
      <c r="H50" s="16" t="s">
        <v>145</v>
      </c>
      <c r="I50" s="16" t="s">
        <v>135</v>
      </c>
      <c r="J50" s="16" t="s">
        <v>136</v>
      </c>
      <c r="K50" s="16" t="s">
        <v>479</v>
      </c>
      <c r="L50" s="20" t="s">
        <v>59</v>
      </c>
      <c r="M50" s="21">
        <v>496694000</v>
      </c>
      <c r="N50" s="21">
        <v>496694000</v>
      </c>
      <c r="O50" s="21">
        <v>226833560</v>
      </c>
      <c r="P50" s="137">
        <f t="shared" si="0"/>
        <v>0.45668673267645671</v>
      </c>
    </row>
    <row r="51" spans="2:16">
      <c r="B51" s="15">
        <v>49</v>
      </c>
      <c r="C51" s="16" t="s">
        <v>1384</v>
      </c>
      <c r="D51" s="16" t="s">
        <v>161</v>
      </c>
      <c r="E51" s="16" t="s">
        <v>1386</v>
      </c>
      <c r="F51" s="16" t="s">
        <v>1320</v>
      </c>
      <c r="G51" s="16">
        <v>23</v>
      </c>
      <c r="H51" s="16" t="s">
        <v>145</v>
      </c>
      <c r="I51" s="16" t="s">
        <v>135</v>
      </c>
      <c r="J51" s="16" t="s">
        <v>136</v>
      </c>
      <c r="K51" s="16" t="s">
        <v>158</v>
      </c>
      <c r="L51" s="20" t="s">
        <v>59</v>
      </c>
      <c r="M51" s="21">
        <v>1100859000</v>
      </c>
      <c r="N51" s="21">
        <v>1100859000</v>
      </c>
      <c r="O51" s="21">
        <v>502747698</v>
      </c>
      <c r="P51" s="137">
        <f t="shared" si="0"/>
        <v>0.45668673099824775</v>
      </c>
    </row>
    <row r="52" spans="2:16">
      <c r="B52" s="15">
        <v>50</v>
      </c>
      <c r="C52" s="16" t="s">
        <v>1384</v>
      </c>
      <c r="D52" s="16" t="s">
        <v>161</v>
      </c>
      <c r="E52" s="16" t="s">
        <v>1387</v>
      </c>
      <c r="F52" s="16" t="s">
        <v>1320</v>
      </c>
      <c r="G52" s="16">
        <v>23</v>
      </c>
      <c r="H52" s="16" t="s">
        <v>145</v>
      </c>
      <c r="I52" s="16" t="s">
        <v>135</v>
      </c>
      <c r="J52" s="16" t="s">
        <v>136</v>
      </c>
      <c r="K52" s="16" t="s">
        <v>152</v>
      </c>
      <c r="L52" s="20" t="s">
        <v>59</v>
      </c>
      <c r="M52" s="21">
        <v>1033718000</v>
      </c>
      <c r="N52" s="21">
        <v>1033718000</v>
      </c>
      <c r="O52" s="21">
        <v>472085296</v>
      </c>
      <c r="P52" s="137">
        <f t="shared" si="0"/>
        <v>0.45668673274529414</v>
      </c>
    </row>
    <row r="53" spans="2:16">
      <c r="B53" s="15">
        <v>51</v>
      </c>
      <c r="C53" s="16" t="s">
        <v>1384</v>
      </c>
      <c r="D53" s="16" t="s">
        <v>161</v>
      </c>
      <c r="E53" s="16" t="s">
        <v>1388</v>
      </c>
      <c r="F53" s="16" t="s">
        <v>1320</v>
      </c>
      <c r="G53" s="16">
        <v>23</v>
      </c>
      <c r="H53" s="16" t="s">
        <v>145</v>
      </c>
      <c r="I53" s="16" t="s">
        <v>135</v>
      </c>
      <c r="J53" s="16" t="s">
        <v>136</v>
      </c>
      <c r="K53" s="16" t="s">
        <v>220</v>
      </c>
      <c r="L53" s="20" t="s">
        <v>59</v>
      </c>
      <c r="M53" s="21">
        <v>5899776000</v>
      </c>
      <c r="N53" s="21">
        <v>5899776000</v>
      </c>
      <c r="O53" s="21">
        <v>2694349420</v>
      </c>
      <c r="P53" s="137">
        <f t="shared" si="0"/>
        <v>0.45668673183524255</v>
      </c>
    </row>
    <row r="54" spans="2:16">
      <c r="B54" s="15">
        <v>52</v>
      </c>
      <c r="C54" s="16" t="s">
        <v>1384</v>
      </c>
      <c r="D54" s="16" t="s">
        <v>161</v>
      </c>
      <c r="E54" s="16" t="s">
        <v>1389</v>
      </c>
      <c r="F54" s="16" t="s">
        <v>1320</v>
      </c>
      <c r="G54" s="16">
        <v>23</v>
      </c>
      <c r="H54" s="16" t="s">
        <v>145</v>
      </c>
      <c r="I54" s="16" t="s">
        <v>135</v>
      </c>
      <c r="J54" s="16" t="s">
        <v>136</v>
      </c>
      <c r="K54" s="16" t="s">
        <v>408</v>
      </c>
      <c r="L54" s="20" t="s">
        <v>59</v>
      </c>
      <c r="M54" s="21">
        <v>1496003000</v>
      </c>
      <c r="N54" s="21">
        <v>1496003000</v>
      </c>
      <c r="O54" s="21">
        <v>683204720</v>
      </c>
      <c r="P54" s="137">
        <f t="shared" si="0"/>
        <v>0.45668673124318598</v>
      </c>
    </row>
    <row r="55" spans="2:16">
      <c r="B55" s="15">
        <v>53</v>
      </c>
      <c r="C55" s="16" t="s">
        <v>1384</v>
      </c>
      <c r="D55" s="16" t="s">
        <v>161</v>
      </c>
      <c r="E55" s="16" t="s">
        <v>1390</v>
      </c>
      <c r="F55" s="16" t="s">
        <v>1320</v>
      </c>
      <c r="G55" s="16">
        <v>23</v>
      </c>
      <c r="H55" s="16" t="s">
        <v>145</v>
      </c>
      <c r="I55" s="16" t="s">
        <v>135</v>
      </c>
      <c r="J55" s="16" t="s">
        <v>136</v>
      </c>
      <c r="K55" s="16" t="s">
        <v>476</v>
      </c>
      <c r="L55" s="20" t="s">
        <v>59</v>
      </c>
      <c r="M55" s="21">
        <v>268121000</v>
      </c>
      <c r="N55" s="21">
        <v>268121000</v>
      </c>
      <c r="O55" s="21">
        <v>122447303</v>
      </c>
      <c r="P55" s="137">
        <f t="shared" si="0"/>
        <v>0.4566867309908586</v>
      </c>
    </row>
    <row r="56" spans="2:16">
      <c r="B56" s="15">
        <v>54</v>
      </c>
      <c r="C56" s="16" t="s">
        <v>1384</v>
      </c>
      <c r="D56" s="16" t="s">
        <v>161</v>
      </c>
      <c r="E56" s="16" t="s">
        <v>1391</v>
      </c>
      <c r="F56" s="16" t="s">
        <v>1320</v>
      </c>
      <c r="G56" s="16">
        <v>23</v>
      </c>
      <c r="H56" s="16" t="s">
        <v>145</v>
      </c>
      <c r="I56" s="16" t="s">
        <v>135</v>
      </c>
      <c r="J56" s="16" t="s">
        <v>136</v>
      </c>
      <c r="K56" s="16" t="s">
        <v>250</v>
      </c>
      <c r="L56" s="20" t="s">
        <v>59</v>
      </c>
      <c r="M56" s="21">
        <v>4961464000</v>
      </c>
      <c r="N56" s="21">
        <v>4961464000</v>
      </c>
      <c r="O56" s="21">
        <v>2265834779</v>
      </c>
      <c r="P56" s="137">
        <f t="shared" si="0"/>
        <v>0.45668673177916841</v>
      </c>
    </row>
    <row r="57" spans="2:16">
      <c r="B57" s="15">
        <v>55</v>
      </c>
      <c r="C57" s="16" t="s">
        <v>1384</v>
      </c>
      <c r="D57" s="16" t="s">
        <v>161</v>
      </c>
      <c r="E57" s="16" t="s">
        <v>1392</v>
      </c>
      <c r="F57" s="16" t="s">
        <v>1320</v>
      </c>
      <c r="G57" s="16">
        <v>23</v>
      </c>
      <c r="H57" s="16" t="s">
        <v>145</v>
      </c>
      <c r="I57" s="16" t="s">
        <v>135</v>
      </c>
      <c r="J57" s="16" t="s">
        <v>136</v>
      </c>
      <c r="K57" s="16" t="s">
        <v>869</v>
      </c>
      <c r="L57" s="20" t="s">
        <v>59</v>
      </c>
      <c r="M57" s="21">
        <v>1042655000</v>
      </c>
      <c r="N57" s="21">
        <v>1042655000</v>
      </c>
      <c r="O57" s="21">
        <v>476166703</v>
      </c>
      <c r="P57" s="137">
        <f t="shared" si="0"/>
        <v>0.45668673051009201</v>
      </c>
    </row>
    <row r="58" spans="2:16">
      <c r="B58" s="15">
        <v>56</v>
      </c>
      <c r="C58" s="16" t="s">
        <v>1384</v>
      </c>
      <c r="D58" s="16" t="s">
        <v>161</v>
      </c>
      <c r="E58" s="16" t="s">
        <v>1393</v>
      </c>
      <c r="F58" s="16" t="s">
        <v>1320</v>
      </c>
      <c r="G58" s="16">
        <v>23</v>
      </c>
      <c r="H58" s="16" t="s">
        <v>145</v>
      </c>
      <c r="I58" s="16" t="s">
        <v>135</v>
      </c>
      <c r="J58" s="16" t="s">
        <v>136</v>
      </c>
      <c r="K58" s="16" t="s">
        <v>137</v>
      </c>
      <c r="L58" s="20" t="s">
        <v>59</v>
      </c>
      <c r="M58" s="21">
        <v>1731390000</v>
      </c>
      <c r="N58" s="21">
        <v>1731390000</v>
      </c>
      <c r="O58" s="21">
        <v>790702841</v>
      </c>
      <c r="P58" s="137">
        <f t="shared" si="0"/>
        <v>0.45668673204766114</v>
      </c>
    </row>
    <row r="59" spans="2:16">
      <c r="B59" s="15">
        <v>57</v>
      </c>
      <c r="C59" s="16" t="s">
        <v>1384</v>
      </c>
      <c r="D59" s="16" t="s">
        <v>161</v>
      </c>
      <c r="E59" s="16" t="s">
        <v>1394</v>
      </c>
      <c r="F59" s="16" t="s">
        <v>1320</v>
      </c>
      <c r="G59" s="16">
        <v>23</v>
      </c>
      <c r="H59" s="16" t="s">
        <v>145</v>
      </c>
      <c r="I59" s="16" t="s">
        <v>135</v>
      </c>
      <c r="J59" s="16" t="s">
        <v>136</v>
      </c>
      <c r="K59" s="16" t="s">
        <v>212</v>
      </c>
      <c r="L59" s="20" t="s">
        <v>59</v>
      </c>
      <c r="M59" s="21">
        <v>4466335000</v>
      </c>
      <c r="N59" s="21">
        <v>4466335000</v>
      </c>
      <c r="O59" s="21">
        <v>2039715933</v>
      </c>
      <c r="P59" s="137">
        <f t="shared" si="0"/>
        <v>0.45668673151476546</v>
      </c>
    </row>
    <row r="60" spans="2:16">
      <c r="B60" s="15">
        <v>58</v>
      </c>
      <c r="C60" s="16" t="s">
        <v>1384</v>
      </c>
      <c r="D60" s="16" t="s">
        <v>161</v>
      </c>
      <c r="E60" s="16" t="s">
        <v>1395</v>
      </c>
      <c r="F60" s="16" t="s">
        <v>1320</v>
      </c>
      <c r="G60" s="16">
        <v>23</v>
      </c>
      <c r="H60" s="16" t="s">
        <v>145</v>
      </c>
      <c r="I60" s="16" t="s">
        <v>135</v>
      </c>
      <c r="J60" s="16" t="s">
        <v>136</v>
      </c>
      <c r="K60" s="16" t="s">
        <v>550</v>
      </c>
      <c r="L60" s="20" t="s">
        <v>59</v>
      </c>
      <c r="M60" s="21">
        <v>181540000</v>
      </c>
      <c r="N60" s="21">
        <v>181540000</v>
      </c>
      <c r="O60" s="21">
        <v>82906910</v>
      </c>
      <c r="P60" s="137">
        <f t="shared" si="0"/>
        <v>0.45668673570562962</v>
      </c>
    </row>
    <row r="61" spans="2:16">
      <c r="B61" s="15">
        <v>59</v>
      </c>
      <c r="C61" s="16" t="s">
        <v>1384</v>
      </c>
      <c r="D61" s="16" t="s">
        <v>161</v>
      </c>
      <c r="E61" s="16" t="s">
        <v>1396</v>
      </c>
      <c r="F61" s="16" t="s">
        <v>1320</v>
      </c>
      <c r="G61" s="16">
        <v>23</v>
      </c>
      <c r="H61" s="16" t="s">
        <v>145</v>
      </c>
      <c r="I61" s="16" t="s">
        <v>135</v>
      </c>
      <c r="J61" s="16" t="s">
        <v>136</v>
      </c>
      <c r="K61" s="16" t="s">
        <v>210</v>
      </c>
      <c r="L61" s="20" t="s">
        <v>59</v>
      </c>
      <c r="M61" s="21">
        <v>623381000</v>
      </c>
      <c r="N61" s="21">
        <v>623381000</v>
      </c>
      <c r="O61" s="21">
        <v>284689832</v>
      </c>
      <c r="P61" s="137">
        <f t="shared" si="0"/>
        <v>0.45668673251189884</v>
      </c>
    </row>
    <row r="62" spans="2:16">
      <c r="B62" s="15">
        <v>60</v>
      </c>
      <c r="C62" s="16" t="s">
        <v>1384</v>
      </c>
      <c r="D62" s="16" t="s">
        <v>161</v>
      </c>
      <c r="E62" s="16" t="s">
        <v>1397</v>
      </c>
      <c r="F62" s="16" t="s">
        <v>1320</v>
      </c>
      <c r="G62" s="16">
        <v>23</v>
      </c>
      <c r="H62" s="16" t="s">
        <v>145</v>
      </c>
      <c r="I62" s="16" t="s">
        <v>135</v>
      </c>
      <c r="J62" s="16" t="s">
        <v>136</v>
      </c>
      <c r="K62" s="16" t="s">
        <v>501</v>
      </c>
      <c r="L62" s="20" t="s">
        <v>59</v>
      </c>
      <c r="M62" s="21">
        <v>461615000</v>
      </c>
      <c r="N62" s="21">
        <v>461615000</v>
      </c>
      <c r="O62" s="21">
        <v>210813446</v>
      </c>
      <c r="P62" s="137">
        <f t="shared" si="0"/>
        <v>0.45668673245020203</v>
      </c>
    </row>
    <row r="63" spans="2:16">
      <c r="B63" s="15">
        <v>61</v>
      </c>
      <c r="C63" s="16" t="s">
        <v>1384</v>
      </c>
      <c r="D63" s="16" t="s">
        <v>161</v>
      </c>
      <c r="E63" s="16" t="s">
        <v>1398</v>
      </c>
      <c r="F63" s="16" t="s">
        <v>1320</v>
      </c>
      <c r="G63" s="16">
        <v>23</v>
      </c>
      <c r="H63" s="16" t="s">
        <v>145</v>
      </c>
      <c r="I63" s="16" t="s">
        <v>135</v>
      </c>
      <c r="J63" s="16" t="s">
        <v>136</v>
      </c>
      <c r="K63" s="16" t="s">
        <v>146</v>
      </c>
      <c r="L63" s="20" t="s">
        <v>59</v>
      </c>
      <c r="M63" s="21">
        <v>1326193000</v>
      </c>
      <c r="N63" s="21">
        <v>1326193000</v>
      </c>
      <c r="O63" s="21">
        <v>605654747</v>
      </c>
      <c r="P63" s="137">
        <f t="shared" si="0"/>
        <v>0.4566867318708514</v>
      </c>
    </row>
    <row r="64" spans="2:16">
      <c r="B64" s="15">
        <v>62</v>
      </c>
      <c r="C64" s="16" t="s">
        <v>1384</v>
      </c>
      <c r="D64" s="16" t="s">
        <v>161</v>
      </c>
      <c r="E64" s="16" t="s">
        <v>1399</v>
      </c>
      <c r="F64" s="16" t="s">
        <v>1320</v>
      </c>
      <c r="G64" s="16">
        <v>23</v>
      </c>
      <c r="H64" s="16" t="s">
        <v>145</v>
      </c>
      <c r="I64" s="16" t="s">
        <v>135</v>
      </c>
      <c r="J64" s="16" t="s">
        <v>136</v>
      </c>
      <c r="K64" s="16" t="s">
        <v>246</v>
      </c>
      <c r="L64" s="20" t="s">
        <v>59</v>
      </c>
      <c r="M64" s="21">
        <v>932167000</v>
      </c>
      <c r="N64" s="21">
        <v>932167000</v>
      </c>
      <c r="O64" s="21">
        <v>425708300</v>
      </c>
      <c r="P64" s="137">
        <f t="shared" si="0"/>
        <v>0.45668673102566387</v>
      </c>
    </row>
    <row r="65" spans="2:16">
      <c r="B65" s="15">
        <v>63</v>
      </c>
      <c r="C65" s="16" t="s">
        <v>1400</v>
      </c>
      <c r="D65" s="16" t="s">
        <v>161</v>
      </c>
      <c r="E65" s="16" t="s">
        <v>1401</v>
      </c>
      <c r="F65" s="16" t="s">
        <v>1320</v>
      </c>
      <c r="G65" s="16">
        <v>23</v>
      </c>
      <c r="H65" s="16" t="s">
        <v>145</v>
      </c>
      <c r="I65" s="16" t="s">
        <v>135</v>
      </c>
      <c r="J65" s="16" t="s">
        <v>136</v>
      </c>
      <c r="K65" s="16" t="s">
        <v>479</v>
      </c>
      <c r="L65" s="20" t="s">
        <v>59</v>
      </c>
      <c r="M65" s="21">
        <v>244052000</v>
      </c>
      <c r="N65" s="21">
        <v>244052000</v>
      </c>
      <c r="O65" s="21">
        <v>99397228</v>
      </c>
      <c r="P65" s="137">
        <f t="shared" si="0"/>
        <v>0.40727889138380347</v>
      </c>
    </row>
    <row r="66" spans="2:16">
      <c r="B66" s="15">
        <v>64</v>
      </c>
      <c r="C66" s="16" t="s">
        <v>1400</v>
      </c>
      <c r="D66" s="16" t="s">
        <v>161</v>
      </c>
      <c r="E66" s="16" t="s">
        <v>1402</v>
      </c>
      <c r="F66" s="16" t="s">
        <v>1320</v>
      </c>
      <c r="G66" s="16">
        <v>23</v>
      </c>
      <c r="H66" s="16" t="s">
        <v>145</v>
      </c>
      <c r="I66" s="16" t="s">
        <v>135</v>
      </c>
      <c r="J66" s="16" t="s">
        <v>136</v>
      </c>
      <c r="K66" s="16" t="s">
        <v>158</v>
      </c>
      <c r="L66" s="20" t="s">
        <v>59</v>
      </c>
      <c r="M66" s="21">
        <v>305634000</v>
      </c>
      <c r="N66" s="21">
        <v>305634000</v>
      </c>
      <c r="O66" s="21">
        <v>124478278</v>
      </c>
      <c r="P66" s="137">
        <f t="shared" si="0"/>
        <v>0.40727889567260189</v>
      </c>
    </row>
    <row r="67" spans="2:16">
      <c r="B67" s="15">
        <v>65</v>
      </c>
      <c r="C67" s="16" t="s">
        <v>1400</v>
      </c>
      <c r="D67" s="16" t="s">
        <v>161</v>
      </c>
      <c r="E67" s="16" t="s">
        <v>1403</v>
      </c>
      <c r="F67" s="16" t="s">
        <v>1320</v>
      </c>
      <c r="G67" s="16">
        <v>23</v>
      </c>
      <c r="H67" s="16" t="s">
        <v>145</v>
      </c>
      <c r="I67" s="16" t="s">
        <v>135</v>
      </c>
      <c r="J67" s="16" t="s">
        <v>136</v>
      </c>
      <c r="K67" s="16" t="s">
        <v>152</v>
      </c>
      <c r="L67" s="20" t="s">
        <v>59</v>
      </c>
      <c r="M67" s="21">
        <v>393461000</v>
      </c>
      <c r="N67" s="21">
        <v>393461000</v>
      </c>
      <c r="O67" s="21">
        <v>160248360</v>
      </c>
      <c r="P67" s="137">
        <f t="shared" ref="P67:P130" si="7">+O67/N67</f>
        <v>0.40727889168176767</v>
      </c>
    </row>
    <row r="68" spans="2:16">
      <c r="B68" s="15">
        <v>66</v>
      </c>
      <c r="C68" s="16" t="s">
        <v>1400</v>
      </c>
      <c r="D68" s="16" t="s">
        <v>161</v>
      </c>
      <c r="E68" s="16" t="s">
        <v>1404</v>
      </c>
      <c r="F68" s="16" t="s">
        <v>1320</v>
      </c>
      <c r="G68" s="16">
        <v>23</v>
      </c>
      <c r="H68" s="16" t="s">
        <v>145</v>
      </c>
      <c r="I68" s="16" t="s">
        <v>135</v>
      </c>
      <c r="J68" s="16" t="s">
        <v>136</v>
      </c>
      <c r="K68" s="16" t="s">
        <v>220</v>
      </c>
      <c r="L68" s="20" t="s">
        <v>59</v>
      </c>
      <c r="M68" s="21">
        <v>2493129000</v>
      </c>
      <c r="N68" s="21">
        <v>2493129000</v>
      </c>
      <c r="O68" s="21">
        <v>1015398816</v>
      </c>
      <c r="P68" s="137">
        <f t="shared" si="7"/>
        <v>0.40727889170596465</v>
      </c>
    </row>
    <row r="69" spans="2:16">
      <c r="B69" s="15">
        <v>67</v>
      </c>
      <c r="C69" s="16" t="s">
        <v>1400</v>
      </c>
      <c r="D69" s="16" t="s">
        <v>161</v>
      </c>
      <c r="E69" s="16" t="s">
        <v>1405</v>
      </c>
      <c r="F69" s="16" t="s">
        <v>1320</v>
      </c>
      <c r="G69" s="16">
        <v>23</v>
      </c>
      <c r="H69" s="16" t="s">
        <v>145</v>
      </c>
      <c r="I69" s="16" t="s">
        <v>135</v>
      </c>
      <c r="J69" s="16" t="s">
        <v>136</v>
      </c>
      <c r="K69" s="16" t="s">
        <v>408</v>
      </c>
      <c r="L69" s="20" t="s">
        <v>59</v>
      </c>
      <c r="M69" s="21">
        <v>674439000</v>
      </c>
      <c r="N69" s="21">
        <v>674439000</v>
      </c>
      <c r="O69" s="21">
        <v>274684768</v>
      </c>
      <c r="P69" s="137">
        <f t="shared" si="7"/>
        <v>0.40727889104870862</v>
      </c>
    </row>
    <row r="70" spans="2:16">
      <c r="B70" s="15">
        <v>68</v>
      </c>
      <c r="C70" s="16" t="s">
        <v>1400</v>
      </c>
      <c r="D70" s="16" t="s">
        <v>161</v>
      </c>
      <c r="E70" s="16" t="s">
        <v>1406</v>
      </c>
      <c r="F70" s="16" t="s">
        <v>1320</v>
      </c>
      <c r="G70" s="16">
        <v>23</v>
      </c>
      <c r="H70" s="16" t="s">
        <v>145</v>
      </c>
      <c r="I70" s="16" t="s">
        <v>135</v>
      </c>
      <c r="J70" s="16" t="s">
        <v>136</v>
      </c>
      <c r="K70" s="16" t="s">
        <v>476</v>
      </c>
      <c r="L70" s="20" t="s">
        <v>59</v>
      </c>
      <c r="M70" s="21">
        <v>82714000</v>
      </c>
      <c r="N70" s="21">
        <v>82714000</v>
      </c>
      <c r="O70" s="21">
        <v>33687665</v>
      </c>
      <c r="P70" s="137">
        <f t="shared" si="7"/>
        <v>0.40727887661097273</v>
      </c>
    </row>
    <row r="71" spans="2:16">
      <c r="B71" s="15">
        <v>69</v>
      </c>
      <c r="C71" s="16" t="s">
        <v>1400</v>
      </c>
      <c r="D71" s="16" t="s">
        <v>161</v>
      </c>
      <c r="E71" s="16" t="s">
        <v>1407</v>
      </c>
      <c r="F71" s="16" t="s">
        <v>1320</v>
      </c>
      <c r="G71" s="16">
        <v>23</v>
      </c>
      <c r="H71" s="16" t="s">
        <v>145</v>
      </c>
      <c r="I71" s="16" t="s">
        <v>135</v>
      </c>
      <c r="J71" s="16" t="s">
        <v>136</v>
      </c>
      <c r="K71" s="16" t="s">
        <v>250</v>
      </c>
      <c r="L71" s="20" t="s">
        <v>59</v>
      </c>
      <c r="M71" s="21">
        <v>2507672000</v>
      </c>
      <c r="N71" s="21">
        <v>2507672000</v>
      </c>
      <c r="O71" s="21">
        <v>1021321873</v>
      </c>
      <c r="P71" s="137">
        <f t="shared" si="7"/>
        <v>0.40727889173703741</v>
      </c>
    </row>
    <row r="72" spans="2:16">
      <c r="B72" s="15">
        <v>70</v>
      </c>
      <c r="C72" s="16" t="s">
        <v>1400</v>
      </c>
      <c r="D72" s="16" t="s">
        <v>161</v>
      </c>
      <c r="E72" s="16" t="s">
        <v>1408</v>
      </c>
      <c r="F72" s="16" t="s">
        <v>1320</v>
      </c>
      <c r="G72" s="16">
        <v>23</v>
      </c>
      <c r="H72" s="16" t="s">
        <v>145</v>
      </c>
      <c r="I72" s="16" t="s">
        <v>135</v>
      </c>
      <c r="J72" s="16" t="s">
        <v>136</v>
      </c>
      <c r="K72" s="16" t="s">
        <v>869</v>
      </c>
      <c r="L72" s="20" t="s">
        <v>59</v>
      </c>
      <c r="M72" s="21">
        <v>379145000</v>
      </c>
      <c r="N72" s="21">
        <v>379145000</v>
      </c>
      <c r="O72" s="21">
        <v>154417754</v>
      </c>
      <c r="P72" s="137">
        <f t="shared" si="7"/>
        <v>0.40727888802437062</v>
      </c>
    </row>
    <row r="73" spans="2:16">
      <c r="B73" s="15">
        <v>71</v>
      </c>
      <c r="C73" s="16" t="s">
        <v>1400</v>
      </c>
      <c r="D73" s="16" t="s">
        <v>161</v>
      </c>
      <c r="E73" s="16" t="s">
        <v>1409</v>
      </c>
      <c r="F73" s="16" t="s">
        <v>1320</v>
      </c>
      <c r="G73" s="16">
        <v>23</v>
      </c>
      <c r="H73" s="16" t="s">
        <v>145</v>
      </c>
      <c r="I73" s="16" t="s">
        <v>135</v>
      </c>
      <c r="J73" s="16" t="s">
        <v>136</v>
      </c>
      <c r="K73" s="16" t="s">
        <v>137</v>
      </c>
      <c r="L73" s="20" t="s">
        <v>59</v>
      </c>
      <c r="M73" s="21">
        <v>489468000</v>
      </c>
      <c r="N73" s="21">
        <v>489468000</v>
      </c>
      <c r="O73" s="21">
        <v>199349984</v>
      </c>
      <c r="P73" s="137">
        <f t="shared" si="7"/>
        <v>0.40727889055055694</v>
      </c>
    </row>
    <row r="74" spans="2:16">
      <c r="B74" s="15">
        <v>72</v>
      </c>
      <c r="C74" s="16" t="s">
        <v>1400</v>
      </c>
      <c r="D74" s="16" t="s">
        <v>161</v>
      </c>
      <c r="E74" s="16" t="s">
        <v>1410</v>
      </c>
      <c r="F74" s="16" t="s">
        <v>1320</v>
      </c>
      <c r="G74" s="16">
        <v>23</v>
      </c>
      <c r="H74" s="16" t="s">
        <v>145</v>
      </c>
      <c r="I74" s="16" t="s">
        <v>135</v>
      </c>
      <c r="J74" s="16" t="s">
        <v>136</v>
      </c>
      <c r="K74" s="16" t="s">
        <v>212</v>
      </c>
      <c r="L74" s="20" t="s">
        <v>59</v>
      </c>
      <c r="M74" s="21">
        <v>1762335000</v>
      </c>
      <c r="N74" s="21">
        <v>1762335000</v>
      </c>
      <c r="O74" s="21">
        <v>717761846</v>
      </c>
      <c r="P74" s="137">
        <f t="shared" si="7"/>
        <v>0.40727889192463407</v>
      </c>
    </row>
    <row r="75" spans="2:16">
      <c r="B75" s="15">
        <v>73</v>
      </c>
      <c r="C75" s="16" t="s">
        <v>1400</v>
      </c>
      <c r="D75" s="16" t="s">
        <v>161</v>
      </c>
      <c r="E75" s="16" t="s">
        <v>1411</v>
      </c>
      <c r="F75" s="16" t="s">
        <v>1320</v>
      </c>
      <c r="G75" s="16">
        <v>23</v>
      </c>
      <c r="H75" s="16" t="s">
        <v>145</v>
      </c>
      <c r="I75" s="16" t="s">
        <v>135</v>
      </c>
      <c r="J75" s="16" t="s">
        <v>136</v>
      </c>
      <c r="K75" s="16" t="s">
        <v>550</v>
      </c>
      <c r="L75" s="20" t="s">
        <v>59</v>
      </c>
      <c r="M75" s="21">
        <v>63626000</v>
      </c>
      <c r="N75" s="21">
        <v>63626000</v>
      </c>
      <c r="O75" s="21">
        <v>25913527</v>
      </c>
      <c r="P75" s="137">
        <f t="shared" si="7"/>
        <v>0.40727889542011125</v>
      </c>
    </row>
    <row r="76" spans="2:16">
      <c r="B76" s="15">
        <v>74</v>
      </c>
      <c r="C76" s="16" t="s">
        <v>1400</v>
      </c>
      <c r="D76" s="16" t="s">
        <v>161</v>
      </c>
      <c r="E76" s="16" t="s">
        <v>1412</v>
      </c>
      <c r="F76" s="16" t="s">
        <v>1320</v>
      </c>
      <c r="G76" s="16">
        <v>23</v>
      </c>
      <c r="H76" s="16" t="s">
        <v>145</v>
      </c>
      <c r="I76" s="16" t="s">
        <v>135</v>
      </c>
      <c r="J76" s="16" t="s">
        <v>136</v>
      </c>
      <c r="K76" s="16" t="s">
        <v>210</v>
      </c>
      <c r="L76" s="20" t="s">
        <v>59</v>
      </c>
      <c r="M76" s="21">
        <v>246779000</v>
      </c>
      <c r="N76" s="21">
        <v>246779000</v>
      </c>
      <c r="O76" s="21">
        <v>100507878</v>
      </c>
      <c r="P76" s="137">
        <f t="shared" si="7"/>
        <v>0.40727889326077177</v>
      </c>
    </row>
    <row r="77" spans="2:16">
      <c r="B77" s="15">
        <v>75</v>
      </c>
      <c r="C77" s="16" t="s">
        <v>1400</v>
      </c>
      <c r="D77" s="16" t="s">
        <v>161</v>
      </c>
      <c r="E77" s="16" t="s">
        <v>1413</v>
      </c>
      <c r="F77" s="16" t="s">
        <v>1320</v>
      </c>
      <c r="G77" s="16">
        <v>23</v>
      </c>
      <c r="H77" s="16" t="s">
        <v>145</v>
      </c>
      <c r="I77" s="16" t="s">
        <v>135</v>
      </c>
      <c r="J77" s="16" t="s">
        <v>136</v>
      </c>
      <c r="K77" s="16" t="s">
        <v>501</v>
      </c>
      <c r="L77" s="20" t="s">
        <v>59</v>
      </c>
      <c r="M77" s="21">
        <v>109187000</v>
      </c>
      <c r="N77" s="21">
        <v>109187000</v>
      </c>
      <c r="O77" s="21">
        <v>44469560</v>
      </c>
      <c r="P77" s="137">
        <f t="shared" si="7"/>
        <v>0.40727888851236871</v>
      </c>
    </row>
    <row r="78" spans="2:16">
      <c r="B78" s="15">
        <v>76</v>
      </c>
      <c r="C78" s="16" t="s">
        <v>1400</v>
      </c>
      <c r="D78" s="16" t="s">
        <v>161</v>
      </c>
      <c r="E78" s="16" t="s">
        <v>1414</v>
      </c>
      <c r="F78" s="16" t="s">
        <v>1320</v>
      </c>
      <c r="G78" s="16">
        <v>23</v>
      </c>
      <c r="H78" s="16" t="s">
        <v>145</v>
      </c>
      <c r="I78" s="16" t="s">
        <v>135</v>
      </c>
      <c r="J78" s="16" t="s">
        <v>136</v>
      </c>
      <c r="K78" s="16" t="s">
        <v>146</v>
      </c>
      <c r="L78" s="20" t="s">
        <v>59</v>
      </c>
      <c r="M78" s="21">
        <v>521395000</v>
      </c>
      <c r="N78" s="21">
        <v>521395000</v>
      </c>
      <c r="O78" s="21">
        <v>212353177</v>
      </c>
      <c r="P78" s="137">
        <f t="shared" si="7"/>
        <v>0.40727889028471698</v>
      </c>
    </row>
    <row r="79" spans="2:16">
      <c r="B79" s="15">
        <v>77</v>
      </c>
      <c r="C79" s="16" t="s">
        <v>1400</v>
      </c>
      <c r="D79" s="16" t="s">
        <v>161</v>
      </c>
      <c r="E79" s="16" t="s">
        <v>1415</v>
      </c>
      <c r="F79" s="16" t="s">
        <v>1320</v>
      </c>
      <c r="G79" s="16">
        <v>23</v>
      </c>
      <c r="H79" s="16" t="s">
        <v>145</v>
      </c>
      <c r="I79" s="16" t="s">
        <v>135</v>
      </c>
      <c r="J79" s="16" t="s">
        <v>136</v>
      </c>
      <c r="K79" s="16" t="s">
        <v>246</v>
      </c>
      <c r="L79" s="20" t="s">
        <v>59</v>
      </c>
      <c r="M79" s="21">
        <v>361534000</v>
      </c>
      <c r="N79" s="21">
        <v>361534000</v>
      </c>
      <c r="O79" s="21">
        <v>147245167</v>
      </c>
      <c r="P79" s="137">
        <f t="shared" si="7"/>
        <v>0.40727889216505225</v>
      </c>
    </row>
    <row r="80" spans="2:16">
      <c r="B80" s="15">
        <v>78</v>
      </c>
      <c r="C80" s="16" t="s">
        <v>1416</v>
      </c>
      <c r="D80" s="16" t="s">
        <v>161</v>
      </c>
      <c r="E80" s="16" t="s">
        <v>1417</v>
      </c>
      <c r="F80" s="16" t="s">
        <v>1320</v>
      </c>
      <c r="G80" s="16">
        <v>23</v>
      </c>
      <c r="H80" s="16" t="s">
        <v>145</v>
      </c>
      <c r="I80" s="16" t="s">
        <v>135</v>
      </c>
      <c r="J80" s="16" t="s">
        <v>136</v>
      </c>
      <c r="K80" s="16" t="s">
        <v>479</v>
      </c>
      <c r="L80" s="20" t="s">
        <v>59</v>
      </c>
      <c r="M80" s="21">
        <v>11319000</v>
      </c>
      <c r="N80" s="21">
        <v>11319000</v>
      </c>
      <c r="O80" s="21">
        <v>4931868</v>
      </c>
      <c r="P80" s="137">
        <f t="shared" si="7"/>
        <v>0.43571587596077394</v>
      </c>
    </row>
    <row r="81" spans="2:16">
      <c r="B81" s="15">
        <v>79</v>
      </c>
      <c r="C81" s="16" t="s">
        <v>1416</v>
      </c>
      <c r="D81" s="16" t="s">
        <v>161</v>
      </c>
      <c r="E81" s="16" t="s">
        <v>1418</v>
      </c>
      <c r="F81" s="16" t="s">
        <v>1320</v>
      </c>
      <c r="G81" s="16">
        <v>23</v>
      </c>
      <c r="H81" s="16" t="s">
        <v>145</v>
      </c>
      <c r="I81" s="16" t="s">
        <v>135</v>
      </c>
      <c r="J81" s="16" t="s">
        <v>136</v>
      </c>
      <c r="K81" s="16" t="s">
        <v>158</v>
      </c>
      <c r="L81" s="20" t="s">
        <v>59</v>
      </c>
      <c r="M81" s="21">
        <v>15792000</v>
      </c>
      <c r="N81" s="21">
        <v>15792000</v>
      </c>
      <c r="O81" s="21">
        <v>6880826</v>
      </c>
      <c r="P81" s="137">
        <f t="shared" si="7"/>
        <v>0.43571593211752785</v>
      </c>
    </row>
    <row r="82" spans="2:16">
      <c r="B82" s="15">
        <v>80</v>
      </c>
      <c r="C82" s="16" t="s">
        <v>1416</v>
      </c>
      <c r="D82" s="16" t="s">
        <v>161</v>
      </c>
      <c r="E82" s="16" t="s">
        <v>1419</v>
      </c>
      <c r="F82" s="16" t="s">
        <v>1320</v>
      </c>
      <c r="G82" s="16">
        <v>23</v>
      </c>
      <c r="H82" s="16" t="s">
        <v>145</v>
      </c>
      <c r="I82" s="16" t="s">
        <v>135</v>
      </c>
      <c r="J82" s="16" t="s">
        <v>136</v>
      </c>
      <c r="K82" s="16" t="s">
        <v>152</v>
      </c>
      <c r="L82" s="20" t="s">
        <v>59</v>
      </c>
      <c r="M82" s="21">
        <v>18639000</v>
      </c>
      <c r="N82" s="21">
        <v>18639000</v>
      </c>
      <c r="O82" s="21">
        <v>8121310</v>
      </c>
      <c r="P82" s="137">
        <f t="shared" si="7"/>
        <v>0.43571597188690381</v>
      </c>
    </row>
    <row r="83" spans="2:16">
      <c r="B83" s="15">
        <v>81</v>
      </c>
      <c r="C83" s="16" t="s">
        <v>1416</v>
      </c>
      <c r="D83" s="16" t="s">
        <v>161</v>
      </c>
      <c r="E83" s="16" t="s">
        <v>1420</v>
      </c>
      <c r="F83" s="16" t="s">
        <v>1320</v>
      </c>
      <c r="G83" s="16">
        <v>23</v>
      </c>
      <c r="H83" s="16" t="s">
        <v>145</v>
      </c>
      <c r="I83" s="16" t="s">
        <v>135</v>
      </c>
      <c r="J83" s="16" t="s">
        <v>136</v>
      </c>
      <c r="K83" s="16" t="s">
        <v>220</v>
      </c>
      <c r="L83" s="20" t="s">
        <v>59</v>
      </c>
      <c r="M83" s="21">
        <v>121595000</v>
      </c>
      <c r="N83" s="21">
        <v>121595000</v>
      </c>
      <c r="O83" s="21">
        <v>52980882</v>
      </c>
      <c r="P83" s="137">
        <f t="shared" si="7"/>
        <v>0.43571595871540769</v>
      </c>
    </row>
    <row r="84" spans="2:16">
      <c r="B84" s="15">
        <v>82</v>
      </c>
      <c r="C84" s="16" t="s">
        <v>1416</v>
      </c>
      <c r="D84" s="16" t="s">
        <v>161</v>
      </c>
      <c r="E84" s="16" t="s">
        <v>1421</v>
      </c>
      <c r="F84" s="16" t="s">
        <v>1320</v>
      </c>
      <c r="G84" s="16">
        <v>23</v>
      </c>
      <c r="H84" s="16" t="s">
        <v>145</v>
      </c>
      <c r="I84" s="16" t="s">
        <v>135</v>
      </c>
      <c r="J84" s="16" t="s">
        <v>136</v>
      </c>
      <c r="K84" s="16" t="s">
        <v>408</v>
      </c>
      <c r="L84" s="20" t="s">
        <v>59</v>
      </c>
      <c r="M84" s="21">
        <v>31178000</v>
      </c>
      <c r="N84" s="21">
        <v>31178000</v>
      </c>
      <c r="O84" s="21">
        <v>13584751</v>
      </c>
      <c r="P84" s="137">
        <f t="shared" si="7"/>
        <v>0.43571592148309707</v>
      </c>
    </row>
    <row r="85" spans="2:16">
      <c r="B85" s="15">
        <v>83</v>
      </c>
      <c r="C85" s="16" t="s">
        <v>1416</v>
      </c>
      <c r="D85" s="16" t="s">
        <v>161</v>
      </c>
      <c r="E85" s="16" t="s">
        <v>1422</v>
      </c>
      <c r="F85" s="16" t="s">
        <v>1320</v>
      </c>
      <c r="G85" s="16">
        <v>23</v>
      </c>
      <c r="H85" s="16" t="s">
        <v>145</v>
      </c>
      <c r="I85" s="16" t="s">
        <v>135</v>
      </c>
      <c r="J85" s="16" t="s">
        <v>136</v>
      </c>
      <c r="K85" s="16" t="s">
        <v>476</v>
      </c>
      <c r="L85" s="20" t="s">
        <v>59</v>
      </c>
      <c r="M85" s="21">
        <v>813000</v>
      </c>
      <c r="N85" s="21">
        <v>813000</v>
      </c>
      <c r="O85" s="21">
        <v>354236</v>
      </c>
      <c r="P85" s="137">
        <f t="shared" si="7"/>
        <v>0.43571463714637149</v>
      </c>
    </row>
    <row r="86" spans="2:16">
      <c r="B86" s="15">
        <v>84</v>
      </c>
      <c r="C86" s="16" t="s">
        <v>1416</v>
      </c>
      <c r="D86" s="16" t="s">
        <v>161</v>
      </c>
      <c r="E86" s="16" t="s">
        <v>1423</v>
      </c>
      <c r="F86" s="16" t="s">
        <v>1320</v>
      </c>
      <c r="G86" s="16">
        <v>23</v>
      </c>
      <c r="H86" s="16" t="s">
        <v>145</v>
      </c>
      <c r="I86" s="16" t="s">
        <v>135</v>
      </c>
      <c r="J86" s="16" t="s">
        <v>136</v>
      </c>
      <c r="K86" s="16" t="s">
        <v>250</v>
      </c>
      <c r="L86" s="20" t="s">
        <v>59</v>
      </c>
      <c r="M86" s="21">
        <v>125526000</v>
      </c>
      <c r="N86" s="21">
        <v>125526000</v>
      </c>
      <c r="O86" s="21">
        <v>54693683</v>
      </c>
      <c r="P86" s="137">
        <f t="shared" si="7"/>
        <v>0.43571597119321892</v>
      </c>
    </row>
    <row r="87" spans="2:16">
      <c r="B87" s="15">
        <v>85</v>
      </c>
      <c r="C87" s="16" t="s">
        <v>1416</v>
      </c>
      <c r="D87" s="16" t="s">
        <v>161</v>
      </c>
      <c r="E87" s="16" t="s">
        <v>1424</v>
      </c>
      <c r="F87" s="16" t="s">
        <v>1320</v>
      </c>
      <c r="G87" s="16">
        <v>23</v>
      </c>
      <c r="H87" s="16" t="s">
        <v>145</v>
      </c>
      <c r="I87" s="16" t="s">
        <v>135</v>
      </c>
      <c r="J87" s="16" t="s">
        <v>136</v>
      </c>
      <c r="K87" s="16" t="s">
        <v>869</v>
      </c>
      <c r="L87" s="20" t="s">
        <v>59</v>
      </c>
      <c r="M87" s="21">
        <v>22841000</v>
      </c>
      <c r="N87" s="21">
        <v>22841000</v>
      </c>
      <c r="O87" s="21">
        <v>9952188</v>
      </c>
      <c r="P87" s="137">
        <f t="shared" si="7"/>
        <v>0.43571594938925617</v>
      </c>
    </row>
    <row r="88" spans="2:16">
      <c r="B88" s="15">
        <v>86</v>
      </c>
      <c r="C88" s="16" t="s">
        <v>1416</v>
      </c>
      <c r="D88" s="16" t="s">
        <v>161</v>
      </c>
      <c r="E88" s="16" t="s">
        <v>1425</v>
      </c>
      <c r="F88" s="16" t="s">
        <v>1320</v>
      </c>
      <c r="G88" s="16">
        <v>23</v>
      </c>
      <c r="H88" s="16" t="s">
        <v>145</v>
      </c>
      <c r="I88" s="16" t="s">
        <v>135</v>
      </c>
      <c r="J88" s="16" t="s">
        <v>136</v>
      </c>
      <c r="K88" s="16" t="s">
        <v>137</v>
      </c>
      <c r="L88" s="20" t="s">
        <v>59</v>
      </c>
      <c r="M88" s="21">
        <v>30907000</v>
      </c>
      <c r="N88" s="21">
        <v>30907000</v>
      </c>
      <c r="O88" s="21">
        <v>13466673</v>
      </c>
      <c r="P88" s="137">
        <f t="shared" si="7"/>
        <v>0.43571595431455656</v>
      </c>
    </row>
    <row r="89" spans="2:16">
      <c r="B89" s="15">
        <v>87</v>
      </c>
      <c r="C89" s="16" t="s">
        <v>1416</v>
      </c>
      <c r="D89" s="16" t="s">
        <v>161</v>
      </c>
      <c r="E89" s="16" t="s">
        <v>1426</v>
      </c>
      <c r="F89" s="16" t="s">
        <v>1320</v>
      </c>
      <c r="G89" s="16">
        <v>23</v>
      </c>
      <c r="H89" s="16" t="s">
        <v>145</v>
      </c>
      <c r="I89" s="16" t="s">
        <v>135</v>
      </c>
      <c r="J89" s="16" t="s">
        <v>136</v>
      </c>
      <c r="K89" s="16" t="s">
        <v>212</v>
      </c>
      <c r="L89" s="20" t="s">
        <v>59</v>
      </c>
      <c r="M89" s="21">
        <v>73879000</v>
      </c>
      <c r="N89" s="21">
        <v>73879000</v>
      </c>
      <c r="O89" s="21">
        <v>32190260</v>
      </c>
      <c r="P89" s="137">
        <f t="shared" si="7"/>
        <v>0.43571596800173257</v>
      </c>
    </row>
    <row r="90" spans="2:16">
      <c r="B90" s="15">
        <v>88</v>
      </c>
      <c r="C90" s="16" t="s">
        <v>1416</v>
      </c>
      <c r="D90" s="16" t="s">
        <v>161</v>
      </c>
      <c r="E90" s="16" t="s">
        <v>1427</v>
      </c>
      <c r="F90" s="16" t="s">
        <v>1320</v>
      </c>
      <c r="G90" s="16">
        <v>23</v>
      </c>
      <c r="H90" s="16" t="s">
        <v>145</v>
      </c>
      <c r="I90" s="16" t="s">
        <v>135</v>
      </c>
      <c r="J90" s="16" t="s">
        <v>136</v>
      </c>
      <c r="K90" s="16" t="s">
        <v>550</v>
      </c>
      <c r="L90" s="20" t="s">
        <v>59</v>
      </c>
      <c r="M90" s="21">
        <v>3253000</v>
      </c>
      <c r="N90" s="21">
        <v>3253000</v>
      </c>
      <c r="O90" s="21">
        <v>1417384</v>
      </c>
      <c r="P90" s="137">
        <f t="shared" si="7"/>
        <v>0.43571595450353517</v>
      </c>
    </row>
    <row r="91" spans="2:16">
      <c r="B91" s="15">
        <v>89</v>
      </c>
      <c r="C91" s="16" t="s">
        <v>1416</v>
      </c>
      <c r="D91" s="16" t="s">
        <v>161</v>
      </c>
      <c r="E91" s="16" t="s">
        <v>1428</v>
      </c>
      <c r="F91" s="16" t="s">
        <v>1320</v>
      </c>
      <c r="G91" s="16">
        <v>23</v>
      </c>
      <c r="H91" s="16" t="s">
        <v>145</v>
      </c>
      <c r="I91" s="16" t="s">
        <v>135</v>
      </c>
      <c r="J91" s="16" t="s">
        <v>136</v>
      </c>
      <c r="K91" s="16" t="s">
        <v>210</v>
      </c>
      <c r="L91" s="20" t="s">
        <v>59</v>
      </c>
      <c r="M91" s="21">
        <v>12675000</v>
      </c>
      <c r="N91" s="21">
        <v>12675000</v>
      </c>
      <c r="O91" s="21">
        <v>5522700</v>
      </c>
      <c r="P91" s="137">
        <f t="shared" si="7"/>
        <v>0.43571597633136094</v>
      </c>
    </row>
    <row r="92" spans="2:16">
      <c r="B92" s="15">
        <v>90</v>
      </c>
      <c r="C92" s="16" t="s">
        <v>1416</v>
      </c>
      <c r="D92" s="16" t="s">
        <v>161</v>
      </c>
      <c r="E92" s="16" t="s">
        <v>1429</v>
      </c>
      <c r="F92" s="16" t="s">
        <v>1320</v>
      </c>
      <c r="G92" s="16">
        <v>23</v>
      </c>
      <c r="H92" s="16" t="s">
        <v>145</v>
      </c>
      <c r="I92" s="16" t="s">
        <v>135</v>
      </c>
      <c r="J92" s="16" t="s">
        <v>136</v>
      </c>
      <c r="K92" s="16" t="s">
        <v>501</v>
      </c>
      <c r="L92" s="20" t="s">
        <v>59</v>
      </c>
      <c r="M92" s="21">
        <v>4880000</v>
      </c>
      <c r="N92" s="21">
        <v>4880000</v>
      </c>
      <c r="O92" s="21">
        <v>2126295</v>
      </c>
      <c r="P92" s="137">
        <f t="shared" si="7"/>
        <v>0.43571618852459015</v>
      </c>
    </row>
    <row r="93" spans="2:16">
      <c r="B93" s="15">
        <v>91</v>
      </c>
      <c r="C93" s="16" t="s">
        <v>1416</v>
      </c>
      <c r="D93" s="16" t="s">
        <v>161</v>
      </c>
      <c r="E93" s="16" t="s">
        <v>1430</v>
      </c>
      <c r="F93" s="16" t="s">
        <v>1320</v>
      </c>
      <c r="G93" s="16">
        <v>23</v>
      </c>
      <c r="H93" s="16" t="s">
        <v>145</v>
      </c>
      <c r="I93" s="16" t="s">
        <v>135</v>
      </c>
      <c r="J93" s="16" t="s">
        <v>136</v>
      </c>
      <c r="K93" s="16" t="s">
        <v>146</v>
      </c>
      <c r="L93" s="20" t="s">
        <v>59</v>
      </c>
      <c r="M93" s="21">
        <v>22638000</v>
      </c>
      <c r="N93" s="21">
        <v>22638000</v>
      </c>
      <c r="O93" s="21">
        <v>9863739</v>
      </c>
      <c r="P93" s="137">
        <f t="shared" si="7"/>
        <v>0.43571600848131459</v>
      </c>
    </row>
    <row r="94" spans="2:16">
      <c r="B94" s="15">
        <v>92</v>
      </c>
      <c r="C94" s="16" t="s">
        <v>1416</v>
      </c>
      <c r="D94" s="16" t="s">
        <v>161</v>
      </c>
      <c r="E94" s="16" t="s">
        <v>1431</v>
      </c>
      <c r="F94" s="16" t="s">
        <v>1320</v>
      </c>
      <c r="G94" s="16">
        <v>23</v>
      </c>
      <c r="H94" s="16" t="s">
        <v>145</v>
      </c>
      <c r="I94" s="16" t="s">
        <v>135</v>
      </c>
      <c r="J94" s="16" t="s">
        <v>136</v>
      </c>
      <c r="K94" s="16" t="s">
        <v>246</v>
      </c>
      <c r="L94" s="20" t="s">
        <v>59</v>
      </c>
      <c r="M94" s="21">
        <v>17690000</v>
      </c>
      <c r="N94" s="21">
        <v>17690000</v>
      </c>
      <c r="O94" s="21">
        <v>7707816</v>
      </c>
      <c r="P94" s="137">
        <f t="shared" si="7"/>
        <v>0.43571599773883551</v>
      </c>
    </row>
    <row r="95" spans="2:16">
      <c r="B95" s="15">
        <v>93</v>
      </c>
      <c r="C95" s="16" t="s">
        <v>1432</v>
      </c>
      <c r="D95" s="16" t="s">
        <v>161</v>
      </c>
      <c r="E95" s="16" t="s">
        <v>1433</v>
      </c>
      <c r="F95" s="16" t="s">
        <v>1320</v>
      </c>
      <c r="G95" s="16">
        <v>23</v>
      </c>
      <c r="H95" s="16" t="s">
        <v>145</v>
      </c>
      <c r="I95" s="16" t="s">
        <v>135</v>
      </c>
      <c r="J95" s="16" t="s">
        <v>136</v>
      </c>
      <c r="K95" s="16" t="s">
        <v>479</v>
      </c>
      <c r="L95" s="20" t="s">
        <v>59</v>
      </c>
      <c r="M95" s="21">
        <v>100620000</v>
      </c>
      <c r="N95" s="21">
        <v>100620000</v>
      </c>
      <c r="O95" s="21">
        <v>42231659</v>
      </c>
      <c r="P95" s="137">
        <f t="shared" si="7"/>
        <v>0.4197143609620354</v>
      </c>
    </row>
    <row r="96" spans="2:16">
      <c r="B96" s="15">
        <v>94</v>
      </c>
      <c r="C96" s="16" t="s">
        <v>1432</v>
      </c>
      <c r="D96" s="16" t="s">
        <v>161</v>
      </c>
      <c r="E96" s="16" t="s">
        <v>1434</v>
      </c>
      <c r="F96" s="16" t="s">
        <v>1320</v>
      </c>
      <c r="G96" s="16">
        <v>23</v>
      </c>
      <c r="H96" s="16" t="s">
        <v>145</v>
      </c>
      <c r="I96" s="16" t="s">
        <v>135</v>
      </c>
      <c r="J96" s="16" t="s">
        <v>136</v>
      </c>
      <c r="K96" s="16" t="s">
        <v>158</v>
      </c>
      <c r="L96" s="20" t="s">
        <v>59</v>
      </c>
      <c r="M96" s="21">
        <v>68971000</v>
      </c>
      <c r="N96" s="21">
        <v>68971000</v>
      </c>
      <c r="O96" s="21">
        <v>28948119</v>
      </c>
      <c r="P96" s="137">
        <f t="shared" si="7"/>
        <v>0.41971435820852243</v>
      </c>
    </row>
    <row r="97" spans="2:16">
      <c r="B97" s="15">
        <v>95</v>
      </c>
      <c r="C97" s="16" t="s">
        <v>1432</v>
      </c>
      <c r="D97" s="16" t="s">
        <v>161</v>
      </c>
      <c r="E97" s="16" t="s">
        <v>1435</v>
      </c>
      <c r="F97" s="16" t="s">
        <v>1320</v>
      </c>
      <c r="G97" s="16">
        <v>23</v>
      </c>
      <c r="H97" s="16" t="s">
        <v>145</v>
      </c>
      <c r="I97" s="16" t="s">
        <v>135</v>
      </c>
      <c r="J97" s="16" t="s">
        <v>136</v>
      </c>
      <c r="K97" s="16" t="s">
        <v>152</v>
      </c>
      <c r="L97" s="20" t="s">
        <v>59</v>
      </c>
      <c r="M97" s="21">
        <v>136657000</v>
      </c>
      <c r="N97" s="21">
        <v>136657000</v>
      </c>
      <c r="O97" s="21">
        <v>57356906</v>
      </c>
      <c r="P97" s="137">
        <f t="shared" si="7"/>
        <v>0.41971436516241395</v>
      </c>
    </row>
    <row r="98" spans="2:16">
      <c r="B98" s="15">
        <v>96</v>
      </c>
      <c r="C98" s="16" t="s">
        <v>1432</v>
      </c>
      <c r="D98" s="16" t="s">
        <v>161</v>
      </c>
      <c r="E98" s="16" t="s">
        <v>1436</v>
      </c>
      <c r="F98" s="16" t="s">
        <v>1320</v>
      </c>
      <c r="G98" s="16">
        <v>23</v>
      </c>
      <c r="H98" s="16" t="s">
        <v>145</v>
      </c>
      <c r="I98" s="16" t="s">
        <v>135</v>
      </c>
      <c r="J98" s="16" t="s">
        <v>136</v>
      </c>
      <c r="K98" s="16" t="s">
        <v>220</v>
      </c>
      <c r="L98" s="20" t="s">
        <v>59</v>
      </c>
      <c r="M98" s="21">
        <v>1419130000</v>
      </c>
      <c r="N98" s="21">
        <v>1419130000</v>
      </c>
      <c r="O98" s="21">
        <v>595629239</v>
      </c>
      <c r="P98" s="137">
        <f t="shared" si="7"/>
        <v>0.41971435950194835</v>
      </c>
    </row>
    <row r="99" spans="2:16">
      <c r="B99" s="15">
        <v>97</v>
      </c>
      <c r="C99" s="16" t="s">
        <v>1432</v>
      </c>
      <c r="D99" s="16" t="s">
        <v>161</v>
      </c>
      <c r="E99" s="16" t="s">
        <v>1437</v>
      </c>
      <c r="F99" s="16" t="s">
        <v>1320</v>
      </c>
      <c r="G99" s="16">
        <v>23</v>
      </c>
      <c r="H99" s="16" t="s">
        <v>145</v>
      </c>
      <c r="I99" s="16" t="s">
        <v>135</v>
      </c>
      <c r="J99" s="16" t="s">
        <v>136</v>
      </c>
      <c r="K99" s="16" t="s">
        <v>408</v>
      </c>
      <c r="L99" s="20" t="s">
        <v>59</v>
      </c>
      <c r="M99" s="21">
        <v>302416000</v>
      </c>
      <c r="N99" s="21">
        <v>302416000</v>
      </c>
      <c r="O99" s="21">
        <v>126928338</v>
      </c>
      <c r="P99" s="137">
        <f t="shared" si="7"/>
        <v>0.41971436035130416</v>
      </c>
    </row>
    <row r="100" spans="2:16">
      <c r="B100" s="15">
        <v>98</v>
      </c>
      <c r="C100" s="16" t="s">
        <v>1432</v>
      </c>
      <c r="D100" s="16" t="s">
        <v>161</v>
      </c>
      <c r="E100" s="16" t="s">
        <v>1438</v>
      </c>
      <c r="F100" s="16" t="s">
        <v>1320</v>
      </c>
      <c r="G100" s="16">
        <v>23</v>
      </c>
      <c r="H100" s="16" t="s">
        <v>145</v>
      </c>
      <c r="I100" s="16" t="s">
        <v>135</v>
      </c>
      <c r="J100" s="16" t="s">
        <v>136</v>
      </c>
      <c r="K100" s="16" t="s">
        <v>476</v>
      </c>
      <c r="L100" s="20" t="s">
        <v>59</v>
      </c>
      <c r="M100" s="21">
        <v>23886000</v>
      </c>
      <c r="N100" s="21">
        <v>23886000</v>
      </c>
      <c r="O100" s="21">
        <v>10025298</v>
      </c>
      <c r="P100" s="137">
        <f t="shared" si="7"/>
        <v>0.41971439336850036</v>
      </c>
    </row>
    <row r="101" spans="2:16">
      <c r="B101" s="15">
        <v>99</v>
      </c>
      <c r="C101" s="16" t="s">
        <v>1432</v>
      </c>
      <c r="D101" s="16" t="s">
        <v>161</v>
      </c>
      <c r="E101" s="16" t="s">
        <v>1439</v>
      </c>
      <c r="F101" s="16" t="s">
        <v>1320</v>
      </c>
      <c r="G101" s="16">
        <v>23</v>
      </c>
      <c r="H101" s="16" t="s">
        <v>145</v>
      </c>
      <c r="I101" s="16" t="s">
        <v>135</v>
      </c>
      <c r="J101" s="16" t="s">
        <v>136</v>
      </c>
      <c r="K101" s="16" t="s">
        <v>250</v>
      </c>
      <c r="L101" s="20" t="s">
        <v>59</v>
      </c>
      <c r="M101" s="21">
        <v>1463611000</v>
      </c>
      <c r="N101" s="21">
        <v>1463611000</v>
      </c>
      <c r="O101" s="21">
        <v>614298553</v>
      </c>
      <c r="P101" s="137">
        <f t="shared" si="7"/>
        <v>0.41971435921156647</v>
      </c>
    </row>
    <row r="102" spans="2:16">
      <c r="B102" s="15">
        <v>100</v>
      </c>
      <c r="C102" s="16" t="s">
        <v>1432</v>
      </c>
      <c r="D102" s="16" t="s">
        <v>161</v>
      </c>
      <c r="E102" s="16" t="s">
        <v>1440</v>
      </c>
      <c r="F102" s="16" t="s">
        <v>1320</v>
      </c>
      <c r="G102" s="16">
        <v>23</v>
      </c>
      <c r="H102" s="16" t="s">
        <v>145</v>
      </c>
      <c r="I102" s="16" t="s">
        <v>135</v>
      </c>
      <c r="J102" s="16" t="s">
        <v>136</v>
      </c>
      <c r="K102" s="16" t="s">
        <v>869</v>
      </c>
      <c r="L102" s="20" t="s">
        <v>59</v>
      </c>
      <c r="M102" s="21">
        <v>163569000</v>
      </c>
      <c r="N102" s="21">
        <v>163569000</v>
      </c>
      <c r="O102" s="21">
        <v>68652259</v>
      </c>
      <c r="P102" s="137">
        <f t="shared" si="7"/>
        <v>0.41971436519144828</v>
      </c>
    </row>
    <row r="103" spans="2:16">
      <c r="B103" s="15">
        <v>101</v>
      </c>
      <c r="C103" s="16" t="s">
        <v>1432</v>
      </c>
      <c r="D103" s="16" t="s">
        <v>161</v>
      </c>
      <c r="E103" s="16" t="s">
        <v>1441</v>
      </c>
      <c r="F103" s="16" t="s">
        <v>1320</v>
      </c>
      <c r="G103" s="16">
        <v>23</v>
      </c>
      <c r="H103" s="16" t="s">
        <v>145</v>
      </c>
      <c r="I103" s="16" t="s">
        <v>135</v>
      </c>
      <c r="J103" s="16" t="s">
        <v>136</v>
      </c>
      <c r="K103" s="16" t="s">
        <v>137</v>
      </c>
      <c r="L103" s="20" t="s">
        <v>59</v>
      </c>
      <c r="M103" s="21">
        <v>190066000</v>
      </c>
      <c r="N103" s="21">
        <v>190066000</v>
      </c>
      <c r="O103" s="21">
        <v>79773430</v>
      </c>
      <c r="P103" s="137">
        <f t="shared" si="7"/>
        <v>0.41971436237938398</v>
      </c>
    </row>
    <row r="104" spans="2:16">
      <c r="B104" s="15">
        <v>102</v>
      </c>
      <c r="C104" s="16" t="s">
        <v>1432</v>
      </c>
      <c r="D104" s="16" t="s">
        <v>161</v>
      </c>
      <c r="E104" s="16" t="s">
        <v>1442</v>
      </c>
      <c r="F104" s="16" t="s">
        <v>1320</v>
      </c>
      <c r="G104" s="16">
        <v>23</v>
      </c>
      <c r="H104" s="16" t="s">
        <v>145</v>
      </c>
      <c r="I104" s="16" t="s">
        <v>135</v>
      </c>
      <c r="J104" s="16" t="s">
        <v>136</v>
      </c>
      <c r="K104" s="16" t="s">
        <v>212</v>
      </c>
      <c r="L104" s="20" t="s">
        <v>59</v>
      </c>
      <c r="M104" s="21">
        <v>927940000</v>
      </c>
      <c r="N104" s="21">
        <v>927940000</v>
      </c>
      <c r="O104" s="21">
        <v>389469742</v>
      </c>
      <c r="P104" s="137">
        <f t="shared" si="7"/>
        <v>0.41971435868698409</v>
      </c>
    </row>
    <row r="105" spans="2:16">
      <c r="B105" s="15">
        <v>103</v>
      </c>
      <c r="C105" s="16" t="s">
        <v>1432</v>
      </c>
      <c r="D105" s="16" t="s">
        <v>161</v>
      </c>
      <c r="E105" s="16" t="s">
        <v>1443</v>
      </c>
      <c r="F105" s="16" t="s">
        <v>1320</v>
      </c>
      <c r="G105" s="16">
        <v>23</v>
      </c>
      <c r="H105" s="16" t="s">
        <v>145</v>
      </c>
      <c r="I105" s="16" t="s">
        <v>135</v>
      </c>
      <c r="J105" s="16" t="s">
        <v>136</v>
      </c>
      <c r="K105" s="16" t="s">
        <v>550</v>
      </c>
      <c r="L105" s="20" t="s">
        <v>59</v>
      </c>
      <c r="M105" s="21">
        <v>34485000</v>
      </c>
      <c r="N105" s="21">
        <v>34485000</v>
      </c>
      <c r="O105" s="21">
        <v>14473849</v>
      </c>
      <c r="P105" s="137">
        <f t="shared" si="7"/>
        <v>0.41971433956792809</v>
      </c>
    </row>
    <row r="106" spans="2:16">
      <c r="B106" s="15">
        <v>104</v>
      </c>
      <c r="C106" s="16" t="s">
        <v>1432</v>
      </c>
      <c r="D106" s="16" t="s">
        <v>161</v>
      </c>
      <c r="E106" s="16" t="s">
        <v>1444</v>
      </c>
      <c r="F106" s="16" t="s">
        <v>1320</v>
      </c>
      <c r="G106" s="16">
        <v>23</v>
      </c>
      <c r="H106" s="16" t="s">
        <v>145</v>
      </c>
      <c r="I106" s="16" t="s">
        <v>135</v>
      </c>
      <c r="J106" s="16" t="s">
        <v>136</v>
      </c>
      <c r="K106" s="16" t="s">
        <v>210</v>
      </c>
      <c r="L106" s="20" t="s">
        <v>59</v>
      </c>
      <c r="M106" s="21">
        <v>72389000</v>
      </c>
      <c r="N106" s="21">
        <v>72389000</v>
      </c>
      <c r="O106" s="21">
        <v>30382704</v>
      </c>
      <c r="P106" s="137">
        <f t="shared" si="7"/>
        <v>0.41971437649366616</v>
      </c>
    </row>
    <row r="107" spans="2:16">
      <c r="B107" s="15">
        <v>105</v>
      </c>
      <c r="C107" s="16" t="s">
        <v>1432</v>
      </c>
      <c r="D107" s="16" t="s">
        <v>161</v>
      </c>
      <c r="E107" s="16" t="s">
        <v>1445</v>
      </c>
      <c r="F107" s="16" t="s">
        <v>1320</v>
      </c>
      <c r="G107" s="16">
        <v>23</v>
      </c>
      <c r="H107" s="16" t="s">
        <v>145</v>
      </c>
      <c r="I107" s="16" t="s">
        <v>135</v>
      </c>
      <c r="J107" s="16" t="s">
        <v>136</v>
      </c>
      <c r="K107" s="16" t="s">
        <v>501</v>
      </c>
      <c r="L107" s="20" t="s">
        <v>59</v>
      </c>
      <c r="M107" s="21">
        <v>30885000</v>
      </c>
      <c r="N107" s="21">
        <v>30885000</v>
      </c>
      <c r="O107" s="21">
        <v>12962878</v>
      </c>
      <c r="P107" s="137">
        <f t="shared" si="7"/>
        <v>0.41971435972154769</v>
      </c>
    </row>
    <row r="108" spans="2:16">
      <c r="B108" s="15">
        <v>106</v>
      </c>
      <c r="C108" s="16" t="s">
        <v>1432</v>
      </c>
      <c r="D108" s="16" t="s">
        <v>161</v>
      </c>
      <c r="E108" s="16" t="s">
        <v>1446</v>
      </c>
      <c r="F108" s="16" t="s">
        <v>1320</v>
      </c>
      <c r="G108" s="16">
        <v>23</v>
      </c>
      <c r="H108" s="16" t="s">
        <v>145</v>
      </c>
      <c r="I108" s="16" t="s">
        <v>135</v>
      </c>
      <c r="J108" s="16" t="s">
        <v>136</v>
      </c>
      <c r="K108" s="16" t="s">
        <v>146</v>
      </c>
      <c r="L108" s="20" t="s">
        <v>59</v>
      </c>
      <c r="M108" s="21">
        <v>220607000</v>
      </c>
      <c r="N108" s="21">
        <v>220607000</v>
      </c>
      <c r="O108" s="21">
        <v>92591926</v>
      </c>
      <c r="P108" s="137">
        <f t="shared" si="7"/>
        <v>0.41971436083170527</v>
      </c>
    </row>
    <row r="109" spans="2:16">
      <c r="B109" s="15">
        <v>107</v>
      </c>
      <c r="C109" s="16" t="s">
        <v>1432</v>
      </c>
      <c r="D109" s="16" t="s">
        <v>161</v>
      </c>
      <c r="E109" s="16" t="s">
        <v>1447</v>
      </c>
      <c r="F109" s="16" t="s">
        <v>1320</v>
      </c>
      <c r="G109" s="16">
        <v>23</v>
      </c>
      <c r="H109" s="16" t="s">
        <v>145</v>
      </c>
      <c r="I109" s="16" t="s">
        <v>135</v>
      </c>
      <c r="J109" s="16" t="s">
        <v>136</v>
      </c>
      <c r="K109" s="16" t="s">
        <v>246</v>
      </c>
      <c r="L109" s="20" t="s">
        <v>59</v>
      </c>
      <c r="M109" s="21">
        <v>214079000</v>
      </c>
      <c r="N109" s="21">
        <v>214079000</v>
      </c>
      <c r="O109" s="21">
        <v>89852030</v>
      </c>
      <c r="P109" s="137">
        <f t="shared" si="7"/>
        <v>0.41971435778380878</v>
      </c>
    </row>
    <row r="110" spans="2:16">
      <c r="B110" s="15">
        <v>108</v>
      </c>
      <c r="C110" s="16" t="s">
        <v>231</v>
      </c>
      <c r="D110" s="16" t="s">
        <v>161</v>
      </c>
      <c r="E110" s="16" t="s">
        <v>1448</v>
      </c>
      <c r="F110" s="16" t="s">
        <v>170</v>
      </c>
      <c r="G110" s="16">
        <v>24</v>
      </c>
      <c r="H110" s="16" t="s">
        <v>145</v>
      </c>
      <c r="I110" s="16" t="s">
        <v>135</v>
      </c>
      <c r="J110" s="16" t="s">
        <v>136</v>
      </c>
      <c r="K110" s="16" t="s">
        <v>268</v>
      </c>
      <c r="L110" s="20" t="s">
        <v>61</v>
      </c>
      <c r="M110" s="21">
        <v>63550479</v>
      </c>
      <c r="N110" s="21">
        <v>63550479</v>
      </c>
      <c r="O110" s="21">
        <v>63541479</v>
      </c>
      <c r="P110" s="137">
        <f t="shared" si="7"/>
        <v>0.99985838029639396</v>
      </c>
    </row>
    <row r="111" spans="2:16">
      <c r="B111" s="15">
        <v>109</v>
      </c>
      <c r="C111" s="16" t="s">
        <v>233</v>
      </c>
      <c r="D111" s="16" t="s">
        <v>161</v>
      </c>
      <c r="E111" s="16" t="s">
        <v>1449</v>
      </c>
      <c r="F111" s="16" t="s">
        <v>170</v>
      </c>
      <c r="G111" s="16">
        <v>24</v>
      </c>
      <c r="H111" s="16" t="s">
        <v>145</v>
      </c>
      <c r="I111" s="16" t="s">
        <v>135</v>
      </c>
      <c r="J111" s="16" t="s">
        <v>136</v>
      </c>
      <c r="K111" s="16" t="s">
        <v>268</v>
      </c>
      <c r="L111" s="20" t="s">
        <v>61</v>
      </c>
      <c r="M111" s="21">
        <v>26600000</v>
      </c>
      <c r="N111" s="21">
        <v>26600000</v>
      </c>
      <c r="O111" s="21">
        <v>7199000</v>
      </c>
      <c r="P111" s="137">
        <f t="shared" si="7"/>
        <v>0.2706390977443609</v>
      </c>
    </row>
    <row r="112" spans="2:16">
      <c r="B112" s="15">
        <v>110</v>
      </c>
      <c r="C112" s="16" t="s">
        <v>235</v>
      </c>
      <c r="D112" s="16" t="s">
        <v>161</v>
      </c>
      <c r="E112" s="16" t="s">
        <v>1450</v>
      </c>
      <c r="F112" s="16" t="s">
        <v>170</v>
      </c>
      <c r="G112" s="16">
        <v>24</v>
      </c>
      <c r="H112" s="16" t="s">
        <v>145</v>
      </c>
      <c r="I112" s="16" t="s">
        <v>135</v>
      </c>
      <c r="J112" s="16" t="s">
        <v>136</v>
      </c>
      <c r="K112" s="16" t="s">
        <v>944</v>
      </c>
      <c r="L112" s="20" t="s">
        <v>61</v>
      </c>
      <c r="M112" s="21">
        <v>224844283</v>
      </c>
      <c r="N112" s="21">
        <v>224844283</v>
      </c>
      <c r="O112" s="21">
        <v>136255783</v>
      </c>
      <c r="P112" s="137">
        <f t="shared" si="7"/>
        <v>0.60600065601845876</v>
      </c>
    </row>
    <row r="113" spans="2:16">
      <c r="B113" s="15">
        <v>111</v>
      </c>
      <c r="C113" s="16" t="s">
        <v>1326</v>
      </c>
      <c r="D113" s="16" t="s">
        <v>161</v>
      </c>
      <c r="E113" s="16" t="s">
        <v>1451</v>
      </c>
      <c r="F113" s="16" t="s">
        <v>170</v>
      </c>
      <c r="G113" s="16">
        <v>24</v>
      </c>
      <c r="H113" s="16" t="s">
        <v>145</v>
      </c>
      <c r="I113" s="16" t="s">
        <v>135</v>
      </c>
      <c r="J113" s="16" t="s">
        <v>136</v>
      </c>
      <c r="K113" s="16" t="s">
        <v>944</v>
      </c>
      <c r="L113" s="20" t="s">
        <v>61</v>
      </c>
      <c r="M113" s="21">
        <v>470012700</v>
      </c>
      <c r="N113" s="21">
        <v>470012700</v>
      </c>
      <c r="O113" s="21">
        <v>66822979</v>
      </c>
      <c r="P113" s="137">
        <f t="shared" si="7"/>
        <v>0.14217270937572538</v>
      </c>
    </row>
    <row r="114" spans="2:16">
      <c r="B114" s="15">
        <v>112</v>
      </c>
      <c r="C114" s="16" t="s">
        <v>474</v>
      </c>
      <c r="D114" s="16" t="s">
        <v>161</v>
      </c>
      <c r="E114" s="16" t="s">
        <v>1452</v>
      </c>
      <c r="F114" s="16" t="s">
        <v>170</v>
      </c>
      <c r="G114" s="16">
        <v>24</v>
      </c>
      <c r="H114" s="16" t="s">
        <v>145</v>
      </c>
      <c r="I114" s="16" t="s">
        <v>135</v>
      </c>
      <c r="J114" s="16" t="s">
        <v>136</v>
      </c>
      <c r="K114" s="16" t="s">
        <v>3100</v>
      </c>
      <c r="L114" s="20" t="s">
        <v>61</v>
      </c>
      <c r="M114" s="21">
        <v>46084000</v>
      </c>
      <c r="N114" s="21">
        <v>46084000</v>
      </c>
      <c r="O114" s="21">
        <v>16436639</v>
      </c>
      <c r="P114" s="137">
        <f t="shared" si="7"/>
        <v>0.35666693429389812</v>
      </c>
    </row>
    <row r="115" spans="2:16">
      <c r="B115" s="15">
        <v>113</v>
      </c>
      <c r="C115" s="16" t="s">
        <v>737</v>
      </c>
      <c r="D115" s="16" t="s">
        <v>161</v>
      </c>
      <c r="E115" s="16" t="s">
        <v>1453</v>
      </c>
      <c r="F115" s="16" t="s">
        <v>170</v>
      </c>
      <c r="G115" s="16">
        <v>24</v>
      </c>
      <c r="H115" s="16" t="s">
        <v>145</v>
      </c>
      <c r="I115" s="16" t="s">
        <v>135</v>
      </c>
      <c r="J115" s="16" t="s">
        <v>136</v>
      </c>
      <c r="K115" s="16" t="s">
        <v>171</v>
      </c>
      <c r="L115" s="20" t="s">
        <v>61</v>
      </c>
      <c r="M115" s="21">
        <v>220000000</v>
      </c>
      <c r="N115" s="21">
        <v>220000000</v>
      </c>
      <c r="O115" s="21">
        <v>131054095</v>
      </c>
      <c r="P115" s="137">
        <f t="shared" si="7"/>
        <v>0.59570043181818177</v>
      </c>
    </row>
    <row r="116" spans="2:16">
      <c r="B116" s="15">
        <v>114</v>
      </c>
      <c r="C116" s="16" t="s">
        <v>1454</v>
      </c>
      <c r="D116" s="16" t="s">
        <v>161</v>
      </c>
      <c r="E116" s="16" t="s">
        <v>1455</v>
      </c>
      <c r="F116" s="16" t="s">
        <v>170</v>
      </c>
      <c r="G116" s="16">
        <v>24</v>
      </c>
      <c r="H116" s="16" t="s">
        <v>145</v>
      </c>
      <c r="I116" s="16" t="s">
        <v>135</v>
      </c>
      <c r="J116" s="16" t="s">
        <v>136</v>
      </c>
      <c r="K116" s="16" t="s">
        <v>3101</v>
      </c>
      <c r="L116" s="20" t="s">
        <v>61</v>
      </c>
      <c r="M116" s="21">
        <v>0</v>
      </c>
      <c r="N116" s="21">
        <v>0</v>
      </c>
      <c r="O116" s="21">
        <v>0</v>
      </c>
      <c r="P116" s="137">
        <v>0</v>
      </c>
    </row>
    <row r="117" spans="2:16">
      <c r="B117" s="15">
        <v>115</v>
      </c>
      <c r="C117" s="16" t="s">
        <v>3102</v>
      </c>
      <c r="D117" s="16" t="s">
        <v>161</v>
      </c>
      <c r="E117" s="16" t="s">
        <v>3103</v>
      </c>
      <c r="F117" s="16" t="s">
        <v>170</v>
      </c>
      <c r="G117" s="16">
        <v>24</v>
      </c>
      <c r="H117" s="16" t="s">
        <v>145</v>
      </c>
      <c r="I117" s="16" t="s">
        <v>135</v>
      </c>
      <c r="J117" s="16" t="s">
        <v>136</v>
      </c>
      <c r="K117" s="16" t="s">
        <v>250</v>
      </c>
      <c r="L117" s="20" t="s">
        <v>61</v>
      </c>
      <c r="M117" s="21">
        <v>0</v>
      </c>
      <c r="N117" s="21">
        <v>0</v>
      </c>
      <c r="O117" s="21">
        <v>0</v>
      </c>
      <c r="P117" s="137">
        <v>0</v>
      </c>
    </row>
    <row r="118" spans="2:16">
      <c r="B118" s="15">
        <v>116</v>
      </c>
      <c r="C118" s="16" t="s">
        <v>1457</v>
      </c>
      <c r="D118" s="16" t="s">
        <v>161</v>
      </c>
      <c r="E118" s="16" t="s">
        <v>1458</v>
      </c>
      <c r="F118" s="16" t="s">
        <v>263</v>
      </c>
      <c r="G118" s="16">
        <v>24</v>
      </c>
      <c r="H118" s="16" t="s">
        <v>145</v>
      </c>
      <c r="I118" s="16" t="s">
        <v>164</v>
      </c>
      <c r="J118" s="16" t="s">
        <v>136</v>
      </c>
      <c r="K118" s="16" t="s">
        <v>136</v>
      </c>
      <c r="L118" s="20" t="s">
        <v>63</v>
      </c>
      <c r="M118" s="21">
        <v>2130000000</v>
      </c>
      <c r="N118" s="21">
        <v>2130000000</v>
      </c>
      <c r="O118" s="21">
        <v>311960984</v>
      </c>
      <c r="P118" s="137">
        <f t="shared" si="7"/>
        <v>0.14646055586854459</v>
      </c>
    </row>
    <row r="119" spans="2:16">
      <c r="B119" s="15">
        <v>117</v>
      </c>
      <c r="C119" s="16" t="s">
        <v>1459</v>
      </c>
      <c r="D119" s="16" t="s">
        <v>161</v>
      </c>
      <c r="E119" s="16" t="s">
        <v>917</v>
      </c>
      <c r="F119" s="16" t="s">
        <v>1239</v>
      </c>
      <c r="G119" s="16">
        <v>23</v>
      </c>
      <c r="H119" s="16" t="s">
        <v>145</v>
      </c>
      <c r="I119" s="16" t="s">
        <v>135</v>
      </c>
      <c r="J119" s="16" t="s">
        <v>136</v>
      </c>
      <c r="K119" s="16" t="s">
        <v>501</v>
      </c>
      <c r="L119" s="20" t="s">
        <v>58</v>
      </c>
      <c r="M119" s="21">
        <v>3113473</v>
      </c>
      <c r="N119" s="21">
        <v>3113473</v>
      </c>
      <c r="O119" s="21">
        <v>1270345</v>
      </c>
      <c r="P119" s="137">
        <f t="shared" si="7"/>
        <v>0.40801542200622903</v>
      </c>
    </row>
    <row r="120" spans="2:16">
      <c r="B120" s="15">
        <v>118</v>
      </c>
      <c r="C120" s="16" t="s">
        <v>1459</v>
      </c>
      <c r="D120" s="16" t="s">
        <v>161</v>
      </c>
      <c r="E120" s="16" t="s">
        <v>917</v>
      </c>
      <c r="F120" s="16" t="s">
        <v>1239</v>
      </c>
      <c r="G120" s="16">
        <v>23</v>
      </c>
      <c r="H120" s="16" t="s">
        <v>145</v>
      </c>
      <c r="I120" s="16" t="s">
        <v>135</v>
      </c>
      <c r="J120" s="16" t="s">
        <v>136</v>
      </c>
      <c r="K120" s="16" t="s">
        <v>550</v>
      </c>
      <c r="L120" s="20" t="s">
        <v>58</v>
      </c>
      <c r="M120" s="21">
        <v>3412030</v>
      </c>
      <c r="N120" s="21">
        <v>3412030</v>
      </c>
      <c r="O120" s="21">
        <v>1392160</v>
      </c>
      <c r="P120" s="137">
        <f t="shared" si="7"/>
        <v>0.40801516985489578</v>
      </c>
    </row>
    <row r="121" spans="2:16">
      <c r="B121" s="15">
        <v>119</v>
      </c>
      <c r="C121" s="16" t="s">
        <v>1459</v>
      </c>
      <c r="D121" s="16" t="s">
        <v>161</v>
      </c>
      <c r="E121" s="16" t="s">
        <v>917</v>
      </c>
      <c r="F121" s="16" t="s">
        <v>1239</v>
      </c>
      <c r="G121" s="16">
        <v>23</v>
      </c>
      <c r="H121" s="16" t="s">
        <v>145</v>
      </c>
      <c r="I121" s="16" t="s">
        <v>135</v>
      </c>
      <c r="J121" s="16" t="s">
        <v>136</v>
      </c>
      <c r="K121" s="16" t="s">
        <v>210</v>
      </c>
      <c r="L121" s="20" t="s">
        <v>58</v>
      </c>
      <c r="M121" s="21">
        <v>13905398</v>
      </c>
      <c r="N121" s="21">
        <v>13905398</v>
      </c>
      <c r="O121" s="21">
        <v>5673625</v>
      </c>
      <c r="P121" s="137">
        <f t="shared" si="7"/>
        <v>0.40801600932242282</v>
      </c>
    </row>
    <row r="122" spans="2:16">
      <c r="B122" s="15">
        <v>120</v>
      </c>
      <c r="C122" s="16" t="s">
        <v>1459</v>
      </c>
      <c r="D122" s="16" t="s">
        <v>161</v>
      </c>
      <c r="E122" s="16" t="s">
        <v>917</v>
      </c>
      <c r="F122" s="16" t="s">
        <v>1239</v>
      </c>
      <c r="G122" s="16">
        <v>23</v>
      </c>
      <c r="H122" s="16" t="s">
        <v>145</v>
      </c>
      <c r="I122" s="16" t="s">
        <v>135</v>
      </c>
      <c r="J122" s="16" t="s">
        <v>136</v>
      </c>
      <c r="K122" s="16" t="s">
        <v>158</v>
      </c>
      <c r="L122" s="20" t="s">
        <v>58</v>
      </c>
      <c r="M122" s="21">
        <v>19079260</v>
      </c>
      <c r="N122" s="21">
        <v>19079260</v>
      </c>
      <c r="O122" s="21">
        <v>7784640</v>
      </c>
      <c r="P122" s="137">
        <f t="shared" si="7"/>
        <v>0.40801582451311003</v>
      </c>
    </row>
    <row r="123" spans="2:16">
      <c r="B123" s="15">
        <v>121</v>
      </c>
      <c r="C123" s="16" t="s">
        <v>1459</v>
      </c>
      <c r="D123" s="16" t="s">
        <v>161</v>
      </c>
      <c r="E123" s="16" t="s">
        <v>917</v>
      </c>
      <c r="F123" s="16" t="s">
        <v>1239</v>
      </c>
      <c r="G123" s="16">
        <v>23</v>
      </c>
      <c r="H123" s="16" t="s">
        <v>145</v>
      </c>
      <c r="I123" s="16" t="s">
        <v>135</v>
      </c>
      <c r="J123" s="16" t="s">
        <v>136</v>
      </c>
      <c r="K123" s="16" t="s">
        <v>479</v>
      </c>
      <c r="L123" s="20" t="s">
        <v>58</v>
      </c>
      <c r="M123" s="21">
        <v>19785490</v>
      </c>
      <c r="N123" s="21">
        <v>19785490</v>
      </c>
      <c r="O123" s="21">
        <v>7418422</v>
      </c>
      <c r="P123" s="137">
        <f t="shared" si="7"/>
        <v>0.37494254628012752</v>
      </c>
    </row>
    <row r="124" spans="2:16">
      <c r="B124" s="15">
        <v>122</v>
      </c>
      <c r="C124" s="16" t="s">
        <v>1459</v>
      </c>
      <c r="D124" s="16" t="s">
        <v>161</v>
      </c>
      <c r="E124" s="16" t="s">
        <v>917</v>
      </c>
      <c r="F124" s="16" t="s">
        <v>1239</v>
      </c>
      <c r="G124" s="16">
        <v>23</v>
      </c>
      <c r="H124" s="16" t="s">
        <v>145</v>
      </c>
      <c r="I124" s="16" t="s">
        <v>135</v>
      </c>
      <c r="J124" s="16" t="s">
        <v>136</v>
      </c>
      <c r="K124" s="16" t="s">
        <v>137</v>
      </c>
      <c r="L124" s="20" t="s">
        <v>58</v>
      </c>
      <c r="M124" s="21">
        <v>27782811</v>
      </c>
      <c r="N124" s="21">
        <v>27782811</v>
      </c>
      <c r="O124" s="21">
        <v>11335825</v>
      </c>
      <c r="P124" s="137">
        <f t="shared" si="7"/>
        <v>0.40801576917468863</v>
      </c>
    </row>
    <row r="125" spans="2:16">
      <c r="B125" s="15">
        <v>123</v>
      </c>
      <c r="C125" s="16" t="s">
        <v>1459</v>
      </c>
      <c r="D125" s="16" t="s">
        <v>161</v>
      </c>
      <c r="E125" s="16" t="s">
        <v>917</v>
      </c>
      <c r="F125" s="16" t="s">
        <v>1239</v>
      </c>
      <c r="G125" s="16">
        <v>23</v>
      </c>
      <c r="H125" s="16" t="s">
        <v>145</v>
      </c>
      <c r="I125" s="16" t="s">
        <v>135</v>
      </c>
      <c r="J125" s="16" t="s">
        <v>136</v>
      </c>
      <c r="K125" s="16" t="s">
        <v>152</v>
      </c>
      <c r="L125" s="20" t="s">
        <v>58</v>
      </c>
      <c r="M125" s="21">
        <v>40603513</v>
      </c>
      <c r="N125" s="21">
        <v>40603513</v>
      </c>
      <c r="O125" s="21">
        <v>19007095</v>
      </c>
      <c r="P125" s="137">
        <f t="shared" si="7"/>
        <v>0.46811454467006341</v>
      </c>
    </row>
    <row r="126" spans="2:16">
      <c r="B126" s="15">
        <v>124</v>
      </c>
      <c r="C126" s="16" t="s">
        <v>1459</v>
      </c>
      <c r="D126" s="16" t="s">
        <v>161</v>
      </c>
      <c r="E126" s="16" t="s">
        <v>917</v>
      </c>
      <c r="F126" s="16" t="s">
        <v>1239</v>
      </c>
      <c r="G126" s="16">
        <v>23</v>
      </c>
      <c r="H126" s="16" t="s">
        <v>145</v>
      </c>
      <c r="I126" s="16" t="s">
        <v>135</v>
      </c>
      <c r="J126" s="16" t="s">
        <v>136</v>
      </c>
      <c r="K126" s="16" t="s">
        <v>146</v>
      </c>
      <c r="L126" s="20" t="s">
        <v>58</v>
      </c>
      <c r="M126" s="21">
        <v>129872245</v>
      </c>
      <c r="N126" s="21">
        <v>129872245</v>
      </c>
      <c r="O126" s="21">
        <v>64416723</v>
      </c>
      <c r="P126" s="137">
        <f t="shared" si="7"/>
        <v>0.49600068898477884</v>
      </c>
    </row>
    <row r="127" spans="2:16">
      <c r="B127" s="15">
        <v>125</v>
      </c>
      <c r="C127" s="16" t="s">
        <v>1459</v>
      </c>
      <c r="D127" s="16" t="s">
        <v>161</v>
      </c>
      <c r="E127" s="16" t="s">
        <v>917</v>
      </c>
      <c r="F127" s="16" t="s">
        <v>1239</v>
      </c>
      <c r="G127" s="16">
        <v>23</v>
      </c>
      <c r="H127" s="16" t="s">
        <v>145</v>
      </c>
      <c r="I127" s="16" t="s">
        <v>135</v>
      </c>
      <c r="J127" s="16" t="s">
        <v>136</v>
      </c>
      <c r="K127" s="16" t="s">
        <v>408</v>
      </c>
      <c r="L127" s="20" t="s">
        <v>58</v>
      </c>
      <c r="M127" s="21">
        <v>137618435</v>
      </c>
      <c r="N127" s="21">
        <v>137618435</v>
      </c>
      <c r="O127" s="21">
        <v>65223200</v>
      </c>
      <c r="P127" s="137">
        <f t="shared" si="7"/>
        <v>0.4739423173937416</v>
      </c>
    </row>
    <row r="128" spans="2:16">
      <c r="B128" s="15">
        <v>126</v>
      </c>
      <c r="C128" s="16" t="s">
        <v>1459</v>
      </c>
      <c r="D128" s="16" t="s">
        <v>161</v>
      </c>
      <c r="E128" s="16" t="s">
        <v>917</v>
      </c>
      <c r="F128" s="16" t="s">
        <v>1239</v>
      </c>
      <c r="G128" s="16">
        <v>23</v>
      </c>
      <c r="H128" s="16" t="s">
        <v>145</v>
      </c>
      <c r="I128" s="16" t="s">
        <v>135</v>
      </c>
      <c r="J128" s="16" t="s">
        <v>136</v>
      </c>
      <c r="K128" s="16" t="s">
        <v>246</v>
      </c>
      <c r="L128" s="20" t="s">
        <v>58</v>
      </c>
      <c r="M128" s="21">
        <v>202587298</v>
      </c>
      <c r="N128" s="21">
        <v>202587298</v>
      </c>
      <c r="O128" s="21">
        <v>84039592</v>
      </c>
      <c r="P128" s="137">
        <f t="shared" si="7"/>
        <v>0.41483149649392137</v>
      </c>
    </row>
    <row r="129" spans="2:16">
      <c r="B129" s="15">
        <v>127</v>
      </c>
      <c r="C129" s="16" t="s">
        <v>1459</v>
      </c>
      <c r="D129" s="16" t="s">
        <v>161</v>
      </c>
      <c r="E129" s="16" t="s">
        <v>917</v>
      </c>
      <c r="F129" s="16" t="s">
        <v>1239</v>
      </c>
      <c r="G129" s="16">
        <v>23</v>
      </c>
      <c r="H129" s="16" t="s">
        <v>145</v>
      </c>
      <c r="I129" s="16" t="s">
        <v>135</v>
      </c>
      <c r="J129" s="16" t="s">
        <v>136</v>
      </c>
      <c r="K129" s="16" t="s">
        <v>869</v>
      </c>
      <c r="L129" s="20" t="s">
        <v>58</v>
      </c>
      <c r="M129" s="21">
        <v>244342539</v>
      </c>
      <c r="N129" s="21">
        <v>244342539</v>
      </c>
      <c r="O129" s="21">
        <v>99258774</v>
      </c>
      <c r="P129" s="137">
        <f t="shared" si="7"/>
        <v>0.4062279716263405</v>
      </c>
    </row>
    <row r="130" spans="2:16">
      <c r="B130" s="15">
        <v>128</v>
      </c>
      <c r="C130" s="16" t="s">
        <v>1459</v>
      </c>
      <c r="D130" s="16" t="s">
        <v>161</v>
      </c>
      <c r="E130" s="16" t="s">
        <v>917</v>
      </c>
      <c r="F130" s="16" t="s">
        <v>1239</v>
      </c>
      <c r="G130" s="16">
        <v>23</v>
      </c>
      <c r="H130" s="16" t="s">
        <v>145</v>
      </c>
      <c r="I130" s="16" t="s">
        <v>135</v>
      </c>
      <c r="J130" s="16" t="s">
        <v>136</v>
      </c>
      <c r="K130" s="16" t="s">
        <v>212</v>
      </c>
      <c r="L130" s="20" t="s">
        <v>58</v>
      </c>
      <c r="M130" s="21">
        <v>660031331</v>
      </c>
      <c r="N130" s="21">
        <v>660031331</v>
      </c>
      <c r="O130" s="21">
        <v>294105599</v>
      </c>
      <c r="P130" s="137">
        <f t="shared" si="7"/>
        <v>0.4455933910810061</v>
      </c>
    </row>
    <row r="131" spans="2:16">
      <c r="B131" s="15">
        <v>129</v>
      </c>
      <c r="C131" s="16" t="s">
        <v>1459</v>
      </c>
      <c r="D131" s="16" t="s">
        <v>161</v>
      </c>
      <c r="E131" s="16" t="s">
        <v>917</v>
      </c>
      <c r="F131" s="16" t="s">
        <v>1239</v>
      </c>
      <c r="G131" s="16">
        <v>23</v>
      </c>
      <c r="H131" s="16" t="s">
        <v>145</v>
      </c>
      <c r="I131" s="16" t="s">
        <v>135</v>
      </c>
      <c r="J131" s="16" t="s">
        <v>136</v>
      </c>
      <c r="K131" s="16" t="s">
        <v>220</v>
      </c>
      <c r="L131" s="20" t="s">
        <v>58</v>
      </c>
      <c r="M131" s="21">
        <v>5406831114</v>
      </c>
      <c r="N131" s="21">
        <v>5406831114</v>
      </c>
      <c r="O131" s="21">
        <v>2229604253</v>
      </c>
      <c r="P131" s="137">
        <f t="shared" ref="P131:P146" si="8">+O131/N131</f>
        <v>0.41236802222781616</v>
      </c>
    </row>
    <row r="132" spans="2:16">
      <c r="B132" s="15">
        <v>130</v>
      </c>
      <c r="C132" s="16" t="s">
        <v>1459</v>
      </c>
      <c r="D132" s="16" t="s">
        <v>161</v>
      </c>
      <c r="E132" s="16" t="s">
        <v>917</v>
      </c>
      <c r="F132" s="16" t="s">
        <v>1239</v>
      </c>
      <c r="G132" s="16">
        <v>23</v>
      </c>
      <c r="H132" s="16" t="s">
        <v>145</v>
      </c>
      <c r="I132" s="16" t="s">
        <v>135</v>
      </c>
      <c r="J132" s="16" t="s">
        <v>136</v>
      </c>
      <c r="K132" s="16" t="s">
        <v>250</v>
      </c>
      <c r="L132" s="20" t="s">
        <v>58</v>
      </c>
      <c r="M132" s="21">
        <v>8918072153</v>
      </c>
      <c r="N132" s="21">
        <v>8918072153</v>
      </c>
      <c r="O132" s="21">
        <v>3566591208</v>
      </c>
      <c r="P132" s="137">
        <v>0</v>
      </c>
    </row>
    <row r="133" spans="2:16">
      <c r="B133" s="15">
        <v>131</v>
      </c>
      <c r="C133" s="16" t="s">
        <v>1460</v>
      </c>
      <c r="D133" s="16" t="s">
        <v>161</v>
      </c>
      <c r="E133" s="16" t="s">
        <v>1461</v>
      </c>
      <c r="F133" s="16" t="s">
        <v>170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408</v>
      </c>
      <c r="L133" s="20" t="s">
        <v>58</v>
      </c>
      <c r="M133" s="21">
        <v>410400</v>
      </c>
      <c r="N133" s="21">
        <v>410400</v>
      </c>
      <c r="O133" s="21">
        <v>18000</v>
      </c>
      <c r="P133" s="137">
        <f t="shared" si="8"/>
        <v>4.3859649122807015E-2</v>
      </c>
    </row>
    <row r="134" spans="2:16">
      <c r="B134" s="15">
        <v>132</v>
      </c>
      <c r="C134" s="16" t="s">
        <v>1460</v>
      </c>
      <c r="D134" s="16" t="s">
        <v>161</v>
      </c>
      <c r="E134" s="16" t="s">
        <v>1461</v>
      </c>
      <c r="F134" s="16" t="s">
        <v>170</v>
      </c>
      <c r="G134" s="16">
        <v>24</v>
      </c>
      <c r="H134" s="16" t="s">
        <v>145</v>
      </c>
      <c r="I134" s="16" t="s">
        <v>135</v>
      </c>
      <c r="J134" s="16" t="s">
        <v>136</v>
      </c>
      <c r="K134" s="16" t="s">
        <v>869</v>
      </c>
      <c r="L134" s="20" t="s">
        <v>58</v>
      </c>
      <c r="M134" s="21">
        <v>547200</v>
      </c>
      <c r="N134" s="21">
        <v>547200</v>
      </c>
      <c r="O134" s="21">
        <v>24000</v>
      </c>
      <c r="P134" s="137">
        <f t="shared" si="8"/>
        <v>4.3859649122807015E-2</v>
      </c>
    </row>
    <row r="135" spans="2:16">
      <c r="B135" s="15">
        <v>133</v>
      </c>
      <c r="C135" s="16" t="s">
        <v>1460</v>
      </c>
      <c r="D135" s="16" t="s">
        <v>161</v>
      </c>
      <c r="E135" s="16" t="s">
        <v>1461</v>
      </c>
      <c r="F135" s="16" t="s">
        <v>170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220</v>
      </c>
      <c r="L135" s="20" t="s">
        <v>58</v>
      </c>
      <c r="M135" s="21">
        <v>932000</v>
      </c>
      <c r="N135" s="21">
        <v>932000</v>
      </c>
      <c r="O135" s="21">
        <v>932000</v>
      </c>
      <c r="P135" s="137">
        <f t="shared" si="8"/>
        <v>1</v>
      </c>
    </row>
    <row r="136" spans="2:16">
      <c r="B136" s="15">
        <v>134</v>
      </c>
      <c r="C136" s="16" t="s">
        <v>1460</v>
      </c>
      <c r="D136" s="16" t="s">
        <v>161</v>
      </c>
      <c r="E136" s="16" t="s">
        <v>1461</v>
      </c>
      <c r="F136" s="16" t="s">
        <v>170</v>
      </c>
      <c r="G136" s="16">
        <v>24</v>
      </c>
      <c r="H136" s="16" t="s">
        <v>145</v>
      </c>
      <c r="I136" s="16" t="s">
        <v>135</v>
      </c>
      <c r="J136" s="16" t="s">
        <v>136</v>
      </c>
      <c r="K136" s="16" t="s">
        <v>212</v>
      </c>
      <c r="L136" s="20" t="s">
        <v>58</v>
      </c>
      <c r="M136" s="21">
        <v>1265400</v>
      </c>
      <c r="N136" s="21">
        <v>1265400</v>
      </c>
      <c r="O136" s="21">
        <v>1004800</v>
      </c>
      <c r="P136" s="137">
        <f t="shared" si="8"/>
        <v>0.79405721510984673</v>
      </c>
    </row>
    <row r="137" spans="2:16">
      <c r="B137" s="15">
        <v>135</v>
      </c>
      <c r="C137" s="16" t="s">
        <v>1460</v>
      </c>
      <c r="D137" s="16" t="s">
        <v>161</v>
      </c>
      <c r="E137" s="16" t="s">
        <v>1461</v>
      </c>
      <c r="F137" s="16" t="s">
        <v>170</v>
      </c>
      <c r="G137" s="16">
        <v>24</v>
      </c>
      <c r="H137" s="16" t="s">
        <v>145</v>
      </c>
      <c r="I137" s="16" t="s">
        <v>135</v>
      </c>
      <c r="J137" s="16" t="s">
        <v>136</v>
      </c>
      <c r="K137" s="16" t="s">
        <v>250</v>
      </c>
      <c r="L137" s="20" t="s">
        <v>58</v>
      </c>
      <c r="M137" s="21">
        <v>1411472</v>
      </c>
      <c r="N137" s="21">
        <v>1411472</v>
      </c>
      <c r="O137" s="21">
        <v>426000</v>
      </c>
      <c r="P137" s="137">
        <f t="shared" si="8"/>
        <v>0.30181257580738408</v>
      </c>
    </row>
    <row r="138" spans="2:16">
      <c r="B138" s="15">
        <v>136</v>
      </c>
      <c r="C138" s="16" t="s">
        <v>1462</v>
      </c>
      <c r="D138" s="16" t="s">
        <v>161</v>
      </c>
      <c r="E138" s="16" t="s">
        <v>1463</v>
      </c>
      <c r="F138" s="16" t="s">
        <v>1239</v>
      </c>
      <c r="G138" s="16">
        <v>23</v>
      </c>
      <c r="H138" s="16" t="s">
        <v>145</v>
      </c>
      <c r="I138" s="16" t="s">
        <v>164</v>
      </c>
      <c r="J138" s="16" t="s">
        <v>136</v>
      </c>
      <c r="K138" s="16" t="s">
        <v>136</v>
      </c>
      <c r="L138" s="20" t="s">
        <v>60</v>
      </c>
      <c r="M138" s="21">
        <v>1059229197</v>
      </c>
      <c r="N138" s="21">
        <v>1059229197</v>
      </c>
      <c r="O138" s="21">
        <v>135591298</v>
      </c>
      <c r="P138" s="137">
        <f t="shared" si="8"/>
        <v>0.1280094038042269</v>
      </c>
    </row>
    <row r="139" spans="2:16">
      <c r="B139" s="15">
        <v>137</v>
      </c>
      <c r="C139" s="16" t="s">
        <v>1464</v>
      </c>
      <c r="D139" s="16" t="s">
        <v>161</v>
      </c>
      <c r="E139" s="16" t="s">
        <v>1465</v>
      </c>
      <c r="F139" s="16" t="s">
        <v>1239</v>
      </c>
      <c r="G139" s="16">
        <v>23</v>
      </c>
      <c r="H139" s="16" t="s">
        <v>145</v>
      </c>
      <c r="I139" s="16" t="s">
        <v>164</v>
      </c>
      <c r="J139" s="16" t="s">
        <v>136</v>
      </c>
      <c r="K139" s="16" t="s">
        <v>136</v>
      </c>
      <c r="L139" s="20" t="s">
        <v>60</v>
      </c>
      <c r="M139" s="21">
        <v>269753114</v>
      </c>
      <c r="N139" s="21">
        <v>269753114</v>
      </c>
      <c r="O139" s="21">
        <v>79715482</v>
      </c>
      <c r="P139" s="137">
        <f t="shared" si="8"/>
        <v>0.29551274058693533</v>
      </c>
    </row>
    <row r="140" spans="2:16">
      <c r="B140" s="15">
        <v>138</v>
      </c>
      <c r="C140" s="16" t="s">
        <v>1330</v>
      </c>
      <c r="D140" s="16" t="s">
        <v>161</v>
      </c>
      <c r="E140" s="16" t="s">
        <v>1466</v>
      </c>
      <c r="F140" s="16" t="s">
        <v>1239</v>
      </c>
      <c r="G140" s="16">
        <v>23</v>
      </c>
      <c r="H140" s="16" t="s">
        <v>145</v>
      </c>
      <c r="I140" s="16" t="s">
        <v>164</v>
      </c>
      <c r="J140" s="16" t="s">
        <v>136</v>
      </c>
      <c r="K140" s="16" t="s">
        <v>136</v>
      </c>
      <c r="L140" s="20" t="s">
        <v>60</v>
      </c>
      <c r="M140" s="21">
        <v>2352449518</v>
      </c>
      <c r="N140" s="21">
        <v>2352449518</v>
      </c>
      <c r="O140" s="21">
        <v>833902962</v>
      </c>
      <c r="P140" s="137">
        <f t="shared" si="8"/>
        <v>0.35448282975651935</v>
      </c>
    </row>
    <row r="141" spans="2:16">
      <c r="B141" s="15">
        <v>139</v>
      </c>
      <c r="C141" s="16" t="s">
        <v>3104</v>
      </c>
      <c r="D141" s="16" t="s">
        <v>161</v>
      </c>
      <c r="E141" s="16" t="s">
        <v>3105</v>
      </c>
      <c r="F141" s="16" t="s">
        <v>170</v>
      </c>
      <c r="G141" s="16">
        <v>24</v>
      </c>
      <c r="H141" s="16" t="s">
        <v>145</v>
      </c>
      <c r="I141" s="16" t="s">
        <v>164</v>
      </c>
      <c r="J141" s="16" t="s">
        <v>136</v>
      </c>
      <c r="K141" s="16" t="s">
        <v>136</v>
      </c>
      <c r="L141" s="20" t="s">
        <v>62</v>
      </c>
      <c r="M141" s="21">
        <v>56848030</v>
      </c>
      <c r="N141" s="21">
        <v>56848030</v>
      </c>
      <c r="O141" s="21">
        <v>0</v>
      </c>
      <c r="P141" s="137">
        <f t="shared" si="8"/>
        <v>0</v>
      </c>
    </row>
    <row r="142" spans="2:16">
      <c r="B142" s="15">
        <v>140</v>
      </c>
      <c r="C142" s="16" t="s">
        <v>3106</v>
      </c>
      <c r="D142" s="16" t="s">
        <v>161</v>
      </c>
      <c r="E142" s="16" t="s">
        <v>3107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136</v>
      </c>
      <c r="K142" s="16" t="s">
        <v>136</v>
      </c>
      <c r="L142" s="20" t="s">
        <v>62</v>
      </c>
      <c r="M142" s="21">
        <v>215316</v>
      </c>
      <c r="N142" s="21">
        <v>215316</v>
      </c>
      <c r="O142" s="21">
        <v>129190</v>
      </c>
      <c r="P142" s="137">
        <f t="shared" si="8"/>
        <v>0.60000185773467829</v>
      </c>
    </row>
    <row r="143" spans="2:16">
      <c r="B143" s="15">
        <v>141</v>
      </c>
      <c r="C143" s="16" t="s">
        <v>3108</v>
      </c>
      <c r="D143" s="16" t="s">
        <v>161</v>
      </c>
      <c r="E143" s="16" t="s">
        <v>3109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136</v>
      </c>
      <c r="K143" s="16" t="s">
        <v>136</v>
      </c>
      <c r="L143" s="20" t="s">
        <v>62</v>
      </c>
      <c r="M143" s="21">
        <v>4514123</v>
      </c>
      <c r="N143" s="21">
        <v>4514123</v>
      </c>
      <c r="O143" s="21">
        <v>0</v>
      </c>
      <c r="P143" s="137">
        <f t="shared" si="8"/>
        <v>0</v>
      </c>
    </row>
    <row r="144" spans="2:16">
      <c r="B144" s="15">
        <v>142</v>
      </c>
      <c r="C144" s="16" t="s">
        <v>3110</v>
      </c>
      <c r="D144" s="16" t="s">
        <v>161</v>
      </c>
      <c r="E144" s="16" t="s">
        <v>3111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136</v>
      </c>
      <c r="K144" s="16" t="s">
        <v>136</v>
      </c>
      <c r="L144" s="20" t="s">
        <v>62</v>
      </c>
      <c r="M144" s="21">
        <v>24631944</v>
      </c>
      <c r="N144" s="21">
        <v>24631944</v>
      </c>
      <c r="O144" s="21">
        <v>14779167</v>
      </c>
      <c r="P144" s="137">
        <f t="shared" si="8"/>
        <v>0.60000002435861333</v>
      </c>
    </row>
    <row r="145" spans="2:16">
      <c r="B145" s="15">
        <v>143</v>
      </c>
      <c r="C145" s="16" t="s">
        <v>3112</v>
      </c>
      <c r="D145" s="16" t="s">
        <v>161</v>
      </c>
      <c r="E145" s="16" t="s">
        <v>3113</v>
      </c>
      <c r="F145" s="16" t="s">
        <v>170</v>
      </c>
      <c r="G145" s="16">
        <v>24</v>
      </c>
      <c r="H145" s="16" t="s">
        <v>145</v>
      </c>
      <c r="I145" s="16" t="s">
        <v>164</v>
      </c>
      <c r="J145" s="16" t="s">
        <v>136</v>
      </c>
      <c r="K145" s="16" t="s">
        <v>136</v>
      </c>
      <c r="L145" s="20" t="s">
        <v>62</v>
      </c>
      <c r="M145" s="21">
        <v>3500000</v>
      </c>
      <c r="N145" s="21">
        <v>3500000</v>
      </c>
      <c r="O145" s="21">
        <v>0</v>
      </c>
      <c r="P145" s="137">
        <f t="shared" si="8"/>
        <v>0</v>
      </c>
    </row>
    <row r="146" spans="2:16" ht="15.75" thickBot="1">
      <c r="B146" s="131">
        <v>144</v>
      </c>
      <c r="C146" s="132" t="s">
        <v>3114</v>
      </c>
      <c r="D146" s="132" t="s">
        <v>161</v>
      </c>
      <c r="E146" s="132" t="s">
        <v>3115</v>
      </c>
      <c r="F146" s="132" t="s">
        <v>170</v>
      </c>
      <c r="G146" s="132">
        <v>24</v>
      </c>
      <c r="H146" s="132" t="s">
        <v>145</v>
      </c>
      <c r="I146" s="132" t="s">
        <v>164</v>
      </c>
      <c r="J146" s="132" t="s">
        <v>136</v>
      </c>
      <c r="K146" s="132" t="s">
        <v>136</v>
      </c>
      <c r="L146" s="141" t="s">
        <v>62</v>
      </c>
      <c r="M146" s="29">
        <v>8181545</v>
      </c>
      <c r="N146" s="29">
        <v>8181545</v>
      </c>
      <c r="O146" s="29">
        <v>4908927</v>
      </c>
      <c r="P146" s="137">
        <f t="shared" si="8"/>
        <v>0.6</v>
      </c>
    </row>
  </sheetData>
  <sortState ref="S3:X8">
    <sortCondition descending="1" ref="V3:V8"/>
  </sortState>
  <mergeCells count="1">
    <mergeCell ref="AC1:AD1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95D7E-0509-431C-88EB-468991EB6D18}">
  <sheetPr codeName="Hoja27"/>
  <dimension ref="B1:AG14"/>
  <sheetViews>
    <sheetView zoomScale="80" zoomScaleNormal="80" workbookViewId="0">
      <selection activeCell="C1" sqref="C1"/>
    </sheetView>
  </sheetViews>
  <sheetFormatPr baseColWidth="10" defaultRowHeight="15"/>
  <cols>
    <col min="1" max="1" width="11.42578125" style="34"/>
    <col min="2" max="2" width="3.5703125" style="34" bestFit="1" customWidth="1"/>
    <col min="3" max="4" width="11.42578125" style="34"/>
    <col min="5" max="5" width="65.57031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24.140625" style="34" bestFit="1" customWidth="1"/>
    <col min="13" max="18" width="11.42578125" style="34"/>
    <col min="19" max="19" width="31" style="34" customWidth="1"/>
    <col min="20" max="20" width="11.42578125" style="34"/>
    <col min="21" max="23" width="12.140625" style="34" bestFit="1" customWidth="1"/>
    <col min="24" max="28" width="11.42578125" style="34"/>
    <col min="29" max="29" width="27.28515625" style="34" customWidth="1"/>
    <col min="30" max="30" width="11.42578125" style="34"/>
    <col min="31" max="32" width="12.140625" style="34" bestFit="1" customWidth="1"/>
    <col min="33" max="33" width="13.5703125" style="34" bestFit="1" customWidth="1"/>
    <col min="34" max="16384" width="11.42578125" style="34"/>
  </cols>
  <sheetData>
    <row r="1" spans="2:33" ht="15.75" thickBot="1">
      <c r="S1" s="9" t="s">
        <v>2809</v>
      </c>
      <c r="AB1" s="162" t="s">
        <v>84</v>
      </c>
      <c r="AC1" s="163"/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1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22">
        <v>1</v>
      </c>
      <c r="C3" s="16" t="s">
        <v>1861</v>
      </c>
      <c r="D3" s="16" t="s">
        <v>161</v>
      </c>
      <c r="E3" s="16" t="s">
        <v>1862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250</v>
      </c>
      <c r="L3" s="16" t="s">
        <v>71</v>
      </c>
      <c r="M3" s="21">
        <v>110110000</v>
      </c>
      <c r="N3" s="21">
        <v>110110000</v>
      </c>
      <c r="O3" s="21">
        <v>30259822</v>
      </c>
      <c r="P3" s="137">
        <f t="shared" ref="P3:P14" si="0">+O3/N3</f>
        <v>0.27481447643265827</v>
      </c>
      <c r="S3" s="22" t="s">
        <v>71</v>
      </c>
      <c r="T3" s="33">
        <f>+COUNTIF($L$2:$L$147,S3)</f>
        <v>12</v>
      </c>
      <c r="U3" s="21">
        <f>+SUMIF($L$3:$L$147,S3,$M$3:$M$147)</f>
        <v>1746307000</v>
      </c>
      <c r="V3" s="21">
        <f>+SUMIF($L$3:$L$147,S3,$N$3:$N$147)</f>
        <v>1746307000</v>
      </c>
      <c r="W3" s="21">
        <f>+SUMIF($L$3:$L$147,S3,$O$3:$O$147)</f>
        <v>552831750</v>
      </c>
      <c r="X3" s="23">
        <f>+W3/V3</f>
        <v>0.3165719143312144</v>
      </c>
      <c r="AB3" s="22">
        <v>24</v>
      </c>
      <c r="AC3" s="139" t="s">
        <v>141</v>
      </c>
      <c r="AD3" s="19">
        <f>+COUNTIF($G$2:$G$146,AB3)</f>
        <v>12</v>
      </c>
      <c r="AE3" s="21">
        <f>+SUMIF($G$3:$G$146,AB3,$M$3:$M$146)</f>
        <v>1746307000</v>
      </c>
      <c r="AF3" s="21">
        <f>+SUMIF($G$3:$G$146,AB3,$N$3:$N$146)</f>
        <v>1746307000</v>
      </c>
      <c r="AG3" s="23">
        <f>+AF3/$AF$4</f>
        <v>1</v>
      </c>
    </row>
    <row r="4" spans="2:33" ht="15.75" thickBot="1">
      <c r="B4" s="22">
        <v>2</v>
      </c>
      <c r="C4" s="16" t="s">
        <v>1866</v>
      </c>
      <c r="D4" s="16" t="s">
        <v>161</v>
      </c>
      <c r="E4" s="16" t="s">
        <v>3116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71</v>
      </c>
      <c r="M4" s="21">
        <v>40383000</v>
      </c>
      <c r="N4" s="21">
        <v>40383000</v>
      </c>
      <c r="O4" s="21">
        <v>35811000</v>
      </c>
      <c r="P4" s="137">
        <f t="shared" si="0"/>
        <v>0.886784042790283</v>
      </c>
      <c r="S4" s="26" t="s">
        <v>167</v>
      </c>
      <c r="T4" s="28">
        <f>+SUM(T3:T3)</f>
        <v>12</v>
      </c>
      <c r="U4" s="29">
        <f>+SUM(U3:U3)</f>
        <v>1746307000</v>
      </c>
      <c r="V4" s="29">
        <f>+SUM(V3:V3)</f>
        <v>1746307000</v>
      </c>
      <c r="W4" s="29">
        <f>+SUM(W3:W3)</f>
        <v>552831750</v>
      </c>
      <c r="X4" s="30">
        <f>+W4/V4</f>
        <v>0.3165719143312144</v>
      </c>
      <c r="AB4" s="26" t="s">
        <v>167</v>
      </c>
      <c r="AC4" s="132"/>
      <c r="AD4" s="28">
        <f>+SUM(AD3:AD3)</f>
        <v>12</v>
      </c>
      <c r="AE4" s="29">
        <f>+SUM(AE3:AE3)</f>
        <v>1746307000</v>
      </c>
      <c r="AF4" s="29">
        <f>+SUM(AF3:AF3)</f>
        <v>1746307000</v>
      </c>
      <c r="AG4" s="30">
        <f>+SUM(AG3:AG3)</f>
        <v>1</v>
      </c>
    </row>
    <row r="5" spans="2:33">
      <c r="B5" s="22">
        <v>3</v>
      </c>
      <c r="C5" s="16" t="s">
        <v>1869</v>
      </c>
      <c r="D5" s="16" t="s">
        <v>161</v>
      </c>
      <c r="E5" s="16" t="s">
        <v>1870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71</v>
      </c>
      <c r="M5" s="21">
        <v>41099000</v>
      </c>
      <c r="N5" s="21">
        <v>41099000</v>
      </c>
      <c r="O5" s="21">
        <v>36800590</v>
      </c>
      <c r="P5" s="137">
        <f t="shared" si="0"/>
        <v>0.89541327039587337</v>
      </c>
    </row>
    <row r="6" spans="2:33">
      <c r="B6" s="22">
        <v>4</v>
      </c>
      <c r="C6" s="16" t="s">
        <v>1872</v>
      </c>
      <c r="D6" s="16" t="s">
        <v>161</v>
      </c>
      <c r="E6" s="16" t="s">
        <v>3117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71</v>
      </c>
      <c r="M6" s="21">
        <v>55041000</v>
      </c>
      <c r="N6" s="21">
        <v>55041000</v>
      </c>
      <c r="O6" s="21">
        <v>24449480</v>
      </c>
      <c r="P6" s="137">
        <f t="shared" si="0"/>
        <v>0.4442048654639269</v>
      </c>
    </row>
    <row r="7" spans="2:33">
      <c r="B7" s="22">
        <v>5</v>
      </c>
      <c r="C7" s="16" t="s">
        <v>1875</v>
      </c>
      <c r="D7" s="16" t="s">
        <v>161</v>
      </c>
      <c r="E7" s="16" t="s">
        <v>2700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71</v>
      </c>
      <c r="M7" s="21">
        <v>383004000</v>
      </c>
      <c r="N7" s="21">
        <v>383004000</v>
      </c>
      <c r="O7" s="21">
        <v>104691160</v>
      </c>
      <c r="P7" s="137">
        <f t="shared" si="0"/>
        <v>0.27334221052521646</v>
      </c>
    </row>
    <row r="8" spans="2:33">
      <c r="B8" s="22">
        <v>6</v>
      </c>
      <c r="C8" s="16" t="s">
        <v>3118</v>
      </c>
      <c r="D8" s="16" t="s">
        <v>161</v>
      </c>
      <c r="E8" s="16" t="s">
        <v>3119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250</v>
      </c>
      <c r="L8" s="16" t="s">
        <v>71</v>
      </c>
      <c r="M8" s="21">
        <v>6000000</v>
      </c>
      <c r="N8" s="21">
        <v>6000000</v>
      </c>
      <c r="O8" s="21"/>
      <c r="P8" s="137">
        <f t="shared" si="0"/>
        <v>0</v>
      </c>
    </row>
    <row r="9" spans="2:33">
      <c r="B9" s="22">
        <v>7</v>
      </c>
      <c r="C9" s="16" t="s">
        <v>3120</v>
      </c>
      <c r="D9" s="16" t="s">
        <v>161</v>
      </c>
      <c r="E9" s="16" t="s">
        <v>3121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71</v>
      </c>
      <c r="M9" s="21">
        <v>192972000</v>
      </c>
      <c r="N9" s="21">
        <v>192972000</v>
      </c>
      <c r="O9" s="21">
        <v>67502296</v>
      </c>
      <c r="P9" s="137">
        <f t="shared" si="0"/>
        <v>0.34980357772112014</v>
      </c>
    </row>
    <row r="10" spans="2:33">
      <c r="B10" s="22">
        <v>8</v>
      </c>
      <c r="C10" s="16" t="s">
        <v>1877</v>
      </c>
      <c r="D10" s="16" t="s">
        <v>161</v>
      </c>
      <c r="E10" s="16" t="s">
        <v>3122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71</v>
      </c>
      <c r="M10" s="21">
        <v>41035000</v>
      </c>
      <c r="N10" s="21">
        <v>41035000</v>
      </c>
      <c r="O10" s="21">
        <v>16038699</v>
      </c>
      <c r="P10" s="137">
        <f t="shared" si="0"/>
        <v>0.39085412452784207</v>
      </c>
    </row>
    <row r="11" spans="2:33">
      <c r="B11" s="22">
        <v>9</v>
      </c>
      <c r="C11" s="16" t="s">
        <v>1878</v>
      </c>
      <c r="D11" s="16" t="s">
        <v>161</v>
      </c>
      <c r="E11" s="16" t="s">
        <v>3123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71</v>
      </c>
      <c r="M11" s="21">
        <v>16955000</v>
      </c>
      <c r="N11" s="21">
        <v>16955000</v>
      </c>
      <c r="O11" s="21">
        <v>12850580</v>
      </c>
      <c r="P11" s="137">
        <f t="shared" si="0"/>
        <v>0.75792273665585375</v>
      </c>
    </row>
    <row r="12" spans="2:33">
      <c r="B12" s="22">
        <v>10</v>
      </c>
      <c r="C12" s="16" t="s">
        <v>1879</v>
      </c>
      <c r="D12" s="16" t="s">
        <v>161</v>
      </c>
      <c r="E12" s="16" t="s">
        <v>3124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71</v>
      </c>
      <c r="M12" s="21">
        <v>37377000</v>
      </c>
      <c r="N12" s="21">
        <v>37377000</v>
      </c>
      <c r="O12" s="21">
        <v>4981000</v>
      </c>
      <c r="P12" s="137">
        <f t="shared" si="0"/>
        <v>0.13326377183829627</v>
      </c>
    </row>
    <row r="13" spans="2:33">
      <c r="B13" s="22">
        <v>11</v>
      </c>
      <c r="C13" s="16" t="s">
        <v>1880</v>
      </c>
      <c r="D13" s="16" t="s">
        <v>161</v>
      </c>
      <c r="E13" s="16" t="s">
        <v>3125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71</v>
      </c>
      <c r="M13" s="21">
        <v>426046000</v>
      </c>
      <c r="N13" s="21">
        <v>426046000</v>
      </c>
      <c r="O13" s="21">
        <v>75152585</v>
      </c>
      <c r="P13" s="137">
        <f t="shared" si="0"/>
        <v>0.17639547138102457</v>
      </c>
    </row>
    <row r="14" spans="2:33" ht="15.75" thickBot="1">
      <c r="B14" s="26">
        <v>12</v>
      </c>
      <c r="C14" s="132" t="s">
        <v>2698</v>
      </c>
      <c r="D14" s="132" t="s">
        <v>161</v>
      </c>
      <c r="E14" s="132" t="s">
        <v>2699</v>
      </c>
      <c r="F14" s="132" t="s">
        <v>263</v>
      </c>
      <c r="G14" s="132">
        <v>24</v>
      </c>
      <c r="H14" s="132" t="s">
        <v>145</v>
      </c>
      <c r="I14" s="132" t="s">
        <v>164</v>
      </c>
      <c r="J14" s="132" t="s">
        <v>136</v>
      </c>
      <c r="K14" s="132" t="s">
        <v>136</v>
      </c>
      <c r="L14" s="132" t="s">
        <v>71</v>
      </c>
      <c r="M14" s="29">
        <v>396285000</v>
      </c>
      <c r="N14" s="29">
        <v>396285000</v>
      </c>
      <c r="O14" s="29">
        <v>144294538</v>
      </c>
      <c r="P14" s="138">
        <f t="shared" si="0"/>
        <v>0.36411809177738241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486EC-D89C-450E-885B-B0F952CCB785}">
  <sheetPr codeName="Hoja23"/>
  <dimension ref="B1:AG94"/>
  <sheetViews>
    <sheetView zoomScale="80" zoomScaleNormal="80" workbookViewId="0">
      <selection activeCell="W32" sqref="W32"/>
    </sheetView>
  </sheetViews>
  <sheetFormatPr baseColWidth="10" defaultRowHeight="15"/>
  <cols>
    <col min="1" max="1" width="11.42578125" style="1"/>
    <col min="2" max="2" width="3.5703125" style="1" bestFit="1" customWidth="1"/>
    <col min="3" max="3" width="14.7109375" style="1" bestFit="1" customWidth="1"/>
    <col min="4" max="4" width="11.42578125" style="1"/>
    <col min="5" max="5" width="82" style="7" bestFit="1" customWidth="1"/>
    <col min="6" max="6" width="19.5703125" style="1" bestFit="1" customWidth="1"/>
    <col min="7" max="7" width="18.5703125" style="1" customWidth="1"/>
    <col min="8" max="11" width="11.42578125" style="1"/>
    <col min="12" max="12" width="35.7109375" style="1" bestFit="1" customWidth="1"/>
    <col min="13" max="13" width="12.140625" style="1" bestFit="1" customWidth="1"/>
    <col min="14" max="18" width="11.42578125" style="1"/>
    <col min="19" max="19" width="31.28515625" style="1" bestFit="1" customWidth="1"/>
    <col min="20" max="20" width="11.42578125" style="1"/>
    <col min="21" max="23" width="12.7109375" style="1" bestFit="1" customWidth="1"/>
    <col min="24" max="28" width="11.42578125" style="1"/>
    <col min="29" max="29" width="36.42578125" style="1" bestFit="1" customWidth="1"/>
    <col min="30" max="30" width="10.85546875" style="1" bestFit="1" customWidth="1"/>
    <col min="31" max="31" width="12.28515625" style="1" bestFit="1" customWidth="1"/>
    <col min="32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>
      <c r="S1" s="9" t="s">
        <v>2809</v>
      </c>
      <c r="AB1" s="160" t="s">
        <v>84</v>
      </c>
      <c r="AC1" s="161"/>
    </row>
    <row r="2" spans="2:33" ht="33.75">
      <c r="B2" s="10" t="s">
        <v>85</v>
      </c>
      <c r="C2" s="11" t="s">
        <v>86</v>
      </c>
      <c r="D2" s="35" t="s">
        <v>87</v>
      </c>
      <c r="E2" s="36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5" customHeight="1">
      <c r="B3" s="22">
        <v>1</v>
      </c>
      <c r="C3" s="16" t="s">
        <v>3126</v>
      </c>
      <c r="D3" s="16" t="s">
        <v>161</v>
      </c>
      <c r="E3" s="16" t="s">
        <v>3127</v>
      </c>
      <c r="F3" s="16" t="s">
        <v>163</v>
      </c>
      <c r="G3" s="16">
        <v>33</v>
      </c>
      <c r="H3" s="16" t="s">
        <v>145</v>
      </c>
      <c r="I3" s="16" t="s">
        <v>135</v>
      </c>
      <c r="J3" s="16" t="s">
        <v>136</v>
      </c>
      <c r="K3" s="16" t="s">
        <v>408</v>
      </c>
      <c r="L3" s="20" t="s">
        <v>3128</v>
      </c>
      <c r="M3" s="21">
        <v>34000000</v>
      </c>
      <c r="N3" s="21">
        <v>34000000</v>
      </c>
      <c r="O3" s="21">
        <v>27200000</v>
      </c>
      <c r="P3" s="137">
        <f t="shared" ref="P3:P34" si="0">+O3/N3</f>
        <v>0.8</v>
      </c>
      <c r="S3" s="157" t="s">
        <v>66</v>
      </c>
      <c r="T3" s="33">
        <f>+COUNTIF($L$2:$L$146,S3)</f>
        <v>89</v>
      </c>
      <c r="U3" s="21">
        <f>+SUMIF($L$3:$L$146,S3,$M$3:$M$146)</f>
        <v>2097665296</v>
      </c>
      <c r="V3" s="21">
        <f>+SUMIF($L$3:$L$146,S3,$N$3:$N$146)</f>
        <v>1901827296</v>
      </c>
      <c r="W3" s="21">
        <f>+SUMIF($L$3:$L$146,S3,$O$3:$O$146)</f>
        <v>688245894</v>
      </c>
      <c r="X3" s="23">
        <f>+W3/V3</f>
        <v>0.36188664209812665</v>
      </c>
      <c r="AB3" s="22">
        <v>24</v>
      </c>
      <c r="AC3" s="24" t="s">
        <v>141</v>
      </c>
      <c r="AD3" s="19">
        <f>+COUNTIF($G$2:$G$195,AB3)</f>
        <v>88</v>
      </c>
      <c r="AE3" s="21">
        <f>+SUMIF($G$3:$G$145,AB3,$M$3:$M$145)</f>
        <v>1674665296</v>
      </c>
      <c r="AF3" s="21">
        <f>+SUMIF($G$3:$G$145,AB3,$N$3:$N$145)</f>
        <v>1674665296</v>
      </c>
      <c r="AG3" s="23">
        <f>+AF3/$AF$5</f>
        <v>0.86029066757728234</v>
      </c>
    </row>
    <row r="4" spans="2:33">
      <c r="B4" s="22">
        <v>2</v>
      </c>
      <c r="C4" s="16" t="s">
        <v>1487</v>
      </c>
      <c r="D4" s="16" t="s">
        <v>161</v>
      </c>
      <c r="E4" s="16" t="s">
        <v>1488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137</v>
      </c>
      <c r="L4" s="20" t="s">
        <v>66</v>
      </c>
      <c r="M4" s="21">
        <v>18635540</v>
      </c>
      <c r="N4" s="21">
        <v>18635540</v>
      </c>
      <c r="O4" s="21">
        <v>8470700</v>
      </c>
      <c r="P4" s="137">
        <f t="shared" si="0"/>
        <v>0.45454545454545453</v>
      </c>
      <c r="S4" s="157" t="s">
        <v>65</v>
      </c>
      <c r="T4" s="33">
        <f>+COUNTIF($L$2:$L$146,S4)</f>
        <v>2</v>
      </c>
      <c r="U4" s="21">
        <f>+SUMIF($L$3:$L$146,S4,$M$3:$M$146)</f>
        <v>537800000</v>
      </c>
      <c r="V4" s="21">
        <f>+SUMIF($L$3:$L$146,S4,$N$3:$N$146)</f>
        <v>44800000</v>
      </c>
      <c r="W4" s="21">
        <f>+SUMIF($L$3:$L$146,S4,$O$3:$O$146)</f>
        <v>0</v>
      </c>
      <c r="X4" s="23">
        <f>+W4/V4</f>
        <v>0</v>
      </c>
      <c r="AB4" s="22">
        <v>31</v>
      </c>
      <c r="AC4" s="25" t="s">
        <v>155</v>
      </c>
      <c r="AD4" s="19">
        <f>+COUNTIF($G$2:$G$195,AB4)</f>
        <v>3</v>
      </c>
      <c r="AE4" s="21">
        <f>+SUMIF($G$3:$G$145,AB4,$M$3:$M$145)</f>
        <v>960800000</v>
      </c>
      <c r="AF4" s="21">
        <f>+SUMIF($G$3:$G$145,AB4,$N$3:$N$145)</f>
        <v>271962000</v>
      </c>
      <c r="AG4" s="23">
        <f>+AF4/$AF$5</f>
        <v>0.13970933242271766</v>
      </c>
    </row>
    <row r="5" spans="2:33" ht="15.75" thickBot="1">
      <c r="B5" s="22">
        <v>3</v>
      </c>
      <c r="C5" s="16" t="s">
        <v>1491</v>
      </c>
      <c r="D5" s="16" t="s">
        <v>161</v>
      </c>
      <c r="E5" s="16" t="s">
        <v>2798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220</v>
      </c>
      <c r="L5" s="20" t="s">
        <v>66</v>
      </c>
      <c r="M5" s="21">
        <v>17308610</v>
      </c>
      <c r="N5" s="21">
        <v>17308610</v>
      </c>
      <c r="O5" s="21">
        <v>7867550</v>
      </c>
      <c r="P5" s="137">
        <f t="shared" si="0"/>
        <v>0.45454545454545453</v>
      </c>
      <c r="S5" s="157" t="s">
        <v>3128</v>
      </c>
      <c r="T5" s="33">
        <f>+COUNTIF($L$2:$L$146,S5)</f>
        <v>1</v>
      </c>
      <c r="U5" s="21">
        <f>+SUMIF($L$3:$L$146,S5,$M$3:$M$146)</f>
        <v>34000000</v>
      </c>
      <c r="V5" s="21">
        <f>+SUMIF($L$3:$L$146,S5,$N$3:$N$146)</f>
        <v>34000000</v>
      </c>
      <c r="W5" s="21">
        <f>+SUMIF($L$3:$L$146,S5,$O$3:$O$146)</f>
        <v>27200000</v>
      </c>
      <c r="X5" s="23">
        <f>+W5/V5</f>
        <v>0.8</v>
      </c>
      <c r="AB5" s="26" t="s">
        <v>167</v>
      </c>
      <c r="AC5" s="27"/>
      <c r="AD5" s="28">
        <f>+SUM(AD3:AD4)</f>
        <v>91</v>
      </c>
      <c r="AE5" s="21">
        <f>+SUM(AE3:AE4)</f>
        <v>2635465296</v>
      </c>
      <c r="AF5" s="21">
        <f>+SUM(AF3:AF4)</f>
        <v>1946627296</v>
      </c>
      <c r="AG5" s="23">
        <f>+SUM(AG3:AG4)</f>
        <v>1</v>
      </c>
    </row>
    <row r="6" spans="2:33" ht="15.75" thickBot="1">
      <c r="B6" s="22">
        <v>4</v>
      </c>
      <c r="C6" s="16" t="s">
        <v>1493</v>
      </c>
      <c r="D6" s="16" t="s">
        <v>161</v>
      </c>
      <c r="E6" s="16" t="s">
        <v>2797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212</v>
      </c>
      <c r="L6" s="20" t="s">
        <v>66</v>
      </c>
      <c r="M6" s="21">
        <v>14300000</v>
      </c>
      <c r="N6" s="21">
        <v>14300000</v>
      </c>
      <c r="O6" s="21">
        <v>6500000</v>
      </c>
      <c r="P6" s="137">
        <f t="shared" si="0"/>
        <v>0.45454545454545453</v>
      </c>
      <c r="S6" s="26" t="s">
        <v>167</v>
      </c>
      <c r="T6" s="28">
        <f>+SUM(T3:T5)</f>
        <v>92</v>
      </c>
      <c r="U6" s="29">
        <f>+SUM(U3:U5)</f>
        <v>2669465296</v>
      </c>
      <c r="V6" s="29">
        <f>+SUM(V3:V5)</f>
        <v>1980627296</v>
      </c>
      <c r="W6" s="29">
        <f>+SUM(W3:W5)</f>
        <v>715445894</v>
      </c>
      <c r="X6" s="30">
        <f>+W6/V6</f>
        <v>0.36122186917492627</v>
      </c>
    </row>
    <row r="7" spans="2:33">
      <c r="B7" s="22">
        <v>5</v>
      </c>
      <c r="C7" s="16" t="s">
        <v>1495</v>
      </c>
      <c r="D7" s="16" t="s">
        <v>161</v>
      </c>
      <c r="E7" s="16" t="s">
        <v>2796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212</v>
      </c>
      <c r="L7" s="20" t="s">
        <v>66</v>
      </c>
      <c r="M7" s="21">
        <v>15070000</v>
      </c>
      <c r="N7" s="21">
        <v>15070000</v>
      </c>
      <c r="O7" s="21">
        <v>6850000</v>
      </c>
      <c r="P7" s="137">
        <f t="shared" si="0"/>
        <v>0.45454545454545453</v>
      </c>
    </row>
    <row r="8" spans="2:33">
      <c r="B8" s="22">
        <v>6</v>
      </c>
      <c r="C8" s="16" t="s">
        <v>1497</v>
      </c>
      <c r="D8" s="16" t="s">
        <v>161</v>
      </c>
      <c r="E8" s="16" t="s">
        <v>2795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212</v>
      </c>
      <c r="L8" s="20" t="s">
        <v>66</v>
      </c>
      <c r="M8" s="21">
        <v>16298337</v>
      </c>
      <c r="N8" s="21">
        <v>16298337</v>
      </c>
      <c r="O8" s="21">
        <v>7408335</v>
      </c>
      <c r="P8" s="137">
        <f t="shared" si="0"/>
        <v>0.45454545454545453</v>
      </c>
    </row>
    <row r="9" spans="2:33">
      <c r="B9" s="22">
        <v>7</v>
      </c>
      <c r="C9" s="16" t="s">
        <v>1499</v>
      </c>
      <c r="D9" s="16" t="s">
        <v>161</v>
      </c>
      <c r="E9" s="16" t="s">
        <v>2794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212</v>
      </c>
      <c r="L9" s="20" t="s">
        <v>66</v>
      </c>
      <c r="M9" s="21">
        <v>19349440</v>
      </c>
      <c r="N9" s="21">
        <v>19349440</v>
      </c>
      <c r="O9" s="21">
        <v>8795200</v>
      </c>
      <c r="P9" s="137">
        <f t="shared" si="0"/>
        <v>0.45454545454545453</v>
      </c>
    </row>
    <row r="10" spans="2:33">
      <c r="B10" s="22">
        <v>8</v>
      </c>
      <c r="C10" s="16" t="s">
        <v>1501</v>
      </c>
      <c r="D10" s="16" t="s">
        <v>161</v>
      </c>
      <c r="E10" s="16" t="s">
        <v>2793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212</v>
      </c>
      <c r="L10" s="20" t="s">
        <v>66</v>
      </c>
      <c r="M10" s="21">
        <v>12760000</v>
      </c>
      <c r="N10" s="21">
        <v>12760000</v>
      </c>
      <c r="O10" s="21">
        <v>5800000</v>
      </c>
      <c r="P10" s="137">
        <f t="shared" si="0"/>
        <v>0.45454545454545453</v>
      </c>
    </row>
    <row r="11" spans="2:33">
      <c r="B11" s="22">
        <v>9</v>
      </c>
      <c r="C11" s="16" t="s">
        <v>1503</v>
      </c>
      <c r="D11" s="16" t="s">
        <v>161</v>
      </c>
      <c r="E11" s="16" t="s">
        <v>2792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212</v>
      </c>
      <c r="L11" s="20" t="s">
        <v>66</v>
      </c>
      <c r="M11" s="21">
        <v>13951520</v>
      </c>
      <c r="N11" s="21">
        <v>13951520</v>
      </c>
      <c r="O11" s="21">
        <v>6341600</v>
      </c>
      <c r="P11" s="137">
        <f t="shared" si="0"/>
        <v>0.45454545454545453</v>
      </c>
    </row>
    <row r="12" spans="2:33">
      <c r="B12" s="22">
        <v>10</v>
      </c>
      <c r="C12" s="16" t="s">
        <v>1505</v>
      </c>
      <c r="D12" s="16" t="s">
        <v>161</v>
      </c>
      <c r="E12" s="16" t="s">
        <v>2791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210</v>
      </c>
      <c r="L12" s="20" t="s">
        <v>66</v>
      </c>
      <c r="M12" s="21">
        <v>13530000</v>
      </c>
      <c r="N12" s="21">
        <v>13530000</v>
      </c>
      <c r="O12" s="21">
        <v>6150000</v>
      </c>
      <c r="P12" s="137">
        <f t="shared" si="0"/>
        <v>0.45454545454545453</v>
      </c>
    </row>
    <row r="13" spans="2:33">
      <c r="B13" s="22">
        <v>11</v>
      </c>
      <c r="C13" s="16" t="s">
        <v>1507</v>
      </c>
      <c r="D13" s="16" t="s">
        <v>161</v>
      </c>
      <c r="E13" s="16" t="s">
        <v>2790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250</v>
      </c>
      <c r="L13" s="20" t="s">
        <v>66</v>
      </c>
      <c r="M13" s="21">
        <v>12100000</v>
      </c>
      <c r="N13" s="21">
        <v>12100000</v>
      </c>
      <c r="O13" s="21">
        <v>5500000</v>
      </c>
      <c r="P13" s="137">
        <f t="shared" si="0"/>
        <v>0.45454545454545453</v>
      </c>
    </row>
    <row r="14" spans="2:33">
      <c r="B14" s="22">
        <v>12</v>
      </c>
      <c r="C14" s="16" t="s">
        <v>1509</v>
      </c>
      <c r="D14" s="16" t="s">
        <v>161</v>
      </c>
      <c r="E14" s="16" t="s">
        <v>2789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408</v>
      </c>
      <c r="L14" s="20" t="s">
        <v>66</v>
      </c>
      <c r="M14" s="21">
        <v>14300000</v>
      </c>
      <c r="N14" s="21">
        <v>14300000</v>
      </c>
      <c r="O14" s="21">
        <v>6500000</v>
      </c>
      <c r="P14" s="137">
        <f t="shared" si="0"/>
        <v>0.45454545454545453</v>
      </c>
    </row>
    <row r="15" spans="2:33">
      <c r="B15" s="22">
        <v>13</v>
      </c>
      <c r="C15" s="16" t="s">
        <v>1513</v>
      </c>
      <c r="D15" s="16" t="s">
        <v>161</v>
      </c>
      <c r="E15" s="16" t="s">
        <v>2788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408</v>
      </c>
      <c r="L15" s="20" t="s">
        <v>66</v>
      </c>
      <c r="M15" s="21">
        <v>12650000</v>
      </c>
      <c r="N15" s="21">
        <v>12650000</v>
      </c>
      <c r="O15" s="21">
        <v>5750000</v>
      </c>
      <c r="P15" s="137">
        <f t="shared" si="0"/>
        <v>0.45454545454545453</v>
      </c>
    </row>
    <row r="16" spans="2:33">
      <c r="B16" s="22">
        <v>14</v>
      </c>
      <c r="C16" s="16" t="s">
        <v>1515</v>
      </c>
      <c r="D16" s="16" t="s">
        <v>161</v>
      </c>
      <c r="E16" s="16" t="s">
        <v>2787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408</v>
      </c>
      <c r="L16" s="20" t="s">
        <v>66</v>
      </c>
      <c r="M16" s="21">
        <v>17308610</v>
      </c>
      <c r="N16" s="21">
        <v>17308610</v>
      </c>
      <c r="O16" s="21">
        <v>7867550</v>
      </c>
      <c r="P16" s="137">
        <f t="shared" si="0"/>
        <v>0.45454545454545453</v>
      </c>
    </row>
    <row r="17" spans="2:16">
      <c r="B17" s="22">
        <v>15</v>
      </c>
      <c r="C17" s="16" t="s">
        <v>1517</v>
      </c>
      <c r="D17" s="16" t="s">
        <v>161</v>
      </c>
      <c r="E17" s="16" t="s">
        <v>2786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212</v>
      </c>
      <c r="L17" s="20" t="s">
        <v>66</v>
      </c>
      <c r="M17" s="21">
        <v>23847450</v>
      </c>
      <c r="N17" s="21">
        <v>23847450</v>
      </c>
      <c r="O17" s="21">
        <v>10839750</v>
      </c>
      <c r="P17" s="137">
        <f t="shared" si="0"/>
        <v>0.45454545454545453</v>
      </c>
    </row>
    <row r="18" spans="2:16">
      <c r="B18" s="22">
        <v>16</v>
      </c>
      <c r="C18" s="16" t="s">
        <v>1519</v>
      </c>
      <c r="D18" s="16" t="s">
        <v>161</v>
      </c>
      <c r="E18" s="16" t="s">
        <v>2785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2656</v>
      </c>
      <c r="L18" s="20" t="s">
        <v>66</v>
      </c>
      <c r="M18" s="21">
        <v>15677750</v>
      </c>
      <c r="N18" s="21">
        <v>15677750</v>
      </c>
      <c r="O18" s="21">
        <v>7126250</v>
      </c>
      <c r="P18" s="137">
        <f t="shared" si="0"/>
        <v>0.45454545454545453</v>
      </c>
    </row>
    <row r="19" spans="2:16">
      <c r="B19" s="22">
        <v>17</v>
      </c>
      <c r="C19" s="16" t="s">
        <v>1521</v>
      </c>
      <c r="D19" s="16" t="s">
        <v>161</v>
      </c>
      <c r="E19" s="16" t="s">
        <v>2784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2656</v>
      </c>
      <c r="L19" s="20" t="s">
        <v>66</v>
      </c>
      <c r="M19" s="21">
        <v>10450000</v>
      </c>
      <c r="N19" s="21">
        <v>10450000</v>
      </c>
      <c r="O19" s="21">
        <v>4750000</v>
      </c>
      <c r="P19" s="137">
        <f t="shared" si="0"/>
        <v>0.45454545454545453</v>
      </c>
    </row>
    <row r="20" spans="2:16">
      <c r="B20" s="22">
        <v>18</v>
      </c>
      <c r="C20" s="16" t="s">
        <v>1523</v>
      </c>
      <c r="D20" s="16" t="s">
        <v>161</v>
      </c>
      <c r="E20" s="16" t="s">
        <v>2783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2653</v>
      </c>
      <c r="L20" s="20" t="s">
        <v>66</v>
      </c>
      <c r="M20" s="21">
        <v>16946600</v>
      </c>
      <c r="N20" s="21">
        <v>16946600</v>
      </c>
      <c r="O20" s="21">
        <v>7703000</v>
      </c>
      <c r="P20" s="137">
        <f t="shared" si="0"/>
        <v>0.45454545454545453</v>
      </c>
    </row>
    <row r="21" spans="2:16">
      <c r="B21" s="22">
        <v>19</v>
      </c>
      <c r="C21" s="16" t="s">
        <v>1525</v>
      </c>
      <c r="D21" s="16" t="s">
        <v>161</v>
      </c>
      <c r="E21" s="16" t="s">
        <v>2782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2653</v>
      </c>
      <c r="L21" s="20" t="s">
        <v>66</v>
      </c>
      <c r="M21" s="21">
        <v>18970050</v>
      </c>
      <c r="N21" s="21">
        <v>18970050</v>
      </c>
      <c r="O21" s="21">
        <v>8622750</v>
      </c>
      <c r="P21" s="137">
        <f t="shared" si="0"/>
        <v>0.45454545454545453</v>
      </c>
    </row>
    <row r="22" spans="2:16">
      <c r="B22" s="22">
        <v>20</v>
      </c>
      <c r="C22" s="16" t="s">
        <v>1527</v>
      </c>
      <c r="D22" s="16" t="s">
        <v>161</v>
      </c>
      <c r="E22" s="16" t="s">
        <v>2781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479</v>
      </c>
      <c r="L22" s="20" t="s">
        <v>66</v>
      </c>
      <c r="M22" s="21">
        <v>15400000</v>
      </c>
      <c r="N22" s="21">
        <v>15400000</v>
      </c>
      <c r="O22" s="21">
        <v>7000000</v>
      </c>
      <c r="P22" s="137">
        <f t="shared" si="0"/>
        <v>0.45454545454545453</v>
      </c>
    </row>
    <row r="23" spans="2:16">
      <c r="B23" s="22">
        <v>21</v>
      </c>
      <c r="C23" s="16" t="s">
        <v>1529</v>
      </c>
      <c r="D23" s="16" t="s">
        <v>161</v>
      </c>
      <c r="E23" s="16" t="s">
        <v>2780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212</v>
      </c>
      <c r="L23" s="20" t="s">
        <v>66</v>
      </c>
      <c r="M23" s="21">
        <v>16396820</v>
      </c>
      <c r="N23" s="21">
        <v>16396820</v>
      </c>
      <c r="O23" s="21">
        <v>7453100</v>
      </c>
      <c r="P23" s="137">
        <f t="shared" si="0"/>
        <v>0.45454545454545453</v>
      </c>
    </row>
    <row r="24" spans="2:16">
      <c r="B24" s="22">
        <v>22</v>
      </c>
      <c r="C24" s="16" t="s">
        <v>1531</v>
      </c>
      <c r="D24" s="16" t="s">
        <v>161</v>
      </c>
      <c r="E24" s="16" t="s">
        <v>2779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408</v>
      </c>
      <c r="L24" s="20" t="s">
        <v>66</v>
      </c>
      <c r="M24" s="21">
        <v>14960000</v>
      </c>
      <c r="N24" s="21">
        <v>14960000</v>
      </c>
      <c r="O24" s="21">
        <v>6800000</v>
      </c>
      <c r="P24" s="137">
        <f t="shared" si="0"/>
        <v>0.45454545454545453</v>
      </c>
    </row>
    <row r="25" spans="2:16">
      <c r="B25" s="22">
        <v>23</v>
      </c>
      <c r="C25" s="16" t="s">
        <v>1533</v>
      </c>
      <c r="D25" s="16" t="s">
        <v>161</v>
      </c>
      <c r="E25" s="16" t="s">
        <v>2778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2656</v>
      </c>
      <c r="L25" s="20" t="s">
        <v>66</v>
      </c>
      <c r="M25" s="21">
        <v>10541190</v>
      </c>
      <c r="N25" s="21">
        <v>10541190</v>
      </c>
      <c r="O25" s="21">
        <v>4791450</v>
      </c>
      <c r="P25" s="137">
        <f t="shared" si="0"/>
        <v>0.45454545454545453</v>
      </c>
    </row>
    <row r="26" spans="2:16">
      <c r="B26" s="22">
        <v>24</v>
      </c>
      <c r="C26" s="16" t="s">
        <v>1535</v>
      </c>
      <c r="D26" s="16" t="s">
        <v>161</v>
      </c>
      <c r="E26" s="16" t="s">
        <v>2777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2656</v>
      </c>
      <c r="L26" s="20" t="s">
        <v>66</v>
      </c>
      <c r="M26" s="21">
        <v>11049500</v>
      </c>
      <c r="N26" s="21">
        <v>11049500</v>
      </c>
      <c r="O26" s="21">
        <v>5022500</v>
      </c>
      <c r="P26" s="137">
        <f t="shared" si="0"/>
        <v>0.45454545454545453</v>
      </c>
    </row>
    <row r="27" spans="2:16">
      <c r="B27" s="22">
        <v>25</v>
      </c>
      <c r="C27" s="16" t="s">
        <v>1537</v>
      </c>
      <c r="D27" s="16" t="s">
        <v>161</v>
      </c>
      <c r="E27" s="16" t="s">
        <v>2776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2656</v>
      </c>
      <c r="L27" s="20" t="s">
        <v>66</v>
      </c>
      <c r="M27" s="21">
        <v>8376170</v>
      </c>
      <c r="N27" s="21">
        <v>8376170</v>
      </c>
      <c r="O27" s="21">
        <v>3807350</v>
      </c>
      <c r="P27" s="137">
        <f t="shared" si="0"/>
        <v>0.45454545454545453</v>
      </c>
    </row>
    <row r="28" spans="2:16">
      <c r="B28" s="22">
        <v>26</v>
      </c>
      <c r="C28" s="16" t="s">
        <v>1539</v>
      </c>
      <c r="D28" s="16" t="s">
        <v>161</v>
      </c>
      <c r="E28" s="16" t="s">
        <v>2775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2648</v>
      </c>
      <c r="L28" s="20" t="s">
        <v>66</v>
      </c>
      <c r="M28" s="21">
        <v>15877400</v>
      </c>
      <c r="N28" s="21">
        <v>15877400</v>
      </c>
      <c r="O28" s="21">
        <v>7217000</v>
      </c>
      <c r="P28" s="137">
        <f t="shared" si="0"/>
        <v>0.45454545454545453</v>
      </c>
    </row>
    <row r="29" spans="2:16">
      <c r="B29" s="22">
        <v>27</v>
      </c>
      <c r="C29" s="16" t="s">
        <v>1541</v>
      </c>
      <c r="D29" s="16" t="s">
        <v>161</v>
      </c>
      <c r="E29" s="16" t="s">
        <v>2774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2653</v>
      </c>
      <c r="L29" s="20" t="s">
        <v>66</v>
      </c>
      <c r="M29" s="21">
        <v>21890000</v>
      </c>
      <c r="N29" s="21">
        <v>21890000</v>
      </c>
      <c r="O29" s="21">
        <v>9950000</v>
      </c>
      <c r="P29" s="137">
        <f t="shared" si="0"/>
        <v>0.45454545454545453</v>
      </c>
    </row>
    <row r="30" spans="2:16">
      <c r="B30" s="22">
        <v>28</v>
      </c>
      <c r="C30" s="16" t="s">
        <v>1543</v>
      </c>
      <c r="D30" s="16" t="s">
        <v>161</v>
      </c>
      <c r="E30" s="16" t="s">
        <v>2773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210</v>
      </c>
      <c r="L30" s="20" t="s">
        <v>66</v>
      </c>
      <c r="M30" s="21">
        <v>14507900</v>
      </c>
      <c r="N30" s="21">
        <v>14507900</v>
      </c>
      <c r="O30" s="21">
        <v>6594500</v>
      </c>
      <c r="P30" s="137">
        <f t="shared" si="0"/>
        <v>0.45454545454545453</v>
      </c>
    </row>
    <row r="31" spans="2:16">
      <c r="B31" s="22">
        <v>29</v>
      </c>
      <c r="C31" s="16" t="s">
        <v>1545</v>
      </c>
      <c r="D31" s="16" t="s">
        <v>161</v>
      </c>
      <c r="E31" s="16" t="s">
        <v>2772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137</v>
      </c>
      <c r="L31" s="20" t="s">
        <v>66</v>
      </c>
      <c r="M31" s="21">
        <v>12310100</v>
      </c>
      <c r="N31" s="21">
        <v>12310100</v>
      </c>
      <c r="O31" s="21">
        <v>5595500</v>
      </c>
      <c r="P31" s="137">
        <f t="shared" si="0"/>
        <v>0.45454545454545453</v>
      </c>
    </row>
    <row r="32" spans="2:16">
      <c r="B32" s="22">
        <v>30</v>
      </c>
      <c r="C32" s="16" t="s">
        <v>1547</v>
      </c>
      <c r="D32" s="16" t="s">
        <v>161</v>
      </c>
      <c r="E32" s="16" t="s">
        <v>2771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212</v>
      </c>
      <c r="L32" s="20" t="s">
        <v>66</v>
      </c>
      <c r="M32" s="21">
        <v>33550000</v>
      </c>
      <c r="N32" s="21">
        <v>33550000</v>
      </c>
      <c r="O32" s="21">
        <v>15250000</v>
      </c>
      <c r="P32" s="137">
        <f t="shared" si="0"/>
        <v>0.45454545454545453</v>
      </c>
    </row>
    <row r="33" spans="2:16">
      <c r="B33" s="22">
        <v>31</v>
      </c>
      <c r="C33" s="16" t="s">
        <v>1549</v>
      </c>
      <c r="D33" s="16" t="s">
        <v>161</v>
      </c>
      <c r="E33" s="16" t="s">
        <v>2770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246</v>
      </c>
      <c r="L33" s="20" t="s">
        <v>66</v>
      </c>
      <c r="M33" s="21">
        <v>13200000</v>
      </c>
      <c r="N33" s="21">
        <v>13200000</v>
      </c>
      <c r="O33" s="21">
        <v>6000000</v>
      </c>
      <c r="P33" s="137">
        <f t="shared" si="0"/>
        <v>0.45454545454545453</v>
      </c>
    </row>
    <row r="34" spans="2:16">
      <c r="B34" s="22">
        <v>32</v>
      </c>
      <c r="C34" s="16" t="s">
        <v>1551</v>
      </c>
      <c r="D34" s="16" t="s">
        <v>161</v>
      </c>
      <c r="E34" s="16" t="s">
        <v>2769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250</v>
      </c>
      <c r="L34" s="20" t="s">
        <v>66</v>
      </c>
      <c r="M34" s="21">
        <v>11194590</v>
      </c>
      <c r="N34" s="21">
        <v>11194590</v>
      </c>
      <c r="O34" s="21">
        <v>5088450</v>
      </c>
      <c r="P34" s="137">
        <f t="shared" si="0"/>
        <v>0.45454545454545453</v>
      </c>
    </row>
    <row r="35" spans="2:16">
      <c r="B35" s="22">
        <v>33</v>
      </c>
      <c r="C35" s="16" t="s">
        <v>1553</v>
      </c>
      <c r="D35" s="16" t="s">
        <v>161</v>
      </c>
      <c r="E35" s="16" t="s">
        <v>2768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250</v>
      </c>
      <c r="L35" s="20" t="s">
        <v>66</v>
      </c>
      <c r="M35" s="21">
        <v>15693590</v>
      </c>
      <c r="N35" s="21">
        <v>15693590</v>
      </c>
      <c r="O35" s="21">
        <v>7133450</v>
      </c>
      <c r="P35" s="137">
        <f t="shared" ref="P35:P66" si="1">+O35/N35</f>
        <v>0.45454545454545453</v>
      </c>
    </row>
    <row r="36" spans="2:16">
      <c r="B36" s="22">
        <v>34</v>
      </c>
      <c r="C36" s="16" t="s">
        <v>1555</v>
      </c>
      <c r="D36" s="16" t="s">
        <v>161</v>
      </c>
      <c r="E36" s="16" t="s">
        <v>2767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250</v>
      </c>
      <c r="L36" s="20" t="s">
        <v>66</v>
      </c>
      <c r="M36" s="21">
        <v>27442000</v>
      </c>
      <c r="N36" s="21">
        <v>27442000</v>
      </c>
      <c r="O36" s="21">
        <v>12454000</v>
      </c>
      <c r="P36" s="137">
        <f t="shared" si="1"/>
        <v>0.45382989578019095</v>
      </c>
    </row>
    <row r="37" spans="2:16">
      <c r="B37" s="22">
        <v>35</v>
      </c>
      <c r="C37" s="16" t="s">
        <v>1557</v>
      </c>
      <c r="D37" s="16" t="s">
        <v>161</v>
      </c>
      <c r="E37" s="16" t="s">
        <v>2766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250</v>
      </c>
      <c r="L37" s="20" t="s">
        <v>66</v>
      </c>
      <c r="M37" s="21">
        <v>12540000</v>
      </c>
      <c r="N37" s="21">
        <v>12540000</v>
      </c>
      <c r="O37" s="21">
        <v>5700000</v>
      </c>
      <c r="P37" s="137">
        <f t="shared" si="1"/>
        <v>0.45454545454545453</v>
      </c>
    </row>
    <row r="38" spans="2:16">
      <c r="B38" s="22">
        <v>36</v>
      </c>
      <c r="C38" s="16" t="s">
        <v>1559</v>
      </c>
      <c r="D38" s="16" t="s">
        <v>161</v>
      </c>
      <c r="E38" s="16" t="s">
        <v>2765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250</v>
      </c>
      <c r="L38" s="20" t="s">
        <v>66</v>
      </c>
      <c r="M38" s="21">
        <v>16500000</v>
      </c>
      <c r="N38" s="21">
        <v>16500000</v>
      </c>
      <c r="O38" s="21">
        <v>7500000</v>
      </c>
      <c r="P38" s="137">
        <f t="shared" si="1"/>
        <v>0.45454545454545453</v>
      </c>
    </row>
    <row r="39" spans="2:16">
      <c r="B39" s="22">
        <v>37</v>
      </c>
      <c r="C39" s="16" t="s">
        <v>1561</v>
      </c>
      <c r="D39" s="16" t="s">
        <v>161</v>
      </c>
      <c r="E39" s="16" t="s">
        <v>1562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408</v>
      </c>
      <c r="L39" s="20" t="s">
        <v>66</v>
      </c>
      <c r="M39" s="21">
        <v>29160000</v>
      </c>
      <c r="N39" s="21">
        <v>29160000</v>
      </c>
      <c r="O39" s="21">
        <v>9720000</v>
      </c>
      <c r="P39" s="137">
        <f t="shared" si="1"/>
        <v>0.33333333333333331</v>
      </c>
    </row>
    <row r="40" spans="2:16">
      <c r="B40" s="22">
        <v>38</v>
      </c>
      <c r="C40" s="16" t="s">
        <v>1563</v>
      </c>
      <c r="D40" s="16" t="s">
        <v>161</v>
      </c>
      <c r="E40" s="16" t="s">
        <v>1564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2653</v>
      </c>
      <c r="L40" s="20" t="s">
        <v>66</v>
      </c>
      <c r="M40" s="21">
        <v>10800000</v>
      </c>
      <c r="N40" s="21">
        <v>10800000</v>
      </c>
      <c r="O40" s="21">
        <v>3600000</v>
      </c>
      <c r="P40" s="137">
        <f t="shared" si="1"/>
        <v>0.33333333333333331</v>
      </c>
    </row>
    <row r="41" spans="2:16">
      <c r="B41" s="22">
        <v>39</v>
      </c>
      <c r="C41" s="16" t="s">
        <v>1565</v>
      </c>
      <c r="D41" s="16" t="s">
        <v>161</v>
      </c>
      <c r="E41" s="16" t="s">
        <v>2764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220</v>
      </c>
      <c r="L41" s="20" t="s">
        <v>66</v>
      </c>
      <c r="M41" s="21">
        <v>31807620</v>
      </c>
      <c r="N41" s="21">
        <v>31807620</v>
      </c>
      <c r="O41" s="21">
        <v>10602540</v>
      </c>
      <c r="P41" s="137">
        <f t="shared" si="1"/>
        <v>0.33333333333333331</v>
      </c>
    </row>
    <row r="42" spans="2:16">
      <c r="B42" s="22">
        <v>40</v>
      </c>
      <c r="C42" s="16" t="s">
        <v>1569</v>
      </c>
      <c r="D42" s="16" t="s">
        <v>161</v>
      </c>
      <c r="E42" s="16" t="s">
        <v>1570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869</v>
      </c>
      <c r="L42" s="20" t="s">
        <v>66</v>
      </c>
      <c r="M42" s="21">
        <v>27180000</v>
      </c>
      <c r="N42" s="21">
        <v>27180000</v>
      </c>
      <c r="O42" s="21">
        <v>9060000</v>
      </c>
      <c r="P42" s="137">
        <f t="shared" si="1"/>
        <v>0.33333333333333331</v>
      </c>
    </row>
    <row r="43" spans="2:16">
      <c r="B43" s="22">
        <v>41</v>
      </c>
      <c r="C43" s="16" t="s">
        <v>1571</v>
      </c>
      <c r="D43" s="16" t="s">
        <v>161</v>
      </c>
      <c r="E43" s="16" t="s">
        <v>2763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869</v>
      </c>
      <c r="L43" s="20" t="s">
        <v>66</v>
      </c>
      <c r="M43" s="21">
        <v>20970000</v>
      </c>
      <c r="N43" s="21">
        <v>20970000</v>
      </c>
      <c r="O43" s="21">
        <v>6990000</v>
      </c>
      <c r="P43" s="137">
        <f t="shared" si="1"/>
        <v>0.33333333333333331</v>
      </c>
    </row>
    <row r="44" spans="2:16">
      <c r="B44" s="22">
        <v>42</v>
      </c>
      <c r="C44" s="16" t="s">
        <v>1575</v>
      </c>
      <c r="D44" s="16" t="s">
        <v>161</v>
      </c>
      <c r="E44" s="16" t="s">
        <v>1576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2656</v>
      </c>
      <c r="L44" s="20" t="s">
        <v>66</v>
      </c>
      <c r="M44" s="21">
        <v>9000000</v>
      </c>
      <c r="N44" s="21">
        <v>9000000</v>
      </c>
      <c r="O44" s="21">
        <v>3000000</v>
      </c>
      <c r="P44" s="137">
        <f t="shared" si="1"/>
        <v>0.33333333333333331</v>
      </c>
    </row>
    <row r="45" spans="2:16">
      <c r="B45" s="22">
        <v>43</v>
      </c>
      <c r="C45" s="16" t="s">
        <v>1579</v>
      </c>
      <c r="D45" s="16" t="s">
        <v>161</v>
      </c>
      <c r="E45" s="16" t="s">
        <v>1580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212</v>
      </c>
      <c r="L45" s="20" t="s">
        <v>66</v>
      </c>
      <c r="M45" s="21">
        <v>31590000</v>
      </c>
      <c r="N45" s="21">
        <v>31590000</v>
      </c>
      <c r="O45" s="21">
        <v>10530000</v>
      </c>
      <c r="P45" s="137">
        <f t="shared" si="1"/>
        <v>0.33333333333333331</v>
      </c>
    </row>
    <row r="46" spans="2:16">
      <c r="B46" s="22">
        <v>44</v>
      </c>
      <c r="C46" s="16" t="s">
        <v>1583</v>
      </c>
      <c r="D46" s="16" t="s">
        <v>161</v>
      </c>
      <c r="E46" s="16" t="s">
        <v>2762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476</v>
      </c>
      <c r="L46" s="20" t="s">
        <v>66</v>
      </c>
      <c r="M46" s="21">
        <v>26100000</v>
      </c>
      <c r="N46" s="21">
        <v>26100000</v>
      </c>
      <c r="O46" s="21">
        <v>8700000</v>
      </c>
      <c r="P46" s="137">
        <f t="shared" si="1"/>
        <v>0.33333333333333331</v>
      </c>
    </row>
    <row r="47" spans="2:16">
      <c r="B47" s="22">
        <v>45</v>
      </c>
      <c r="C47" s="16" t="s">
        <v>1585</v>
      </c>
      <c r="D47" s="16" t="s">
        <v>161</v>
      </c>
      <c r="E47" s="16" t="s">
        <v>2761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476</v>
      </c>
      <c r="L47" s="20" t="s">
        <v>66</v>
      </c>
      <c r="M47" s="21">
        <v>37247220</v>
      </c>
      <c r="N47" s="21">
        <v>37247220</v>
      </c>
      <c r="O47" s="21">
        <v>12415740</v>
      </c>
      <c r="P47" s="137">
        <f t="shared" si="1"/>
        <v>0.33333333333333331</v>
      </c>
    </row>
    <row r="48" spans="2:16">
      <c r="B48" s="22">
        <v>46</v>
      </c>
      <c r="C48" s="16" t="s">
        <v>1587</v>
      </c>
      <c r="D48" s="16" t="s">
        <v>161</v>
      </c>
      <c r="E48" s="16" t="s">
        <v>2760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250</v>
      </c>
      <c r="L48" s="20" t="s">
        <v>66</v>
      </c>
      <c r="M48" s="21">
        <v>43110000</v>
      </c>
      <c r="N48" s="21">
        <v>43110000</v>
      </c>
      <c r="O48" s="21">
        <v>14370000</v>
      </c>
      <c r="P48" s="137">
        <f t="shared" si="1"/>
        <v>0.33333333333333331</v>
      </c>
    </row>
    <row r="49" spans="2:16">
      <c r="B49" s="22">
        <v>47</v>
      </c>
      <c r="C49" s="16" t="s">
        <v>1589</v>
      </c>
      <c r="D49" s="16" t="s">
        <v>161</v>
      </c>
      <c r="E49" s="16" t="s">
        <v>2759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220</v>
      </c>
      <c r="L49" s="20" t="s">
        <v>66</v>
      </c>
      <c r="M49" s="21">
        <v>35955000</v>
      </c>
      <c r="N49" s="21">
        <v>35955000</v>
      </c>
      <c r="O49" s="21">
        <v>11985000</v>
      </c>
      <c r="P49" s="137">
        <f t="shared" si="1"/>
        <v>0.33333333333333331</v>
      </c>
    </row>
    <row r="50" spans="2:16">
      <c r="B50" s="22">
        <v>48</v>
      </c>
      <c r="C50" s="16" t="s">
        <v>1591</v>
      </c>
      <c r="D50" s="16" t="s">
        <v>161</v>
      </c>
      <c r="E50" s="16" t="s">
        <v>2758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220</v>
      </c>
      <c r="L50" s="20" t="s">
        <v>66</v>
      </c>
      <c r="M50" s="21">
        <v>58500000</v>
      </c>
      <c r="N50" s="21">
        <v>58500000</v>
      </c>
      <c r="O50" s="21">
        <v>19500000</v>
      </c>
      <c r="P50" s="137">
        <f t="shared" si="1"/>
        <v>0.33333333333333331</v>
      </c>
    </row>
    <row r="51" spans="2:16">
      <c r="B51" s="22">
        <v>49</v>
      </c>
      <c r="C51" s="16" t="s">
        <v>1593</v>
      </c>
      <c r="D51" s="16" t="s">
        <v>161</v>
      </c>
      <c r="E51" s="16" t="s">
        <v>2757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220</v>
      </c>
      <c r="L51" s="20" t="s">
        <v>66</v>
      </c>
      <c r="M51" s="21">
        <v>18000000</v>
      </c>
      <c r="N51" s="21">
        <v>18000000</v>
      </c>
      <c r="O51" s="21">
        <v>6000000</v>
      </c>
      <c r="P51" s="137">
        <f t="shared" si="1"/>
        <v>0.33333333333333331</v>
      </c>
    </row>
    <row r="52" spans="2:16">
      <c r="B52" s="22">
        <v>50</v>
      </c>
      <c r="C52" s="16" t="s">
        <v>1595</v>
      </c>
      <c r="D52" s="16" t="s">
        <v>161</v>
      </c>
      <c r="E52" s="16" t="s">
        <v>2756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250</v>
      </c>
      <c r="L52" s="20" t="s">
        <v>66</v>
      </c>
      <c r="M52" s="21">
        <v>13050000</v>
      </c>
      <c r="N52" s="21">
        <v>13050000</v>
      </c>
      <c r="O52" s="21">
        <v>4350000</v>
      </c>
      <c r="P52" s="137">
        <f t="shared" si="1"/>
        <v>0.33333333333333331</v>
      </c>
    </row>
    <row r="53" spans="2:16">
      <c r="B53" s="22">
        <v>51</v>
      </c>
      <c r="C53" s="16" t="s">
        <v>1598</v>
      </c>
      <c r="D53" s="16" t="s">
        <v>161</v>
      </c>
      <c r="E53" s="16" t="s">
        <v>1564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2653</v>
      </c>
      <c r="L53" s="20" t="s">
        <v>66</v>
      </c>
      <c r="M53" s="21">
        <v>15930000</v>
      </c>
      <c r="N53" s="21">
        <v>15930000</v>
      </c>
      <c r="O53" s="21">
        <v>5310000</v>
      </c>
      <c r="P53" s="137">
        <f t="shared" si="1"/>
        <v>0.33333333333333331</v>
      </c>
    </row>
    <row r="54" spans="2:16">
      <c r="B54" s="22">
        <v>52</v>
      </c>
      <c r="C54" s="16" t="s">
        <v>1600</v>
      </c>
      <c r="D54" s="16" t="s">
        <v>161</v>
      </c>
      <c r="E54" s="16" t="s">
        <v>2755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2653</v>
      </c>
      <c r="L54" s="20" t="s">
        <v>66</v>
      </c>
      <c r="M54" s="21">
        <v>19620000</v>
      </c>
      <c r="N54" s="21">
        <v>19620000</v>
      </c>
      <c r="O54" s="21">
        <v>6540000</v>
      </c>
      <c r="P54" s="137">
        <f t="shared" si="1"/>
        <v>0.33333333333333331</v>
      </c>
    </row>
    <row r="55" spans="2:16">
      <c r="B55" s="22">
        <v>53</v>
      </c>
      <c r="C55" s="16" t="s">
        <v>1604</v>
      </c>
      <c r="D55" s="16" t="s">
        <v>161</v>
      </c>
      <c r="E55" s="16" t="s">
        <v>1582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250</v>
      </c>
      <c r="L55" s="20" t="s">
        <v>66</v>
      </c>
      <c r="M55" s="21">
        <v>27900000</v>
      </c>
      <c r="N55" s="21">
        <v>27900000</v>
      </c>
      <c r="O55" s="21">
        <v>9300000</v>
      </c>
      <c r="P55" s="137">
        <f t="shared" si="1"/>
        <v>0.33333333333333331</v>
      </c>
    </row>
    <row r="56" spans="2:16">
      <c r="B56" s="22">
        <v>54</v>
      </c>
      <c r="C56" s="16" t="s">
        <v>1606</v>
      </c>
      <c r="D56" s="16" t="s">
        <v>161</v>
      </c>
      <c r="E56" s="16" t="s">
        <v>2754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220</v>
      </c>
      <c r="L56" s="20" t="s">
        <v>66</v>
      </c>
      <c r="M56" s="21">
        <v>14310000</v>
      </c>
      <c r="N56" s="21">
        <v>14310000</v>
      </c>
      <c r="O56" s="21">
        <v>4770000</v>
      </c>
      <c r="P56" s="137">
        <f t="shared" si="1"/>
        <v>0.33333333333333331</v>
      </c>
    </row>
    <row r="57" spans="2:16">
      <c r="B57" s="22">
        <v>55</v>
      </c>
      <c r="C57" s="16" t="s">
        <v>1607</v>
      </c>
      <c r="D57" s="16" t="s">
        <v>161</v>
      </c>
      <c r="E57" s="16" t="s">
        <v>2753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220</v>
      </c>
      <c r="L57" s="20" t="s">
        <v>66</v>
      </c>
      <c r="M57" s="21">
        <v>20700000</v>
      </c>
      <c r="N57" s="21">
        <v>20700000</v>
      </c>
      <c r="O57" s="21">
        <v>6900000</v>
      </c>
      <c r="P57" s="137">
        <f t="shared" si="1"/>
        <v>0.33333333333333331</v>
      </c>
    </row>
    <row r="58" spans="2:16">
      <c r="B58" s="22">
        <v>56</v>
      </c>
      <c r="C58" s="16" t="s">
        <v>1609</v>
      </c>
      <c r="D58" s="16" t="s">
        <v>161</v>
      </c>
      <c r="E58" s="16" t="s">
        <v>2753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220</v>
      </c>
      <c r="L58" s="20" t="s">
        <v>66</v>
      </c>
      <c r="M58" s="21">
        <v>15750000</v>
      </c>
      <c r="N58" s="21">
        <v>15750000</v>
      </c>
      <c r="O58" s="21">
        <v>5250000</v>
      </c>
      <c r="P58" s="137">
        <f t="shared" si="1"/>
        <v>0.33333333333333331</v>
      </c>
    </row>
    <row r="59" spans="2:16">
      <c r="B59" s="22">
        <v>57</v>
      </c>
      <c r="C59" s="16" t="s">
        <v>2703</v>
      </c>
      <c r="D59" s="16" t="s">
        <v>161</v>
      </c>
      <c r="E59" s="16" t="s">
        <v>2752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250</v>
      </c>
      <c r="L59" s="20" t="s">
        <v>66</v>
      </c>
      <c r="M59" s="21">
        <v>4635000</v>
      </c>
      <c r="N59" s="21">
        <v>4635000</v>
      </c>
      <c r="O59" s="21">
        <v>1545000</v>
      </c>
      <c r="P59" s="137">
        <f t="shared" si="1"/>
        <v>0.33333333333333331</v>
      </c>
    </row>
    <row r="60" spans="2:16">
      <c r="B60" s="22">
        <v>58</v>
      </c>
      <c r="C60" s="16" t="s">
        <v>2702</v>
      </c>
      <c r="D60" s="16" t="s">
        <v>161</v>
      </c>
      <c r="E60" s="16" t="s">
        <v>2751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212</v>
      </c>
      <c r="L60" s="20" t="s">
        <v>66</v>
      </c>
      <c r="M60" s="21">
        <v>4320000</v>
      </c>
      <c r="N60" s="21">
        <v>4320000</v>
      </c>
      <c r="O60" s="21">
        <v>1440000</v>
      </c>
      <c r="P60" s="137">
        <f t="shared" si="1"/>
        <v>0.33333333333333331</v>
      </c>
    </row>
    <row r="61" spans="2:16">
      <c r="B61" s="22">
        <v>59</v>
      </c>
      <c r="C61" s="16" t="s">
        <v>1610</v>
      </c>
      <c r="D61" s="16" t="s">
        <v>161</v>
      </c>
      <c r="E61" s="16" t="s">
        <v>2750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250</v>
      </c>
      <c r="L61" s="20" t="s">
        <v>66</v>
      </c>
      <c r="M61" s="21">
        <v>36300000</v>
      </c>
      <c r="N61" s="21">
        <v>36300000</v>
      </c>
      <c r="O61" s="21">
        <v>16500000</v>
      </c>
      <c r="P61" s="137">
        <f t="shared" si="1"/>
        <v>0.45454545454545453</v>
      </c>
    </row>
    <row r="62" spans="2:16">
      <c r="B62" s="22">
        <v>60</v>
      </c>
      <c r="C62" s="16" t="s">
        <v>1612</v>
      </c>
      <c r="D62" s="16" t="s">
        <v>161</v>
      </c>
      <c r="E62" s="16" t="s">
        <v>2749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823</v>
      </c>
      <c r="L62" s="20" t="s">
        <v>66</v>
      </c>
      <c r="M62" s="21">
        <v>17600000</v>
      </c>
      <c r="N62" s="21">
        <v>17600000</v>
      </c>
      <c r="O62" s="21">
        <v>8000000</v>
      </c>
      <c r="P62" s="137">
        <f t="shared" si="1"/>
        <v>0.45454545454545453</v>
      </c>
    </row>
    <row r="63" spans="2:16">
      <c r="B63" s="22">
        <v>61</v>
      </c>
      <c r="C63" s="16" t="s">
        <v>1614</v>
      </c>
      <c r="D63" s="16" t="s">
        <v>161</v>
      </c>
      <c r="E63" s="16" t="s">
        <v>2748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212</v>
      </c>
      <c r="L63" s="20" t="s">
        <v>66</v>
      </c>
      <c r="M63" s="21">
        <v>16093000</v>
      </c>
      <c r="N63" s="21">
        <v>16093000</v>
      </c>
      <c r="O63" s="21">
        <v>7315000</v>
      </c>
      <c r="P63" s="137">
        <f t="shared" si="1"/>
        <v>0.45454545454545453</v>
      </c>
    </row>
    <row r="64" spans="2:16">
      <c r="B64" s="22">
        <v>62</v>
      </c>
      <c r="C64" s="16" t="s">
        <v>1616</v>
      </c>
      <c r="D64" s="16" t="s">
        <v>161</v>
      </c>
      <c r="E64" s="16" t="s">
        <v>2747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212</v>
      </c>
      <c r="L64" s="20" t="s">
        <v>66</v>
      </c>
      <c r="M64" s="21">
        <v>19196870</v>
      </c>
      <c r="N64" s="21">
        <v>19196870</v>
      </c>
      <c r="O64" s="21">
        <v>5235510</v>
      </c>
      <c r="P64" s="137">
        <f t="shared" si="1"/>
        <v>0.27272727272727271</v>
      </c>
    </row>
    <row r="65" spans="2:16">
      <c r="B65" s="22">
        <v>63</v>
      </c>
      <c r="C65" s="16" t="s">
        <v>1618</v>
      </c>
      <c r="D65" s="16" t="s">
        <v>161</v>
      </c>
      <c r="E65" s="16" t="s">
        <v>2746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212</v>
      </c>
      <c r="L65" s="20" t="s">
        <v>66</v>
      </c>
      <c r="M65" s="21">
        <v>15730000</v>
      </c>
      <c r="N65" s="21">
        <v>15730000</v>
      </c>
      <c r="O65" s="21">
        <v>7150000</v>
      </c>
      <c r="P65" s="137">
        <f t="shared" si="1"/>
        <v>0.45454545454545453</v>
      </c>
    </row>
    <row r="66" spans="2:16">
      <c r="B66" s="22">
        <v>64</v>
      </c>
      <c r="C66" s="16" t="s">
        <v>1620</v>
      </c>
      <c r="D66" s="16" t="s">
        <v>161</v>
      </c>
      <c r="E66" s="16" t="s">
        <v>2745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158</v>
      </c>
      <c r="L66" s="20" t="s">
        <v>66</v>
      </c>
      <c r="M66" s="21">
        <v>29531920</v>
      </c>
      <c r="N66" s="21">
        <v>29531920</v>
      </c>
      <c r="O66" s="21">
        <v>13423600</v>
      </c>
      <c r="P66" s="137">
        <f t="shared" si="1"/>
        <v>0.45454545454545453</v>
      </c>
    </row>
    <row r="67" spans="2:16">
      <c r="B67" s="22">
        <v>65</v>
      </c>
      <c r="C67" s="16" t="s">
        <v>1622</v>
      </c>
      <c r="D67" s="16" t="s">
        <v>161</v>
      </c>
      <c r="E67" s="16" t="s">
        <v>2744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158</v>
      </c>
      <c r="L67" s="20" t="s">
        <v>66</v>
      </c>
      <c r="M67" s="21">
        <v>10331759</v>
      </c>
      <c r="N67" s="21">
        <v>10331759</v>
      </c>
      <c r="O67" s="21">
        <v>4696259</v>
      </c>
      <c r="P67" s="137">
        <f t="shared" ref="P67:P94" si="2">+O67/N67</f>
        <v>0.45454592969115909</v>
      </c>
    </row>
    <row r="68" spans="2:16">
      <c r="B68" s="22">
        <v>66</v>
      </c>
      <c r="C68" s="16" t="s">
        <v>1624</v>
      </c>
      <c r="D68" s="16" t="s">
        <v>161</v>
      </c>
      <c r="E68" s="16" t="s">
        <v>2743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158</v>
      </c>
      <c r="L68" s="20" t="s">
        <v>66</v>
      </c>
      <c r="M68" s="21">
        <v>20901210</v>
      </c>
      <c r="N68" s="21">
        <v>20901210</v>
      </c>
      <c r="O68" s="21">
        <v>9500550</v>
      </c>
      <c r="P68" s="137">
        <f t="shared" si="2"/>
        <v>0.45454545454545453</v>
      </c>
    </row>
    <row r="69" spans="2:16">
      <c r="B69" s="22">
        <v>67</v>
      </c>
      <c r="C69" s="16" t="s">
        <v>1626</v>
      </c>
      <c r="D69" s="16" t="s">
        <v>161</v>
      </c>
      <c r="E69" s="16" t="s">
        <v>2742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250</v>
      </c>
      <c r="L69" s="20" t="s">
        <v>66</v>
      </c>
      <c r="M69" s="21">
        <v>38249420</v>
      </c>
      <c r="N69" s="21">
        <v>38249420</v>
      </c>
      <c r="O69" s="21">
        <v>10431660</v>
      </c>
      <c r="P69" s="137">
        <f t="shared" si="2"/>
        <v>0.27272727272727271</v>
      </c>
    </row>
    <row r="70" spans="2:16">
      <c r="B70" s="22">
        <v>68</v>
      </c>
      <c r="C70" s="16" t="s">
        <v>1628</v>
      </c>
      <c r="D70" s="16" t="s">
        <v>161</v>
      </c>
      <c r="E70" s="16" t="s">
        <v>2741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476</v>
      </c>
      <c r="L70" s="20" t="s">
        <v>66</v>
      </c>
      <c r="M70" s="21">
        <v>21499390</v>
      </c>
      <c r="N70" s="21">
        <v>21499390</v>
      </c>
      <c r="O70" s="21">
        <v>9772450</v>
      </c>
      <c r="P70" s="137">
        <f t="shared" si="2"/>
        <v>0.45454545454545453</v>
      </c>
    </row>
    <row r="71" spans="2:16">
      <c r="B71" s="22">
        <v>69</v>
      </c>
      <c r="C71" s="16" t="s">
        <v>1630</v>
      </c>
      <c r="D71" s="16" t="s">
        <v>161</v>
      </c>
      <c r="E71" s="16" t="s">
        <v>2740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250</v>
      </c>
      <c r="L71" s="20" t="s">
        <v>66</v>
      </c>
      <c r="M71" s="21">
        <v>41558000</v>
      </c>
      <c r="N71" s="21">
        <v>41558000</v>
      </c>
      <c r="O71" s="21">
        <v>18890000</v>
      </c>
      <c r="P71" s="137">
        <f t="shared" si="2"/>
        <v>0.45454545454545453</v>
      </c>
    </row>
    <row r="72" spans="2:16">
      <c r="B72" s="22">
        <v>70</v>
      </c>
      <c r="C72" s="16" t="s">
        <v>1632</v>
      </c>
      <c r="D72" s="16" t="s">
        <v>161</v>
      </c>
      <c r="E72" s="16" t="s">
        <v>2739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146</v>
      </c>
      <c r="L72" s="20" t="s">
        <v>66</v>
      </c>
      <c r="M72" s="21">
        <v>18881500</v>
      </c>
      <c r="N72" s="21">
        <v>18881500</v>
      </c>
      <c r="O72" s="21">
        <v>8582500</v>
      </c>
      <c r="P72" s="137">
        <f t="shared" si="2"/>
        <v>0.45454545454545453</v>
      </c>
    </row>
    <row r="73" spans="2:16">
      <c r="B73" s="22">
        <v>71</v>
      </c>
      <c r="C73" s="16" t="s">
        <v>1634</v>
      </c>
      <c r="D73" s="16" t="s">
        <v>161</v>
      </c>
      <c r="E73" s="16" t="s">
        <v>2738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146</v>
      </c>
      <c r="L73" s="20" t="s">
        <v>66</v>
      </c>
      <c r="M73" s="21">
        <v>13210010</v>
      </c>
      <c r="N73" s="21">
        <v>13210010</v>
      </c>
      <c r="O73" s="21">
        <v>6004550</v>
      </c>
      <c r="P73" s="137">
        <f t="shared" si="2"/>
        <v>0.45454545454545453</v>
      </c>
    </row>
    <row r="74" spans="2:16">
      <c r="B74" s="22">
        <v>72</v>
      </c>
      <c r="C74" s="16" t="s">
        <v>1636</v>
      </c>
      <c r="D74" s="16" t="s">
        <v>161</v>
      </c>
      <c r="E74" s="16" t="s">
        <v>2737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220</v>
      </c>
      <c r="L74" s="20" t="s">
        <v>66</v>
      </c>
      <c r="M74" s="21">
        <v>52590230</v>
      </c>
      <c r="N74" s="21">
        <v>52590230</v>
      </c>
      <c r="O74" s="21">
        <v>23904650</v>
      </c>
      <c r="P74" s="137">
        <f t="shared" si="2"/>
        <v>0.45454545454545453</v>
      </c>
    </row>
    <row r="75" spans="2:16">
      <c r="B75" s="22">
        <v>73</v>
      </c>
      <c r="C75" s="16" t="s">
        <v>1638</v>
      </c>
      <c r="D75" s="16" t="s">
        <v>161</v>
      </c>
      <c r="E75" s="16" t="s">
        <v>2736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869</v>
      </c>
      <c r="L75" s="20" t="s">
        <v>66</v>
      </c>
      <c r="M75" s="21">
        <v>11379390</v>
      </c>
      <c r="N75" s="21">
        <v>11379390</v>
      </c>
      <c r="O75" s="21">
        <v>5172450</v>
      </c>
      <c r="P75" s="137">
        <f t="shared" si="2"/>
        <v>0.45454545454545453</v>
      </c>
    </row>
    <row r="76" spans="2:16">
      <c r="B76" s="22">
        <v>74</v>
      </c>
      <c r="C76" s="16" t="s">
        <v>1640</v>
      </c>
      <c r="D76" s="16" t="s">
        <v>161</v>
      </c>
      <c r="E76" s="16" t="s">
        <v>2735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212</v>
      </c>
      <c r="L76" s="20" t="s">
        <v>66</v>
      </c>
      <c r="M76" s="21">
        <v>14913690</v>
      </c>
      <c r="N76" s="21">
        <v>14913690</v>
      </c>
      <c r="O76" s="21">
        <v>6778950</v>
      </c>
      <c r="P76" s="137">
        <f t="shared" si="2"/>
        <v>0.45454545454545453</v>
      </c>
    </row>
    <row r="77" spans="2:16">
      <c r="B77" s="22">
        <v>75</v>
      </c>
      <c r="C77" s="16" t="s">
        <v>1642</v>
      </c>
      <c r="D77" s="16" t="s">
        <v>161</v>
      </c>
      <c r="E77" s="16" t="s">
        <v>2734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212</v>
      </c>
      <c r="L77" s="20" t="s">
        <v>66</v>
      </c>
      <c r="M77" s="21">
        <v>11805200</v>
      </c>
      <c r="N77" s="21">
        <v>11805200</v>
      </c>
      <c r="O77" s="21">
        <v>5366000</v>
      </c>
      <c r="P77" s="137">
        <f t="shared" si="2"/>
        <v>0.45454545454545453</v>
      </c>
    </row>
    <row r="78" spans="2:16">
      <c r="B78" s="22">
        <v>76</v>
      </c>
      <c r="C78" s="16" t="s">
        <v>1644</v>
      </c>
      <c r="D78" s="16" t="s">
        <v>161</v>
      </c>
      <c r="E78" s="16" t="s">
        <v>2733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137</v>
      </c>
      <c r="L78" s="20" t="s">
        <v>66</v>
      </c>
      <c r="M78" s="21">
        <v>12828970</v>
      </c>
      <c r="N78" s="21">
        <v>12828970</v>
      </c>
      <c r="O78" s="21">
        <v>5831350</v>
      </c>
      <c r="P78" s="137">
        <f t="shared" si="2"/>
        <v>0.45454545454545453</v>
      </c>
    </row>
    <row r="79" spans="2:16">
      <c r="B79" s="22">
        <v>77</v>
      </c>
      <c r="C79" s="16" t="s">
        <v>1646</v>
      </c>
      <c r="D79" s="16" t="s">
        <v>161</v>
      </c>
      <c r="E79" s="16" t="s">
        <v>2732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408</v>
      </c>
      <c r="L79" s="20" t="s">
        <v>66</v>
      </c>
      <c r="M79" s="21">
        <v>17600000</v>
      </c>
      <c r="N79" s="21">
        <v>17600000</v>
      </c>
      <c r="O79" s="21">
        <v>8000000</v>
      </c>
      <c r="P79" s="137">
        <f t="shared" si="2"/>
        <v>0.45454545454545453</v>
      </c>
    </row>
    <row r="80" spans="2:16">
      <c r="B80" s="22">
        <v>78</v>
      </c>
      <c r="C80" s="16" t="s">
        <v>1649</v>
      </c>
      <c r="D80" s="16" t="s">
        <v>161</v>
      </c>
      <c r="E80" s="16" t="s">
        <v>2731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408</v>
      </c>
      <c r="L80" s="20" t="s">
        <v>66</v>
      </c>
      <c r="M80" s="21">
        <v>14988380</v>
      </c>
      <c r="N80" s="21">
        <v>14988380</v>
      </c>
      <c r="O80" s="21">
        <v>6812900</v>
      </c>
      <c r="P80" s="137">
        <f t="shared" si="2"/>
        <v>0.45454545454545453</v>
      </c>
    </row>
    <row r="81" spans="2:16">
      <c r="B81" s="22">
        <v>79</v>
      </c>
      <c r="C81" s="16" t="s">
        <v>1651</v>
      </c>
      <c r="D81" s="16" t="s">
        <v>161</v>
      </c>
      <c r="E81" s="16" t="s">
        <v>2730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212</v>
      </c>
      <c r="L81" s="20" t="s">
        <v>66</v>
      </c>
      <c r="M81" s="21">
        <v>12183050</v>
      </c>
      <c r="N81" s="21">
        <v>12183050</v>
      </c>
      <c r="O81" s="21">
        <v>5537750</v>
      </c>
      <c r="P81" s="137">
        <f t="shared" si="2"/>
        <v>0.45454545454545453</v>
      </c>
    </row>
    <row r="82" spans="2:16">
      <c r="B82" s="22">
        <v>80</v>
      </c>
      <c r="C82" s="16" t="s">
        <v>1653</v>
      </c>
      <c r="D82" s="16" t="s">
        <v>161</v>
      </c>
      <c r="E82" s="16" t="s">
        <v>2729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210</v>
      </c>
      <c r="L82" s="20" t="s">
        <v>66</v>
      </c>
      <c r="M82" s="21">
        <v>12395240</v>
      </c>
      <c r="N82" s="21">
        <v>12395240</v>
      </c>
      <c r="O82" s="21">
        <v>5634200</v>
      </c>
      <c r="P82" s="137">
        <f t="shared" si="2"/>
        <v>0.45454545454545453</v>
      </c>
    </row>
    <row r="83" spans="2:16">
      <c r="B83" s="22">
        <v>81</v>
      </c>
      <c r="C83" s="16" t="s">
        <v>1655</v>
      </c>
      <c r="D83" s="16" t="s">
        <v>161</v>
      </c>
      <c r="E83" s="16" t="s">
        <v>2728</v>
      </c>
      <c r="F83" s="16" t="s">
        <v>170</v>
      </c>
      <c r="G83" s="16">
        <v>24</v>
      </c>
      <c r="H83" s="16" t="s">
        <v>145</v>
      </c>
      <c r="I83" s="16" t="s">
        <v>135</v>
      </c>
      <c r="J83" s="16" t="s">
        <v>136</v>
      </c>
      <c r="K83" s="16" t="s">
        <v>212</v>
      </c>
      <c r="L83" s="20" t="s">
        <v>66</v>
      </c>
      <c r="M83" s="21">
        <v>19094900</v>
      </c>
      <c r="N83" s="21">
        <v>19094900</v>
      </c>
      <c r="O83" s="21">
        <v>8679500</v>
      </c>
      <c r="P83" s="137">
        <f t="shared" si="2"/>
        <v>0.45454545454545453</v>
      </c>
    </row>
    <row r="84" spans="2:16">
      <c r="B84" s="22">
        <v>82</v>
      </c>
      <c r="C84" s="16" t="s">
        <v>1657</v>
      </c>
      <c r="D84" s="16" t="s">
        <v>161</v>
      </c>
      <c r="E84" s="16" t="s">
        <v>2727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136</v>
      </c>
      <c r="K84" s="16" t="s">
        <v>408</v>
      </c>
      <c r="L84" s="20" t="s">
        <v>66</v>
      </c>
      <c r="M84" s="21">
        <v>13200000</v>
      </c>
      <c r="N84" s="21">
        <v>13200000</v>
      </c>
      <c r="O84" s="21">
        <v>6000000</v>
      </c>
      <c r="P84" s="137">
        <f t="shared" si="2"/>
        <v>0.45454545454545453</v>
      </c>
    </row>
    <row r="85" spans="2:16">
      <c r="B85" s="22">
        <v>83</v>
      </c>
      <c r="C85" s="16" t="s">
        <v>1659</v>
      </c>
      <c r="D85" s="16" t="s">
        <v>161</v>
      </c>
      <c r="E85" s="16" t="s">
        <v>2726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136</v>
      </c>
      <c r="K85" s="16" t="s">
        <v>212</v>
      </c>
      <c r="L85" s="20" t="s">
        <v>66</v>
      </c>
      <c r="M85" s="21">
        <v>20328000</v>
      </c>
      <c r="N85" s="21">
        <v>20328000</v>
      </c>
      <c r="O85" s="21">
        <v>9240000</v>
      </c>
      <c r="P85" s="137">
        <f t="shared" si="2"/>
        <v>0.45454545454545453</v>
      </c>
    </row>
    <row r="86" spans="2:16">
      <c r="B86" s="22">
        <v>84</v>
      </c>
      <c r="C86" s="16" t="s">
        <v>1661</v>
      </c>
      <c r="D86" s="16" t="s">
        <v>161</v>
      </c>
      <c r="E86" s="16" t="s">
        <v>2725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136</v>
      </c>
      <c r="K86" s="16" t="s">
        <v>250</v>
      </c>
      <c r="L86" s="20" t="s">
        <v>66</v>
      </c>
      <c r="M86" s="21">
        <v>14850000</v>
      </c>
      <c r="N86" s="21">
        <v>14850000</v>
      </c>
      <c r="O86" s="21">
        <v>6750000</v>
      </c>
      <c r="P86" s="137">
        <f t="shared" si="2"/>
        <v>0.45454545454545453</v>
      </c>
    </row>
    <row r="87" spans="2:16">
      <c r="B87" s="22">
        <v>85</v>
      </c>
      <c r="C87" s="16" t="s">
        <v>1663</v>
      </c>
      <c r="D87" s="16" t="s">
        <v>161</v>
      </c>
      <c r="E87" s="16" t="s">
        <v>2724</v>
      </c>
      <c r="F87" s="16" t="s">
        <v>170</v>
      </c>
      <c r="G87" s="16">
        <v>24</v>
      </c>
      <c r="H87" s="16" t="s">
        <v>145</v>
      </c>
      <c r="I87" s="16" t="s">
        <v>135</v>
      </c>
      <c r="J87" s="16" t="s">
        <v>136</v>
      </c>
      <c r="K87" s="16" t="s">
        <v>408</v>
      </c>
      <c r="L87" s="20" t="s">
        <v>66</v>
      </c>
      <c r="M87" s="21">
        <v>18717160</v>
      </c>
      <c r="N87" s="21">
        <v>18717160</v>
      </c>
      <c r="O87" s="21">
        <v>8507800</v>
      </c>
      <c r="P87" s="137">
        <f t="shared" si="2"/>
        <v>0.45454545454545453</v>
      </c>
    </row>
    <row r="88" spans="2:16">
      <c r="B88" s="22">
        <v>86</v>
      </c>
      <c r="C88" s="16" t="s">
        <v>1665</v>
      </c>
      <c r="D88" s="16" t="s">
        <v>161</v>
      </c>
      <c r="E88" s="16" t="s">
        <v>2723</v>
      </c>
      <c r="F88" s="16" t="s">
        <v>170</v>
      </c>
      <c r="G88" s="16">
        <v>24</v>
      </c>
      <c r="H88" s="16" t="s">
        <v>145</v>
      </c>
      <c r="I88" s="16" t="s">
        <v>135</v>
      </c>
      <c r="J88" s="16" t="s">
        <v>136</v>
      </c>
      <c r="K88" s="16" t="s">
        <v>212</v>
      </c>
      <c r="L88" s="20" t="s">
        <v>66</v>
      </c>
      <c r="M88" s="21">
        <v>12980000</v>
      </c>
      <c r="N88" s="21">
        <v>12980000</v>
      </c>
      <c r="O88" s="21">
        <v>5900000</v>
      </c>
      <c r="P88" s="137">
        <f t="shared" si="2"/>
        <v>0.45454545454545453</v>
      </c>
    </row>
    <row r="89" spans="2:16">
      <c r="B89" s="22">
        <v>87</v>
      </c>
      <c r="C89" s="16" t="s">
        <v>1667</v>
      </c>
      <c r="D89" s="16" t="s">
        <v>161</v>
      </c>
      <c r="E89" s="16" t="s">
        <v>2722</v>
      </c>
      <c r="F89" s="16" t="s">
        <v>170</v>
      </c>
      <c r="G89" s="16">
        <v>24</v>
      </c>
      <c r="H89" s="16" t="s">
        <v>145</v>
      </c>
      <c r="I89" s="16" t="s">
        <v>135</v>
      </c>
      <c r="J89" s="16" t="s">
        <v>136</v>
      </c>
      <c r="K89" s="16" t="s">
        <v>250</v>
      </c>
      <c r="L89" s="20" t="s">
        <v>66</v>
      </c>
      <c r="M89" s="21">
        <v>21340000</v>
      </c>
      <c r="N89" s="21">
        <v>21340000</v>
      </c>
      <c r="O89" s="21">
        <v>9700000</v>
      </c>
      <c r="P89" s="137">
        <f t="shared" si="2"/>
        <v>0.45454545454545453</v>
      </c>
    </row>
    <row r="90" spans="2:16">
      <c r="B90" s="22">
        <v>88</v>
      </c>
      <c r="C90" s="16" t="s">
        <v>1669</v>
      </c>
      <c r="D90" s="16" t="s">
        <v>161</v>
      </c>
      <c r="E90" s="16" t="s">
        <v>2721</v>
      </c>
      <c r="F90" s="16" t="s">
        <v>170</v>
      </c>
      <c r="G90" s="16">
        <v>24</v>
      </c>
      <c r="H90" s="16" t="s">
        <v>145</v>
      </c>
      <c r="I90" s="16" t="s">
        <v>135</v>
      </c>
      <c r="J90" s="16" t="s">
        <v>136</v>
      </c>
      <c r="K90" s="16" t="s">
        <v>250</v>
      </c>
      <c r="L90" s="20" t="s">
        <v>66</v>
      </c>
      <c r="M90" s="21">
        <v>11550000</v>
      </c>
      <c r="N90" s="21">
        <v>11550000</v>
      </c>
      <c r="O90" s="21">
        <v>5250000</v>
      </c>
      <c r="P90" s="137">
        <f t="shared" si="2"/>
        <v>0.45454545454545453</v>
      </c>
    </row>
    <row r="91" spans="2:16">
      <c r="B91" s="22">
        <v>89</v>
      </c>
      <c r="C91" s="16" t="s">
        <v>1671</v>
      </c>
      <c r="D91" s="16" t="s">
        <v>161</v>
      </c>
      <c r="E91" s="16" t="s">
        <v>2720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136</v>
      </c>
      <c r="K91" s="16" t="s">
        <v>250</v>
      </c>
      <c r="L91" s="20" t="s">
        <v>66</v>
      </c>
      <c r="M91" s="21">
        <v>12320000</v>
      </c>
      <c r="N91" s="21">
        <v>12320000</v>
      </c>
      <c r="O91" s="21">
        <v>5600000</v>
      </c>
      <c r="P91" s="137">
        <f t="shared" si="2"/>
        <v>0.45454545454545453</v>
      </c>
    </row>
    <row r="92" spans="2:16">
      <c r="B92" s="22">
        <v>90</v>
      </c>
      <c r="C92" s="16" t="s">
        <v>1676</v>
      </c>
      <c r="D92" s="16" t="s">
        <v>130</v>
      </c>
      <c r="E92" s="16" t="s">
        <v>1677</v>
      </c>
      <c r="F92" s="16" t="s">
        <v>133</v>
      </c>
      <c r="G92" s="16">
        <v>31</v>
      </c>
      <c r="H92" s="16" t="s">
        <v>145</v>
      </c>
      <c r="I92" s="16" t="s">
        <v>135</v>
      </c>
      <c r="J92" s="16" t="s">
        <v>136</v>
      </c>
      <c r="K92" s="16" t="s">
        <v>220</v>
      </c>
      <c r="L92" s="20" t="s">
        <v>66</v>
      </c>
      <c r="M92" s="21">
        <v>423000000</v>
      </c>
      <c r="N92" s="21">
        <v>227162000</v>
      </c>
      <c r="O92" s="21">
        <v>0</v>
      </c>
      <c r="P92" s="137">
        <f t="shared" si="2"/>
        <v>0</v>
      </c>
    </row>
    <row r="93" spans="2:16">
      <c r="B93" s="22">
        <v>91</v>
      </c>
      <c r="C93" s="16" t="s">
        <v>2654</v>
      </c>
      <c r="D93" s="16" t="s">
        <v>130</v>
      </c>
      <c r="E93" s="16" t="s">
        <v>2655</v>
      </c>
      <c r="F93" s="16" t="s">
        <v>1018</v>
      </c>
      <c r="G93" s="16">
        <v>31</v>
      </c>
      <c r="H93" s="16" t="s">
        <v>145</v>
      </c>
      <c r="I93" s="16" t="s">
        <v>164</v>
      </c>
      <c r="J93" s="16" t="s">
        <v>136</v>
      </c>
      <c r="K93" s="16" t="s">
        <v>136</v>
      </c>
      <c r="L93" s="20" t="s">
        <v>65</v>
      </c>
      <c r="M93" s="21">
        <v>307800000</v>
      </c>
      <c r="N93" s="21">
        <v>10300000</v>
      </c>
      <c r="O93" s="21">
        <v>0</v>
      </c>
      <c r="P93" s="137">
        <f t="shared" si="2"/>
        <v>0</v>
      </c>
    </row>
    <row r="94" spans="2:16" ht="15.75" thickBot="1">
      <c r="B94" s="26">
        <v>92</v>
      </c>
      <c r="C94" s="132" t="s">
        <v>2701</v>
      </c>
      <c r="D94" s="132" t="s">
        <v>161</v>
      </c>
      <c r="E94" s="132" t="s">
        <v>2719</v>
      </c>
      <c r="F94" s="132" t="s">
        <v>133</v>
      </c>
      <c r="G94" s="132">
        <v>31</v>
      </c>
      <c r="H94" s="132" t="s">
        <v>134</v>
      </c>
      <c r="I94" s="132" t="s">
        <v>135</v>
      </c>
      <c r="J94" s="132" t="s">
        <v>136</v>
      </c>
      <c r="K94" s="141" t="s">
        <v>250</v>
      </c>
      <c r="L94" s="141" t="s">
        <v>65</v>
      </c>
      <c r="M94" s="29">
        <v>230000000</v>
      </c>
      <c r="N94" s="29">
        <v>34500000</v>
      </c>
      <c r="O94" s="21">
        <v>0</v>
      </c>
      <c r="P94" s="137">
        <f t="shared" si="2"/>
        <v>0</v>
      </c>
    </row>
  </sheetData>
  <sortState ref="S3:X5">
    <sortCondition descending="1" ref="V3:V5"/>
  </sortState>
  <mergeCells count="1">
    <mergeCell ref="AB1:AC1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25C9A-43DE-4132-BCD9-CADA5BD2CE0C}">
  <sheetPr codeName="Hoja24"/>
  <dimension ref="B1:AG51"/>
  <sheetViews>
    <sheetView zoomScale="80" zoomScaleNormal="80" workbookViewId="0">
      <selection activeCell="B1" sqref="B1"/>
    </sheetView>
  </sheetViews>
  <sheetFormatPr baseColWidth="10" defaultRowHeight="15"/>
  <cols>
    <col min="1" max="1" width="11.42578125" style="1"/>
    <col min="2" max="2" width="5.5703125" style="1" customWidth="1"/>
    <col min="3" max="3" width="11.42578125" style="1"/>
    <col min="4" max="4" width="10.42578125" style="1" bestFit="1" customWidth="1"/>
    <col min="5" max="5" width="95.5703125" style="1" bestFit="1" customWidth="1"/>
    <col min="6" max="6" width="41" style="1" bestFit="1" customWidth="1"/>
    <col min="7" max="7" width="25.85546875" style="1" hidden="1" customWidth="1"/>
    <col min="8" max="11" width="11.42578125" style="1"/>
    <col min="12" max="12" width="25.85546875" style="1" bestFit="1" customWidth="1"/>
    <col min="13" max="14" width="13.5703125" style="1" bestFit="1" customWidth="1"/>
    <col min="15" max="15" width="14.85546875" style="1" bestFit="1" customWidth="1"/>
    <col min="16" max="16" width="11.28515625" style="1" bestFit="1" customWidth="1"/>
    <col min="17" max="18" width="11.42578125" style="1"/>
    <col min="19" max="19" width="35.7109375" style="1" bestFit="1" customWidth="1"/>
    <col min="20" max="20" width="10.85546875" style="1" bestFit="1" customWidth="1"/>
    <col min="21" max="22" width="13.85546875" style="1" bestFit="1" customWidth="1"/>
    <col min="23" max="23" width="14.85546875" style="1" bestFit="1" customWidth="1"/>
    <col min="24" max="28" width="11.42578125" style="1"/>
    <col min="29" max="29" width="38.5703125" style="1" customWidth="1"/>
    <col min="30" max="30" width="11.42578125" style="1"/>
    <col min="31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>
      <c r="S1" s="9" t="s">
        <v>2809</v>
      </c>
      <c r="AB1" s="160" t="s">
        <v>84</v>
      </c>
      <c r="AC1" s="161"/>
    </row>
    <row r="2" spans="2:33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22">
        <v>1</v>
      </c>
      <c r="C3" s="142">
        <v>29</v>
      </c>
      <c r="D3" s="16" t="s">
        <v>161</v>
      </c>
      <c r="E3" s="16" t="s">
        <v>1683</v>
      </c>
      <c r="F3" s="16" t="s">
        <v>1260</v>
      </c>
      <c r="G3" s="16">
        <v>29</v>
      </c>
      <c r="H3" s="16" t="s">
        <v>145</v>
      </c>
      <c r="I3" s="16" t="s">
        <v>164</v>
      </c>
      <c r="J3" s="16" t="s">
        <v>136</v>
      </c>
      <c r="K3" s="16" t="s">
        <v>136</v>
      </c>
      <c r="L3" s="20" t="s">
        <v>3129</v>
      </c>
      <c r="M3" s="21">
        <v>11951000</v>
      </c>
      <c r="N3" s="21">
        <v>11951000</v>
      </c>
      <c r="O3" s="21">
        <v>0</v>
      </c>
      <c r="P3" s="137">
        <f t="shared" ref="P3:P51" si="0">+O3/N3</f>
        <v>0</v>
      </c>
      <c r="S3" s="157" t="s">
        <v>3129</v>
      </c>
      <c r="T3" s="33">
        <f>+COUNTIF($L$2:$L$151,S3)</f>
        <v>44</v>
      </c>
      <c r="U3" s="21">
        <f>+SUMIF($L$3:$L$151,S3,$M$3:$M$151)</f>
        <v>183448296666</v>
      </c>
      <c r="V3" s="21">
        <f>+SUMIF($L$3:$L$151,S3,$N$3:$N$151)</f>
        <v>129673219000</v>
      </c>
      <c r="W3" s="21">
        <f>+SUMIF($L$3:$L$151,S3,$O$3:$O$151)</f>
        <v>35706918405</v>
      </c>
      <c r="X3" s="23">
        <f>+W3/V3</f>
        <v>0.27536077750179089</v>
      </c>
      <c r="AB3" s="22">
        <v>22</v>
      </c>
      <c r="AC3" s="24" t="s">
        <v>1686</v>
      </c>
      <c r="AD3" s="19">
        <f>+COUNTIF($G$2:$G$150,AB3)</f>
        <v>3</v>
      </c>
      <c r="AE3" s="21">
        <f>+SUMIF($G$3:$G$150,AB3,$M$3:$M$150)</f>
        <v>243000000</v>
      </c>
      <c r="AF3" s="21">
        <f>+SUMIF($G$3:$G$150,AB3,$N$3:$N$150)</f>
        <v>54563000</v>
      </c>
      <c r="AG3" s="23">
        <f>+AF3/$AF$8</f>
        <v>4.2021494907653755E-4</v>
      </c>
    </row>
    <row r="4" spans="2:33">
      <c r="B4" s="22">
        <v>2</v>
      </c>
      <c r="C4" s="142">
        <v>30003943</v>
      </c>
      <c r="D4" s="16" t="s">
        <v>130</v>
      </c>
      <c r="E4" s="16" t="s">
        <v>1688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225</v>
      </c>
      <c r="L4" s="20" t="s">
        <v>3129</v>
      </c>
      <c r="M4" s="21">
        <v>29140941666</v>
      </c>
      <c r="N4" s="21">
        <v>200000000</v>
      </c>
      <c r="O4" s="21">
        <v>109003670</v>
      </c>
      <c r="P4" s="137">
        <f t="shared" si="0"/>
        <v>0.54501834999999998</v>
      </c>
      <c r="S4" s="157" t="s">
        <v>3130</v>
      </c>
      <c r="T4" s="33">
        <f>+COUNTIF($L$2:$L$151,S4)</f>
        <v>5</v>
      </c>
      <c r="U4" s="21">
        <f>+SUMIF($L$3:$L$151,S4,$M$3:$M$151)</f>
        <v>406870000</v>
      </c>
      <c r="V4" s="21">
        <f>+SUMIF($L$3:$L$151,S4,$N$3:$N$151)</f>
        <v>172233000</v>
      </c>
      <c r="W4" s="21">
        <f>+SUMIF($L$3:$L$151,S4,$O$3:$O$151)</f>
        <v>26836208</v>
      </c>
      <c r="X4" s="23">
        <f>+W4/V4</f>
        <v>0.15581339232319011</v>
      </c>
      <c r="AB4" s="22">
        <v>29</v>
      </c>
      <c r="AC4" s="24" t="s">
        <v>1248</v>
      </c>
      <c r="AD4" s="19">
        <f t="shared" ref="AD4:AD7" si="1">+COUNTIF($G$2:$G$150,AB4)</f>
        <v>1</v>
      </c>
      <c r="AE4" s="21">
        <f>+SUMIF($G$3:$G$150,AB4,$M$3:$M$150)</f>
        <v>11951000</v>
      </c>
      <c r="AF4" s="21">
        <f>+SUMIF($G$3:$G$150,AB4,$N$3:$N$150)</f>
        <v>11951000</v>
      </c>
      <c r="AG4" s="23">
        <f>+AF4/$AF$8</f>
        <v>9.2040189439981314E-5</v>
      </c>
    </row>
    <row r="5" spans="2:33" ht="15.75" thickBot="1">
      <c r="B5" s="22">
        <v>3</v>
      </c>
      <c r="C5" s="142">
        <v>30071084</v>
      </c>
      <c r="D5" s="16" t="s">
        <v>130</v>
      </c>
      <c r="E5" s="16" t="s">
        <v>1692</v>
      </c>
      <c r="F5" s="16" t="s">
        <v>133</v>
      </c>
      <c r="G5" s="16">
        <v>31</v>
      </c>
      <c r="H5" s="16" t="s">
        <v>987</v>
      </c>
      <c r="I5" s="16" t="s">
        <v>135</v>
      </c>
      <c r="J5" s="16" t="s">
        <v>136</v>
      </c>
      <c r="K5" s="16" t="s">
        <v>212</v>
      </c>
      <c r="L5" s="20" t="s">
        <v>3129</v>
      </c>
      <c r="M5" s="21">
        <v>220609000</v>
      </c>
      <c r="N5" s="21">
        <v>99000000</v>
      </c>
      <c r="O5" s="21">
        <v>0</v>
      </c>
      <c r="P5" s="137">
        <f t="shared" si="0"/>
        <v>0</v>
      </c>
      <c r="S5" s="26" t="s">
        <v>167</v>
      </c>
      <c r="T5" s="28">
        <f>+SUM(T3:T4)</f>
        <v>49</v>
      </c>
      <c r="U5" s="29">
        <f>+SUM(U3:U4)</f>
        <v>183855166666</v>
      </c>
      <c r="V5" s="29">
        <f>+SUM(V3:V4)</f>
        <v>129845452000</v>
      </c>
      <c r="W5" s="29">
        <f>+SUM(W3:W4)</f>
        <v>35733754613</v>
      </c>
      <c r="X5" s="30">
        <f>+W5/V5</f>
        <v>0.27520220433288645</v>
      </c>
      <c r="AB5" s="22">
        <v>31</v>
      </c>
      <c r="AC5" s="25" t="s">
        <v>149</v>
      </c>
      <c r="AD5" s="19">
        <f t="shared" si="1"/>
        <v>34</v>
      </c>
      <c r="AE5" s="21">
        <f>+SUMIF($G$3:$G$150,AB5,$M$3:$M$150)</f>
        <v>68456036666</v>
      </c>
      <c r="AF5" s="21">
        <f>+SUMIF($G$3:$G$150,AB5,$N$3:$N$150)</f>
        <v>14634759000</v>
      </c>
      <c r="AG5" s="23">
        <f>+AF5/$AF$8</f>
        <v>0.11270906123073143</v>
      </c>
    </row>
    <row r="6" spans="2:33">
      <c r="B6" s="22">
        <v>4</v>
      </c>
      <c r="C6" s="142">
        <v>30074297</v>
      </c>
      <c r="D6" s="16" t="s">
        <v>130</v>
      </c>
      <c r="E6" s="16" t="s">
        <v>1697</v>
      </c>
      <c r="F6" s="16" t="s">
        <v>133</v>
      </c>
      <c r="G6" s="16">
        <v>31</v>
      </c>
      <c r="H6" s="16" t="s">
        <v>145</v>
      </c>
      <c r="I6" s="16" t="s">
        <v>164</v>
      </c>
      <c r="J6" s="16" t="s">
        <v>136</v>
      </c>
      <c r="K6" s="16" t="s">
        <v>136</v>
      </c>
      <c r="L6" s="20" t="s">
        <v>3129</v>
      </c>
      <c r="M6" s="21">
        <v>38600000</v>
      </c>
      <c r="N6" s="21">
        <v>36800000</v>
      </c>
      <c r="O6" s="21">
        <v>7500000</v>
      </c>
      <c r="P6" s="137">
        <f t="shared" si="0"/>
        <v>0.20380434782608695</v>
      </c>
      <c r="AB6" s="22">
        <v>32</v>
      </c>
      <c r="AC6" s="25" t="s">
        <v>155</v>
      </c>
      <c r="AD6" s="19">
        <f t="shared" si="1"/>
        <v>1</v>
      </c>
      <c r="AE6" s="21">
        <f>+SUMIF($G$3:$G$150,AB6,$M$3:$M$150)</f>
        <v>39241073000</v>
      </c>
      <c r="AF6" s="21">
        <f>+SUMIF($G$3:$G$150,AB6,$N$3:$N$150)</f>
        <v>39241073000</v>
      </c>
      <c r="AG6" s="23">
        <f>+AF6/$AF$8</f>
        <v>0.30221368862422687</v>
      </c>
    </row>
    <row r="7" spans="2:33">
      <c r="B7" s="22">
        <v>5</v>
      </c>
      <c r="C7" s="142">
        <v>30075875</v>
      </c>
      <c r="D7" s="16" t="s">
        <v>130</v>
      </c>
      <c r="E7" s="16" t="s">
        <v>1701</v>
      </c>
      <c r="F7" s="16" t="s">
        <v>133</v>
      </c>
      <c r="G7" s="16">
        <v>31</v>
      </c>
      <c r="H7" s="16" t="s">
        <v>987</v>
      </c>
      <c r="I7" s="16" t="s">
        <v>135</v>
      </c>
      <c r="J7" s="16" t="s">
        <v>136</v>
      </c>
      <c r="K7" s="16" t="s">
        <v>225</v>
      </c>
      <c r="L7" s="20" t="s">
        <v>3129</v>
      </c>
      <c r="M7" s="21">
        <v>454497000</v>
      </c>
      <c r="N7" s="21">
        <v>152980000</v>
      </c>
      <c r="O7" s="21">
        <v>0</v>
      </c>
      <c r="P7" s="137">
        <f t="shared" si="0"/>
        <v>0</v>
      </c>
      <c r="AB7" s="22">
        <v>33</v>
      </c>
      <c r="AC7" s="25" t="s">
        <v>159</v>
      </c>
      <c r="AD7" s="19">
        <f t="shared" si="1"/>
        <v>10</v>
      </c>
      <c r="AE7" s="21">
        <f>+SUMIF($G$3:$G$150,AB7,$M$3:$M$150)</f>
        <v>75903106000</v>
      </c>
      <c r="AF7" s="21">
        <f>+SUMIF($G$3:$G$150,AB7,$N$3:$N$150)</f>
        <v>75903106000</v>
      </c>
      <c r="AG7" s="23">
        <f>+AF7/$AF$8</f>
        <v>0.58456499500652515</v>
      </c>
    </row>
    <row r="8" spans="2:33" ht="15.75" thickBot="1">
      <c r="B8" s="22">
        <v>6</v>
      </c>
      <c r="C8" s="142">
        <v>30082413</v>
      </c>
      <c r="D8" s="16" t="s">
        <v>130</v>
      </c>
      <c r="E8" s="16" t="s">
        <v>1704</v>
      </c>
      <c r="F8" s="16" t="s">
        <v>133</v>
      </c>
      <c r="G8" s="16">
        <v>31</v>
      </c>
      <c r="H8" s="16" t="s">
        <v>987</v>
      </c>
      <c r="I8" s="16" t="s">
        <v>135</v>
      </c>
      <c r="J8" s="16" t="s">
        <v>136</v>
      </c>
      <c r="K8" s="16" t="s">
        <v>210</v>
      </c>
      <c r="L8" s="20" t="s">
        <v>3129</v>
      </c>
      <c r="M8" s="21">
        <v>740269000</v>
      </c>
      <c r="N8" s="21">
        <v>298416000</v>
      </c>
      <c r="O8" s="21">
        <v>103197636</v>
      </c>
      <c r="P8" s="137">
        <f t="shared" si="0"/>
        <v>0.34581803924722537</v>
      </c>
      <c r="AB8" s="26" t="s">
        <v>167</v>
      </c>
      <c r="AC8" s="27"/>
      <c r="AD8" s="28">
        <f>+SUM(AD3:AD7)</f>
        <v>49</v>
      </c>
      <c r="AE8" s="29">
        <f>+SUM(AE3:AE7)</f>
        <v>183855166666</v>
      </c>
      <c r="AF8" s="29">
        <f>+SUM(AF3:AF7)</f>
        <v>129845452000</v>
      </c>
      <c r="AG8" s="30">
        <f>+SUM(AG3:AG7)</f>
        <v>1</v>
      </c>
    </row>
    <row r="9" spans="2:33">
      <c r="B9" s="22">
        <v>7</v>
      </c>
      <c r="C9" s="142">
        <v>30095966</v>
      </c>
      <c r="D9" s="16" t="s">
        <v>130</v>
      </c>
      <c r="E9" s="16" t="s">
        <v>1714</v>
      </c>
      <c r="F9" s="16" t="s">
        <v>133</v>
      </c>
      <c r="G9" s="16">
        <v>31</v>
      </c>
      <c r="H9" s="16" t="s">
        <v>987</v>
      </c>
      <c r="I9" s="16" t="s">
        <v>135</v>
      </c>
      <c r="J9" s="16" t="s">
        <v>136</v>
      </c>
      <c r="K9" s="16" t="s">
        <v>250</v>
      </c>
      <c r="L9" s="20" t="s">
        <v>3129</v>
      </c>
      <c r="M9" s="21">
        <v>285233000</v>
      </c>
      <c r="N9" s="21">
        <v>13200000</v>
      </c>
      <c r="O9" s="21">
        <v>0</v>
      </c>
      <c r="P9" s="137">
        <f t="shared" si="0"/>
        <v>0</v>
      </c>
    </row>
    <row r="10" spans="2:33">
      <c r="B10" s="22">
        <v>8</v>
      </c>
      <c r="C10" s="142">
        <v>30117629</v>
      </c>
      <c r="D10" s="16" t="s">
        <v>130</v>
      </c>
      <c r="E10" s="16" t="s">
        <v>1723</v>
      </c>
      <c r="F10" s="16" t="s">
        <v>133</v>
      </c>
      <c r="G10" s="16">
        <v>31</v>
      </c>
      <c r="H10" s="16" t="s">
        <v>145</v>
      </c>
      <c r="I10" s="16" t="s">
        <v>135</v>
      </c>
      <c r="J10" s="16" t="s">
        <v>136</v>
      </c>
      <c r="K10" s="16" t="s">
        <v>212</v>
      </c>
      <c r="L10" s="20" t="s">
        <v>3129</v>
      </c>
      <c r="M10" s="21">
        <v>201002000</v>
      </c>
      <c r="N10" s="21">
        <v>35912000</v>
      </c>
      <c r="O10" s="21">
        <v>0</v>
      </c>
      <c r="P10" s="137">
        <f t="shared" si="0"/>
        <v>0</v>
      </c>
    </row>
    <row r="11" spans="2:33">
      <c r="B11" s="22">
        <v>9</v>
      </c>
      <c r="C11" s="142">
        <v>30117989</v>
      </c>
      <c r="D11" s="16" t="s">
        <v>130</v>
      </c>
      <c r="E11" s="16" t="s">
        <v>1726</v>
      </c>
      <c r="F11" s="16" t="s">
        <v>133</v>
      </c>
      <c r="G11" s="16">
        <v>31</v>
      </c>
      <c r="H11" s="16" t="s">
        <v>145</v>
      </c>
      <c r="I11" s="16" t="s">
        <v>135</v>
      </c>
      <c r="J11" s="16" t="s">
        <v>136</v>
      </c>
      <c r="K11" s="16" t="s">
        <v>158</v>
      </c>
      <c r="L11" s="20" t="s">
        <v>3129</v>
      </c>
      <c r="M11" s="21">
        <v>755943000</v>
      </c>
      <c r="N11" s="21">
        <v>231655000</v>
      </c>
      <c r="O11" s="21">
        <v>196879710</v>
      </c>
      <c r="P11" s="137">
        <f t="shared" si="0"/>
        <v>0.84988327469728686</v>
      </c>
    </row>
    <row r="12" spans="2:33">
      <c r="B12" s="22">
        <v>10</v>
      </c>
      <c r="C12" s="142">
        <v>30131318</v>
      </c>
      <c r="D12" s="16" t="s">
        <v>130</v>
      </c>
      <c r="E12" s="16" t="s">
        <v>1732</v>
      </c>
      <c r="F12" s="16" t="s">
        <v>133</v>
      </c>
      <c r="G12" s="16">
        <v>31</v>
      </c>
      <c r="H12" s="16" t="s">
        <v>145</v>
      </c>
      <c r="I12" s="16" t="s">
        <v>135</v>
      </c>
      <c r="J12" s="16" t="s">
        <v>136</v>
      </c>
      <c r="K12" s="16" t="s">
        <v>250</v>
      </c>
      <c r="L12" s="20" t="s">
        <v>3129</v>
      </c>
      <c r="M12" s="21">
        <v>6003002000</v>
      </c>
      <c r="N12" s="21">
        <v>1634332000</v>
      </c>
      <c r="O12" s="21">
        <v>618444745</v>
      </c>
      <c r="P12" s="137">
        <f t="shared" si="0"/>
        <v>0.37840827016787287</v>
      </c>
    </row>
    <row r="13" spans="2:33">
      <c r="B13" s="22">
        <v>11</v>
      </c>
      <c r="C13" s="142">
        <v>30292472</v>
      </c>
      <c r="D13" s="16" t="s">
        <v>130</v>
      </c>
      <c r="E13" s="16" t="s">
        <v>1743</v>
      </c>
      <c r="F13" s="16" t="s">
        <v>133</v>
      </c>
      <c r="G13" s="16">
        <v>31</v>
      </c>
      <c r="H13" s="16" t="s">
        <v>134</v>
      </c>
      <c r="I13" s="16" t="s">
        <v>135</v>
      </c>
      <c r="J13" s="16" t="s">
        <v>136</v>
      </c>
      <c r="K13" s="16" t="s">
        <v>250</v>
      </c>
      <c r="L13" s="20" t="s">
        <v>3129</v>
      </c>
      <c r="M13" s="21">
        <v>334838000</v>
      </c>
      <c r="N13" s="21">
        <v>103950000</v>
      </c>
      <c r="O13" s="21">
        <v>74250000</v>
      </c>
      <c r="P13" s="137">
        <f t="shared" si="0"/>
        <v>0.7142857142857143</v>
      </c>
    </row>
    <row r="14" spans="2:33">
      <c r="B14" s="22">
        <v>12</v>
      </c>
      <c r="C14" s="142">
        <v>30347124</v>
      </c>
      <c r="D14" s="16" t="s">
        <v>130</v>
      </c>
      <c r="E14" s="16" t="s">
        <v>1746</v>
      </c>
      <c r="F14" s="16" t="s">
        <v>133</v>
      </c>
      <c r="G14" s="16">
        <v>31</v>
      </c>
      <c r="H14" s="16" t="s">
        <v>987</v>
      </c>
      <c r="I14" s="16" t="s">
        <v>135</v>
      </c>
      <c r="J14" s="16" t="s">
        <v>136</v>
      </c>
      <c r="K14" s="16" t="s">
        <v>250</v>
      </c>
      <c r="L14" s="20" t="s">
        <v>3129</v>
      </c>
      <c r="M14" s="21">
        <v>242432000</v>
      </c>
      <c r="N14" s="21">
        <v>34498000</v>
      </c>
      <c r="O14" s="21">
        <v>0</v>
      </c>
      <c r="P14" s="137">
        <f t="shared" si="0"/>
        <v>0</v>
      </c>
    </row>
    <row r="15" spans="2:33">
      <c r="B15" s="22">
        <v>13</v>
      </c>
      <c r="C15" s="142">
        <v>30385123</v>
      </c>
      <c r="D15" s="16" t="s">
        <v>130</v>
      </c>
      <c r="E15" s="16" t="s">
        <v>1756</v>
      </c>
      <c r="F15" s="16" t="s">
        <v>133</v>
      </c>
      <c r="G15" s="16">
        <v>31</v>
      </c>
      <c r="H15" s="16" t="s">
        <v>987</v>
      </c>
      <c r="I15" s="16" t="s">
        <v>135</v>
      </c>
      <c r="J15" s="16" t="s">
        <v>136</v>
      </c>
      <c r="K15" s="16" t="s">
        <v>250</v>
      </c>
      <c r="L15" s="20" t="s">
        <v>3129</v>
      </c>
      <c r="M15" s="21">
        <v>245443000</v>
      </c>
      <c r="N15" s="21">
        <v>58500000</v>
      </c>
      <c r="O15" s="21">
        <v>0</v>
      </c>
      <c r="P15" s="137">
        <f t="shared" si="0"/>
        <v>0</v>
      </c>
    </row>
    <row r="16" spans="2:33">
      <c r="B16" s="22">
        <v>14</v>
      </c>
      <c r="C16" s="142">
        <v>30387094</v>
      </c>
      <c r="D16" s="16" t="s">
        <v>130</v>
      </c>
      <c r="E16" s="16" t="s">
        <v>2716</v>
      </c>
      <c r="F16" s="16" t="s">
        <v>133</v>
      </c>
      <c r="G16" s="16">
        <v>31</v>
      </c>
      <c r="H16" s="16" t="s">
        <v>987</v>
      </c>
      <c r="I16" s="16" t="s">
        <v>135</v>
      </c>
      <c r="J16" s="16" t="s">
        <v>136</v>
      </c>
      <c r="K16" s="16" t="s">
        <v>869</v>
      </c>
      <c r="L16" s="20" t="s">
        <v>3129</v>
      </c>
      <c r="M16" s="21">
        <v>39260000</v>
      </c>
      <c r="N16" s="21">
        <v>25600000</v>
      </c>
      <c r="O16" s="21">
        <v>19200000</v>
      </c>
      <c r="P16" s="137">
        <f t="shared" si="0"/>
        <v>0.75</v>
      </c>
    </row>
    <row r="17" spans="2:16">
      <c r="B17" s="22">
        <v>15</v>
      </c>
      <c r="C17" s="142">
        <v>30392334</v>
      </c>
      <c r="D17" s="16" t="s">
        <v>130</v>
      </c>
      <c r="E17" s="16" t="s">
        <v>1760</v>
      </c>
      <c r="F17" s="16" t="s">
        <v>133</v>
      </c>
      <c r="G17" s="16">
        <v>31</v>
      </c>
      <c r="H17" s="16" t="s">
        <v>987</v>
      </c>
      <c r="I17" s="16" t="s">
        <v>164</v>
      </c>
      <c r="J17" s="16" t="s">
        <v>136</v>
      </c>
      <c r="K17" s="16" t="s">
        <v>136</v>
      </c>
      <c r="L17" s="20" t="s">
        <v>3129</v>
      </c>
      <c r="M17" s="21">
        <v>224308000</v>
      </c>
      <c r="N17" s="21">
        <v>39000000</v>
      </c>
      <c r="O17" s="21">
        <v>0</v>
      </c>
      <c r="P17" s="137">
        <f t="shared" si="0"/>
        <v>0</v>
      </c>
    </row>
    <row r="18" spans="2:16">
      <c r="B18" s="22">
        <v>16</v>
      </c>
      <c r="C18" s="142">
        <v>30393002</v>
      </c>
      <c r="D18" s="16" t="s">
        <v>130</v>
      </c>
      <c r="E18" s="16" t="s">
        <v>1763</v>
      </c>
      <c r="F18" s="16" t="s">
        <v>133</v>
      </c>
      <c r="G18" s="16">
        <v>31</v>
      </c>
      <c r="H18" s="16" t="s">
        <v>987</v>
      </c>
      <c r="I18" s="16" t="s">
        <v>135</v>
      </c>
      <c r="J18" s="16" t="s">
        <v>136</v>
      </c>
      <c r="K18" s="16" t="s">
        <v>250</v>
      </c>
      <c r="L18" s="20" t="s">
        <v>3129</v>
      </c>
      <c r="M18" s="21">
        <v>350000000</v>
      </c>
      <c r="N18" s="21">
        <v>298700000</v>
      </c>
      <c r="O18" s="21">
        <v>0</v>
      </c>
      <c r="P18" s="137">
        <f t="shared" si="0"/>
        <v>0</v>
      </c>
    </row>
    <row r="19" spans="2:16">
      <c r="B19" s="22">
        <v>17</v>
      </c>
      <c r="C19" s="142">
        <v>30425976</v>
      </c>
      <c r="D19" s="16" t="s">
        <v>161</v>
      </c>
      <c r="E19" s="16" t="s">
        <v>1766</v>
      </c>
      <c r="F19" s="16" t="s">
        <v>133</v>
      </c>
      <c r="G19" s="16">
        <v>31</v>
      </c>
      <c r="H19" s="16" t="s">
        <v>987</v>
      </c>
      <c r="I19" s="16" t="s">
        <v>135</v>
      </c>
      <c r="J19" s="16" t="s">
        <v>136</v>
      </c>
      <c r="K19" s="16" t="s">
        <v>220</v>
      </c>
      <c r="L19" s="20" t="s">
        <v>3129</v>
      </c>
      <c r="M19" s="21">
        <v>180946000</v>
      </c>
      <c r="N19" s="21">
        <v>28113000</v>
      </c>
      <c r="O19" s="21">
        <v>0</v>
      </c>
      <c r="P19" s="137">
        <f t="shared" si="0"/>
        <v>0</v>
      </c>
    </row>
    <row r="20" spans="2:16">
      <c r="B20" s="22">
        <v>18</v>
      </c>
      <c r="C20" s="16" t="s">
        <v>1769</v>
      </c>
      <c r="D20" s="16" t="s">
        <v>161</v>
      </c>
      <c r="E20" s="16" t="s">
        <v>1770</v>
      </c>
      <c r="F20" s="16" t="s">
        <v>133</v>
      </c>
      <c r="G20" s="16">
        <v>31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20" t="s">
        <v>3129</v>
      </c>
      <c r="M20" s="21">
        <v>2015864000</v>
      </c>
      <c r="N20" s="21">
        <v>423782000</v>
      </c>
      <c r="O20" s="21">
        <v>200375695</v>
      </c>
      <c r="P20" s="137">
        <f t="shared" si="0"/>
        <v>0.47282729091844394</v>
      </c>
    </row>
    <row r="21" spans="2:16">
      <c r="B21" s="22">
        <v>19</v>
      </c>
      <c r="C21" s="142">
        <v>30464126</v>
      </c>
      <c r="D21" s="16" t="s">
        <v>130</v>
      </c>
      <c r="E21" s="16" t="s">
        <v>1788</v>
      </c>
      <c r="F21" s="16" t="s">
        <v>133</v>
      </c>
      <c r="G21" s="16">
        <v>31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20" t="s">
        <v>3129</v>
      </c>
      <c r="M21" s="21">
        <v>3945575000</v>
      </c>
      <c r="N21" s="21">
        <v>40000000</v>
      </c>
      <c r="O21" s="21">
        <v>1690733</v>
      </c>
      <c r="P21" s="137">
        <f t="shared" si="0"/>
        <v>4.2268325000000002E-2</v>
      </c>
    </row>
    <row r="22" spans="2:16">
      <c r="B22" s="22">
        <v>20</v>
      </c>
      <c r="C22" s="142">
        <v>30464690</v>
      </c>
      <c r="D22" s="16" t="s">
        <v>130</v>
      </c>
      <c r="E22" s="16" t="s">
        <v>1801</v>
      </c>
      <c r="F22" s="16" t="s">
        <v>133</v>
      </c>
      <c r="G22" s="16">
        <v>31</v>
      </c>
      <c r="H22" s="16" t="s">
        <v>145</v>
      </c>
      <c r="I22" s="16" t="s">
        <v>135</v>
      </c>
      <c r="J22" s="16" t="s">
        <v>136</v>
      </c>
      <c r="K22" s="16" t="s">
        <v>146</v>
      </c>
      <c r="L22" s="20" t="s">
        <v>3129</v>
      </c>
      <c r="M22" s="21">
        <v>662952000</v>
      </c>
      <c r="N22" s="21">
        <v>208000000</v>
      </c>
      <c r="O22" s="21">
        <v>0</v>
      </c>
      <c r="P22" s="137">
        <f t="shared" si="0"/>
        <v>0</v>
      </c>
    </row>
    <row r="23" spans="2:16">
      <c r="B23" s="22">
        <v>21</v>
      </c>
      <c r="C23" s="142">
        <v>30480674</v>
      </c>
      <c r="D23" s="16" t="s">
        <v>130</v>
      </c>
      <c r="E23" s="16" t="s">
        <v>1804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136</v>
      </c>
      <c r="K23" s="16" t="s">
        <v>220</v>
      </c>
      <c r="L23" s="20" t="s">
        <v>3129</v>
      </c>
      <c r="M23" s="21">
        <v>5082329000</v>
      </c>
      <c r="N23" s="21">
        <v>2373263000</v>
      </c>
      <c r="O23" s="21">
        <v>1008814685</v>
      </c>
      <c r="P23" s="137">
        <f t="shared" si="0"/>
        <v>0.42507496430020608</v>
      </c>
    </row>
    <row r="24" spans="2:16">
      <c r="B24" s="22">
        <v>22</v>
      </c>
      <c r="C24" s="142">
        <v>30484056</v>
      </c>
      <c r="D24" s="16" t="s">
        <v>130</v>
      </c>
      <c r="E24" s="16" t="s">
        <v>2715</v>
      </c>
      <c r="F24" s="16" t="s">
        <v>133</v>
      </c>
      <c r="G24" s="16">
        <v>31</v>
      </c>
      <c r="H24" s="16" t="s">
        <v>987</v>
      </c>
      <c r="I24" s="16" t="s">
        <v>135</v>
      </c>
      <c r="J24" s="16" t="s">
        <v>136</v>
      </c>
      <c r="K24" s="16" t="s">
        <v>220</v>
      </c>
      <c r="L24" s="20" t="s">
        <v>3129</v>
      </c>
      <c r="M24" s="21">
        <v>49623000</v>
      </c>
      <c r="N24" s="21">
        <v>39200000</v>
      </c>
      <c r="O24" s="21">
        <v>29400000</v>
      </c>
      <c r="P24" s="137">
        <f t="shared" si="0"/>
        <v>0.75</v>
      </c>
    </row>
    <row r="25" spans="2:16">
      <c r="B25" s="22">
        <v>23</v>
      </c>
      <c r="C25" s="142">
        <v>30484167</v>
      </c>
      <c r="D25" s="16" t="s">
        <v>130</v>
      </c>
      <c r="E25" s="16" t="s">
        <v>1808</v>
      </c>
      <c r="F25" s="16" t="s">
        <v>133</v>
      </c>
      <c r="G25" s="16">
        <v>31</v>
      </c>
      <c r="H25" s="16" t="s">
        <v>987</v>
      </c>
      <c r="I25" s="16" t="s">
        <v>135</v>
      </c>
      <c r="J25" s="16" t="s">
        <v>136</v>
      </c>
      <c r="K25" s="16" t="s">
        <v>210</v>
      </c>
      <c r="L25" s="20" t="s">
        <v>3129</v>
      </c>
      <c r="M25" s="21">
        <v>41297000</v>
      </c>
      <c r="N25" s="21">
        <v>17500000</v>
      </c>
      <c r="O25" s="21">
        <v>17500000</v>
      </c>
      <c r="P25" s="137">
        <f t="shared" si="0"/>
        <v>1</v>
      </c>
    </row>
    <row r="26" spans="2:16">
      <c r="B26" s="22">
        <v>24</v>
      </c>
      <c r="C26" s="142">
        <v>30484338</v>
      </c>
      <c r="D26" s="16" t="s">
        <v>130</v>
      </c>
      <c r="E26" s="16" t="s">
        <v>1812</v>
      </c>
      <c r="F26" s="16" t="s">
        <v>133</v>
      </c>
      <c r="G26" s="16">
        <v>31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20" t="s">
        <v>3129</v>
      </c>
      <c r="M26" s="21">
        <v>4730307000</v>
      </c>
      <c r="N26" s="21">
        <v>2817966000</v>
      </c>
      <c r="O26" s="21">
        <v>1256054662</v>
      </c>
      <c r="P26" s="137">
        <v>0</v>
      </c>
    </row>
    <row r="27" spans="2:16">
      <c r="B27" s="22">
        <v>25</v>
      </c>
      <c r="C27" s="142">
        <v>30484866</v>
      </c>
      <c r="D27" s="16" t="s">
        <v>130</v>
      </c>
      <c r="E27" s="16" t="s">
        <v>2714</v>
      </c>
      <c r="F27" s="16" t="s">
        <v>133</v>
      </c>
      <c r="G27" s="16">
        <v>31</v>
      </c>
      <c r="H27" s="16" t="s">
        <v>145</v>
      </c>
      <c r="I27" s="16" t="s">
        <v>135</v>
      </c>
      <c r="J27" s="16" t="s">
        <v>136</v>
      </c>
      <c r="K27" s="16" t="s">
        <v>250</v>
      </c>
      <c r="L27" s="20" t="s">
        <v>3129</v>
      </c>
      <c r="M27" s="21">
        <v>443218000</v>
      </c>
      <c r="N27" s="21">
        <v>134258000</v>
      </c>
      <c r="O27" s="21">
        <v>0</v>
      </c>
      <c r="P27" s="137">
        <f t="shared" si="0"/>
        <v>0</v>
      </c>
    </row>
    <row r="28" spans="2:16">
      <c r="B28" s="22">
        <v>26</v>
      </c>
      <c r="C28" s="142" t="s">
        <v>1822</v>
      </c>
      <c r="D28" s="16" t="s">
        <v>161</v>
      </c>
      <c r="E28" s="16" t="s">
        <v>1823</v>
      </c>
      <c r="F28" s="16" t="s">
        <v>1824</v>
      </c>
      <c r="G28" s="16">
        <v>32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20" t="s">
        <v>3129</v>
      </c>
      <c r="M28" s="21">
        <v>39241073000</v>
      </c>
      <c r="N28" s="21">
        <v>39241073000</v>
      </c>
      <c r="O28" s="21">
        <v>13183069620</v>
      </c>
      <c r="P28" s="137">
        <f t="shared" si="0"/>
        <v>0.33595079370026398</v>
      </c>
    </row>
    <row r="29" spans="2:16">
      <c r="B29" s="22">
        <v>27</v>
      </c>
      <c r="C29" s="142" t="s">
        <v>1825</v>
      </c>
      <c r="D29" s="16" t="s">
        <v>161</v>
      </c>
      <c r="E29" s="16" t="s">
        <v>2713</v>
      </c>
      <c r="F29" s="16" t="s">
        <v>163</v>
      </c>
      <c r="G29" s="16">
        <v>33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20" t="s">
        <v>3129</v>
      </c>
      <c r="M29" s="21">
        <v>170816000</v>
      </c>
      <c r="N29" s="21">
        <v>170816000</v>
      </c>
      <c r="O29" s="21">
        <v>0</v>
      </c>
      <c r="P29" s="137">
        <f t="shared" si="0"/>
        <v>0</v>
      </c>
    </row>
    <row r="30" spans="2:16">
      <c r="B30" s="22">
        <v>28</v>
      </c>
      <c r="C30" s="142" t="s">
        <v>1825</v>
      </c>
      <c r="D30" s="16" t="s">
        <v>161</v>
      </c>
      <c r="E30" s="16" t="s">
        <v>1826</v>
      </c>
      <c r="F30" s="16" t="s">
        <v>163</v>
      </c>
      <c r="G30" s="16">
        <v>33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20" t="s">
        <v>3129</v>
      </c>
      <c r="M30" s="21">
        <v>12529991000</v>
      </c>
      <c r="N30" s="21">
        <v>12529991000</v>
      </c>
      <c r="O30" s="21">
        <v>4195202704</v>
      </c>
      <c r="P30" s="137">
        <f t="shared" si="0"/>
        <v>0.33481290640990885</v>
      </c>
    </row>
    <row r="31" spans="2:16">
      <c r="B31" s="22">
        <v>29</v>
      </c>
      <c r="C31" s="16" t="s">
        <v>1827</v>
      </c>
      <c r="D31" s="16" t="s">
        <v>161</v>
      </c>
      <c r="E31" s="16" t="s">
        <v>1828</v>
      </c>
      <c r="F31" s="16" t="s">
        <v>163</v>
      </c>
      <c r="G31" s="16">
        <v>33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20" t="s">
        <v>3129</v>
      </c>
      <c r="M31" s="21">
        <v>49164000</v>
      </c>
      <c r="N31" s="21">
        <v>49164000</v>
      </c>
      <c r="O31" s="21">
        <v>26798468</v>
      </c>
      <c r="P31" s="137">
        <f t="shared" si="0"/>
        <v>0.54508315027255716</v>
      </c>
    </row>
    <row r="32" spans="2:16">
      <c r="B32" s="22">
        <v>30</v>
      </c>
      <c r="C32" s="142" t="s">
        <v>1829</v>
      </c>
      <c r="D32" s="16" t="s">
        <v>161</v>
      </c>
      <c r="E32" s="16" t="s">
        <v>1830</v>
      </c>
      <c r="F32" s="16" t="s">
        <v>163</v>
      </c>
      <c r="G32" s="16">
        <v>33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20" t="s">
        <v>3129</v>
      </c>
      <c r="M32" s="21">
        <v>17153149000</v>
      </c>
      <c r="N32" s="21">
        <v>17153149000</v>
      </c>
      <c r="O32" s="21">
        <v>7655172614</v>
      </c>
      <c r="P32" s="137">
        <f t="shared" si="0"/>
        <v>0.44628380561493403</v>
      </c>
    </row>
    <row r="33" spans="2:16">
      <c r="B33" s="22">
        <v>31</v>
      </c>
      <c r="C33" s="142" t="s">
        <v>1831</v>
      </c>
      <c r="D33" s="16" t="s">
        <v>161</v>
      </c>
      <c r="E33" s="16" t="s">
        <v>1832</v>
      </c>
      <c r="F33" s="16" t="s">
        <v>163</v>
      </c>
      <c r="G33" s="16">
        <v>33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20" t="s">
        <v>3129</v>
      </c>
      <c r="M33" s="21">
        <v>34069914000</v>
      </c>
      <c r="N33" s="21">
        <v>34069914000</v>
      </c>
      <c r="O33" s="21">
        <v>3055659200</v>
      </c>
      <c r="P33" s="137">
        <f t="shared" si="0"/>
        <v>8.9687904700904153E-2</v>
      </c>
    </row>
    <row r="34" spans="2:16">
      <c r="B34" s="22">
        <v>32</v>
      </c>
      <c r="C34" s="142" t="s">
        <v>1833</v>
      </c>
      <c r="D34" s="16" t="s">
        <v>161</v>
      </c>
      <c r="E34" s="16" t="s">
        <v>1834</v>
      </c>
      <c r="F34" s="16" t="s">
        <v>163</v>
      </c>
      <c r="G34" s="16">
        <v>33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20" t="s">
        <v>3129</v>
      </c>
      <c r="M34" s="21">
        <v>3801227000</v>
      </c>
      <c r="N34" s="21">
        <v>3801227000</v>
      </c>
      <c r="O34" s="21">
        <v>652440434</v>
      </c>
      <c r="P34" s="137">
        <f t="shared" si="0"/>
        <v>0.17163942958418427</v>
      </c>
    </row>
    <row r="35" spans="2:16">
      <c r="B35" s="22">
        <v>33</v>
      </c>
      <c r="C35" s="142" t="s">
        <v>1835</v>
      </c>
      <c r="D35" s="16" t="s">
        <v>161</v>
      </c>
      <c r="E35" s="16" t="s">
        <v>1836</v>
      </c>
      <c r="F35" s="16" t="s">
        <v>163</v>
      </c>
      <c r="G35" s="16">
        <v>33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20" t="s">
        <v>3129</v>
      </c>
      <c r="M35" s="21">
        <v>2141828000</v>
      </c>
      <c r="N35" s="21">
        <v>2141828000</v>
      </c>
      <c r="O35" s="21">
        <v>610959677</v>
      </c>
      <c r="P35" s="137">
        <f t="shared" si="0"/>
        <v>0.28525151272651211</v>
      </c>
    </row>
    <row r="36" spans="2:16">
      <c r="B36" s="22">
        <v>34</v>
      </c>
      <c r="C36" s="142" t="s">
        <v>1837</v>
      </c>
      <c r="D36" s="16" t="s">
        <v>161</v>
      </c>
      <c r="E36" s="16" t="s">
        <v>1838</v>
      </c>
      <c r="F36" s="16" t="s">
        <v>163</v>
      </c>
      <c r="G36" s="16">
        <v>33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20" t="s">
        <v>3129</v>
      </c>
      <c r="M36" s="21">
        <v>5866816000</v>
      </c>
      <c r="N36" s="21">
        <v>5866816000</v>
      </c>
      <c r="O36" s="21">
        <v>2456866785</v>
      </c>
      <c r="P36" s="137">
        <f t="shared" si="0"/>
        <v>0.41877345139169186</v>
      </c>
    </row>
    <row r="37" spans="2:16">
      <c r="B37" s="22">
        <v>35</v>
      </c>
      <c r="C37" s="142" t="s">
        <v>1839</v>
      </c>
      <c r="D37" s="16" t="s">
        <v>161</v>
      </c>
      <c r="E37" s="16" t="s">
        <v>2712</v>
      </c>
      <c r="F37" s="16" t="s">
        <v>163</v>
      </c>
      <c r="G37" s="16">
        <v>33</v>
      </c>
      <c r="H37" s="16" t="s">
        <v>145</v>
      </c>
      <c r="I37" s="16" t="s">
        <v>135</v>
      </c>
      <c r="J37" s="16" t="s">
        <v>136</v>
      </c>
      <c r="K37" s="16" t="s">
        <v>2718</v>
      </c>
      <c r="L37" s="20" t="s">
        <v>3129</v>
      </c>
      <c r="M37" s="21">
        <v>114801000</v>
      </c>
      <c r="N37" s="21">
        <v>114801000</v>
      </c>
      <c r="O37" s="21"/>
      <c r="P37" s="137">
        <f t="shared" si="0"/>
        <v>0</v>
      </c>
    </row>
    <row r="38" spans="2:16">
      <c r="B38" s="22">
        <v>36</v>
      </c>
      <c r="C38" s="142">
        <v>40000825</v>
      </c>
      <c r="D38" s="16" t="s">
        <v>130</v>
      </c>
      <c r="E38" s="16" t="s">
        <v>2711</v>
      </c>
      <c r="F38" s="16" t="s">
        <v>133</v>
      </c>
      <c r="G38" s="16">
        <v>31</v>
      </c>
      <c r="H38" s="16" t="s">
        <v>145</v>
      </c>
      <c r="I38" s="16" t="s">
        <v>135</v>
      </c>
      <c r="J38" s="16" t="s">
        <v>136</v>
      </c>
      <c r="K38" s="16" t="s">
        <v>220</v>
      </c>
      <c r="L38" s="20" t="s">
        <v>3129</v>
      </c>
      <c r="M38" s="21">
        <v>1701330000</v>
      </c>
      <c r="N38" s="21">
        <v>1000000000</v>
      </c>
      <c r="O38" s="21">
        <v>118887112</v>
      </c>
      <c r="P38" s="137">
        <f t="shared" si="0"/>
        <v>0.118887112</v>
      </c>
    </row>
    <row r="39" spans="2:16">
      <c r="B39" s="22">
        <v>37</v>
      </c>
      <c r="C39" s="142">
        <v>40003821</v>
      </c>
      <c r="D39" s="16" t="s">
        <v>130</v>
      </c>
      <c r="E39" s="16" t="s">
        <v>1843</v>
      </c>
      <c r="F39" s="16" t="s">
        <v>133</v>
      </c>
      <c r="G39" s="16">
        <v>31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20" t="s">
        <v>3129</v>
      </c>
      <c r="M39" s="21">
        <v>1868000000</v>
      </c>
      <c r="N39" s="21">
        <v>829514000</v>
      </c>
      <c r="O39" s="21">
        <v>18746614</v>
      </c>
      <c r="P39" s="137">
        <f t="shared" si="0"/>
        <v>2.2599514896674437E-2</v>
      </c>
    </row>
    <row r="40" spans="2:16">
      <c r="B40" s="22">
        <v>38</v>
      </c>
      <c r="C40" s="142">
        <v>40003822</v>
      </c>
      <c r="D40" s="16" t="s">
        <v>130</v>
      </c>
      <c r="E40" s="16" t="s">
        <v>2710</v>
      </c>
      <c r="F40" s="16" t="s">
        <v>133</v>
      </c>
      <c r="G40" s="16">
        <v>31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20" t="s">
        <v>3129</v>
      </c>
      <c r="M40" s="21">
        <v>640600000</v>
      </c>
      <c r="N40" s="21">
        <v>600000000</v>
      </c>
      <c r="O40" s="21">
        <v>90803641</v>
      </c>
      <c r="P40" s="137">
        <v>0</v>
      </c>
    </row>
    <row r="41" spans="2:16">
      <c r="B41" s="22">
        <v>39</v>
      </c>
      <c r="C41" s="142">
        <v>40005160</v>
      </c>
      <c r="D41" s="16" t="s">
        <v>130</v>
      </c>
      <c r="E41" s="16" t="s">
        <v>2709</v>
      </c>
      <c r="F41" s="16" t="s">
        <v>133</v>
      </c>
      <c r="G41" s="16">
        <v>31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20" t="s">
        <v>3129</v>
      </c>
      <c r="M41" s="21">
        <v>4041885000</v>
      </c>
      <c r="N41" s="21">
        <v>1231832000</v>
      </c>
      <c r="O41" s="21">
        <v>0</v>
      </c>
      <c r="P41" s="137">
        <f t="shared" si="0"/>
        <v>0</v>
      </c>
    </row>
    <row r="42" spans="2:16">
      <c r="B42" s="22">
        <v>40</v>
      </c>
      <c r="C42" s="142">
        <v>40005358</v>
      </c>
      <c r="D42" s="16" t="s">
        <v>130</v>
      </c>
      <c r="E42" s="16" t="s">
        <v>2708</v>
      </c>
      <c r="F42" s="16" t="s">
        <v>133</v>
      </c>
      <c r="G42" s="16">
        <v>31</v>
      </c>
      <c r="H42" s="16" t="s">
        <v>145</v>
      </c>
      <c r="I42" s="16" t="s">
        <v>135</v>
      </c>
      <c r="J42" s="16" t="s">
        <v>136</v>
      </c>
      <c r="K42" s="16" t="s">
        <v>220</v>
      </c>
      <c r="L42" s="20" t="s">
        <v>3129</v>
      </c>
      <c r="M42" s="21">
        <v>1308416000</v>
      </c>
      <c r="N42" s="21">
        <v>606568000</v>
      </c>
      <c r="O42" s="21"/>
      <c r="P42" s="137">
        <v>0</v>
      </c>
    </row>
    <row r="43" spans="2:16">
      <c r="B43" s="22">
        <v>41</v>
      </c>
      <c r="C43" s="142">
        <v>40005861</v>
      </c>
      <c r="D43" s="16" t="s">
        <v>130</v>
      </c>
      <c r="E43" s="16" t="s">
        <v>2707</v>
      </c>
      <c r="F43" s="16" t="s">
        <v>133</v>
      </c>
      <c r="G43" s="16">
        <v>31</v>
      </c>
      <c r="H43" s="16" t="s">
        <v>987</v>
      </c>
      <c r="I43" s="16" t="s">
        <v>135</v>
      </c>
      <c r="J43" s="16" t="s">
        <v>136</v>
      </c>
      <c r="K43" s="16" t="s">
        <v>250</v>
      </c>
      <c r="L43" s="20" t="s">
        <v>3129</v>
      </c>
      <c r="M43" s="21">
        <v>307997000</v>
      </c>
      <c r="N43" s="21">
        <v>72100000</v>
      </c>
      <c r="O43" s="21">
        <v>0</v>
      </c>
      <c r="P43" s="137">
        <f t="shared" si="0"/>
        <v>0</v>
      </c>
    </row>
    <row r="44" spans="2:16">
      <c r="B44" s="22">
        <v>42</v>
      </c>
      <c r="C44" s="142">
        <v>40010655</v>
      </c>
      <c r="D44" s="16" t="s">
        <v>130</v>
      </c>
      <c r="E44" s="16" t="s">
        <v>2706</v>
      </c>
      <c r="F44" s="16" t="s">
        <v>133</v>
      </c>
      <c r="G44" s="16">
        <v>31</v>
      </c>
      <c r="H44" s="16" t="s">
        <v>145</v>
      </c>
      <c r="I44" s="16" t="s">
        <v>164</v>
      </c>
      <c r="J44" s="16" t="s">
        <v>136</v>
      </c>
      <c r="K44" s="16" t="s">
        <v>136</v>
      </c>
      <c r="L44" s="20" t="s">
        <v>3129</v>
      </c>
      <c r="M44" s="21">
        <v>123600000</v>
      </c>
      <c r="N44" s="21">
        <v>123600000</v>
      </c>
      <c r="O44" s="21">
        <v>0</v>
      </c>
      <c r="P44" s="137">
        <f t="shared" si="0"/>
        <v>0</v>
      </c>
    </row>
    <row r="45" spans="2:16">
      <c r="B45" s="22">
        <v>43</v>
      </c>
      <c r="C45" s="142">
        <v>40010973</v>
      </c>
      <c r="D45" s="16" t="s">
        <v>130</v>
      </c>
      <c r="E45" s="16" t="s">
        <v>2705</v>
      </c>
      <c r="F45" s="16" t="s">
        <v>133</v>
      </c>
      <c r="G45" s="16">
        <v>31</v>
      </c>
      <c r="H45" s="16" t="s">
        <v>145</v>
      </c>
      <c r="I45" s="16" t="s">
        <v>135</v>
      </c>
      <c r="J45" s="16" t="s">
        <v>136</v>
      </c>
      <c r="K45" s="16" t="s">
        <v>220</v>
      </c>
      <c r="L45" s="20" t="s">
        <v>3129</v>
      </c>
      <c r="M45" s="21">
        <v>331250000</v>
      </c>
      <c r="N45" s="21">
        <v>199250000</v>
      </c>
      <c r="O45" s="21">
        <v>0</v>
      </c>
      <c r="P45" s="137">
        <v>0</v>
      </c>
    </row>
    <row r="46" spans="2:16">
      <c r="B46" s="22">
        <v>44</v>
      </c>
      <c r="C46" s="142">
        <v>40011442</v>
      </c>
      <c r="D46" s="16" t="s">
        <v>130</v>
      </c>
      <c r="E46" s="16" t="s">
        <v>2704</v>
      </c>
      <c r="F46" s="16" t="s">
        <v>133</v>
      </c>
      <c r="G46" s="16">
        <v>31</v>
      </c>
      <c r="H46" s="16" t="s">
        <v>145</v>
      </c>
      <c r="I46" s="16" t="s">
        <v>135</v>
      </c>
      <c r="J46" s="16" t="s">
        <v>136</v>
      </c>
      <c r="K46" s="16" t="s">
        <v>2717</v>
      </c>
      <c r="L46" s="20" t="s">
        <v>3129</v>
      </c>
      <c r="M46" s="21">
        <v>1546000000</v>
      </c>
      <c r="N46" s="21">
        <v>515000000</v>
      </c>
      <c r="O46" s="21">
        <v>0</v>
      </c>
      <c r="P46" s="137">
        <v>0</v>
      </c>
    </row>
    <row r="47" spans="2:16">
      <c r="B47" s="22">
        <v>45</v>
      </c>
      <c r="C47" s="142">
        <v>30291474</v>
      </c>
      <c r="D47" s="16" t="s">
        <v>130</v>
      </c>
      <c r="E47" s="16" t="s">
        <v>1849</v>
      </c>
      <c r="F47" s="16" t="s">
        <v>1847</v>
      </c>
      <c r="G47" s="16">
        <v>22</v>
      </c>
      <c r="H47" s="16" t="s">
        <v>145</v>
      </c>
      <c r="I47" s="16" t="s">
        <v>135</v>
      </c>
      <c r="J47" s="16" t="s">
        <v>136</v>
      </c>
      <c r="K47" s="16" t="s">
        <v>501</v>
      </c>
      <c r="L47" s="20" t="s">
        <v>3130</v>
      </c>
      <c r="M47" s="21">
        <v>60000000</v>
      </c>
      <c r="N47" s="21">
        <v>20000000</v>
      </c>
      <c r="O47" s="21">
        <v>10000000</v>
      </c>
      <c r="P47" s="137">
        <f t="shared" si="0"/>
        <v>0.5</v>
      </c>
    </row>
    <row r="48" spans="2:16">
      <c r="B48" s="22">
        <v>46</v>
      </c>
      <c r="C48" s="142">
        <v>30462590</v>
      </c>
      <c r="D48" s="16" t="s">
        <v>161</v>
      </c>
      <c r="E48" s="16" t="s">
        <v>1851</v>
      </c>
      <c r="F48" s="16" t="s">
        <v>1847</v>
      </c>
      <c r="G48" s="16">
        <v>22</v>
      </c>
      <c r="H48" s="16" t="s">
        <v>145</v>
      </c>
      <c r="I48" s="16" t="s">
        <v>215</v>
      </c>
      <c r="J48" s="16" t="s">
        <v>2657</v>
      </c>
      <c r="K48" s="16" t="s">
        <v>136</v>
      </c>
      <c r="L48" s="20" t="s">
        <v>3130</v>
      </c>
      <c r="M48" s="21">
        <v>148000000</v>
      </c>
      <c r="N48" s="21">
        <v>24568000</v>
      </c>
      <c r="O48" s="21">
        <v>0</v>
      </c>
      <c r="P48" s="137">
        <f t="shared" si="0"/>
        <v>0</v>
      </c>
    </row>
    <row r="49" spans="2:16">
      <c r="B49" s="22">
        <v>47</v>
      </c>
      <c r="C49" s="142">
        <v>30484090</v>
      </c>
      <c r="D49" s="16" t="s">
        <v>130</v>
      </c>
      <c r="E49" s="16" t="s">
        <v>1855</v>
      </c>
      <c r="F49" s="16" t="s">
        <v>1847</v>
      </c>
      <c r="G49" s="16">
        <v>22</v>
      </c>
      <c r="H49" s="16" t="s">
        <v>145</v>
      </c>
      <c r="I49" s="16" t="s">
        <v>135</v>
      </c>
      <c r="J49" s="16" t="s">
        <v>136</v>
      </c>
      <c r="K49" s="16" t="s">
        <v>137</v>
      </c>
      <c r="L49" s="20" t="s">
        <v>3130</v>
      </c>
      <c r="M49" s="21">
        <v>35000000</v>
      </c>
      <c r="N49" s="21">
        <v>9995000</v>
      </c>
      <c r="O49" s="21">
        <v>0</v>
      </c>
      <c r="P49" s="137">
        <f t="shared" si="0"/>
        <v>0</v>
      </c>
    </row>
    <row r="50" spans="2:16">
      <c r="B50" s="22">
        <v>48</v>
      </c>
      <c r="C50" s="142" t="s">
        <v>1859</v>
      </c>
      <c r="D50" s="16" t="s">
        <v>161</v>
      </c>
      <c r="E50" s="16" t="s">
        <v>3131</v>
      </c>
      <c r="F50" s="16" t="s">
        <v>1858</v>
      </c>
      <c r="G50" s="16">
        <v>33</v>
      </c>
      <c r="H50" s="16" t="s">
        <v>145</v>
      </c>
      <c r="I50" s="16" t="s">
        <v>135</v>
      </c>
      <c r="J50" s="16" t="s">
        <v>136</v>
      </c>
      <c r="K50" s="16" t="s">
        <v>2653</v>
      </c>
      <c r="L50" s="20" t="s">
        <v>3130</v>
      </c>
      <c r="M50" s="21">
        <v>5400000</v>
      </c>
      <c r="N50" s="21">
        <v>5400000</v>
      </c>
      <c r="O50" s="21">
        <v>5400000</v>
      </c>
      <c r="P50" s="137">
        <f t="shared" si="0"/>
        <v>1</v>
      </c>
    </row>
    <row r="51" spans="2:16" ht="15.75" thickBot="1">
      <c r="B51" s="26">
        <v>49</v>
      </c>
      <c r="C51" s="158">
        <v>40003236</v>
      </c>
      <c r="D51" s="132" t="s">
        <v>130</v>
      </c>
      <c r="E51" s="132" t="s">
        <v>2506</v>
      </c>
      <c r="F51" s="132" t="s">
        <v>1018</v>
      </c>
      <c r="G51" s="132">
        <v>31</v>
      </c>
      <c r="H51" s="132" t="s">
        <v>145</v>
      </c>
      <c r="I51" s="132" t="s">
        <v>135</v>
      </c>
      <c r="J51" s="132" t="s">
        <v>136</v>
      </c>
      <c r="K51" s="132" t="s">
        <v>220</v>
      </c>
      <c r="L51" s="141" t="s">
        <v>3130</v>
      </c>
      <c r="M51" s="29">
        <v>158470000</v>
      </c>
      <c r="N51" s="29">
        <v>112270000</v>
      </c>
      <c r="O51" s="29">
        <v>11436208</v>
      </c>
      <c r="P51" s="138">
        <f t="shared" si="0"/>
        <v>0.10186343635877794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8BA-2C30-4DE9-9838-2FBA5AFBFAF3}">
  <sheetPr codeName="Hoja28"/>
  <dimension ref="B1:AI16"/>
  <sheetViews>
    <sheetView zoomScale="80" zoomScaleNormal="80" workbookViewId="0">
      <selection activeCell="F3" sqref="F3"/>
    </sheetView>
  </sheetViews>
  <sheetFormatPr baseColWidth="10" defaultRowHeight="15"/>
  <cols>
    <col min="1" max="1" width="11.42578125" style="1"/>
    <col min="2" max="2" width="3.5703125" style="1" bestFit="1" customWidth="1"/>
    <col min="3" max="3" width="11.7109375" style="1" bestFit="1" customWidth="1"/>
    <col min="4" max="4" width="10.42578125" style="1" bestFit="1" customWidth="1"/>
    <col min="5" max="5" width="114.5703125" style="1" bestFit="1" customWidth="1"/>
    <col min="6" max="6" width="32.7109375" style="1" bestFit="1" customWidth="1"/>
    <col min="7" max="7" width="32.7109375" style="1" customWidth="1"/>
    <col min="8" max="11" width="11.42578125" style="1"/>
    <col min="12" max="12" width="26.570312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13.7109375" style="1" customWidth="1"/>
    <col min="31" max="31" width="27.140625" style="1" customWidth="1"/>
    <col min="32" max="32" width="11" style="1" bestFit="1" customWidth="1"/>
    <col min="33" max="33" width="16.140625" style="1" customWidth="1"/>
    <col min="34" max="34" width="11.42578125" style="1"/>
    <col min="35" max="35" width="21.140625" style="1" customWidth="1"/>
    <col min="36" max="16384" width="11.42578125" style="1"/>
  </cols>
  <sheetData>
    <row r="1" spans="2:35" ht="15.75" thickBot="1">
      <c r="S1" s="9" t="s">
        <v>2809</v>
      </c>
      <c r="AD1" s="160" t="s">
        <v>84</v>
      </c>
      <c r="AE1" s="161"/>
    </row>
    <row r="2" spans="2:35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D2" s="10" t="s">
        <v>126</v>
      </c>
      <c r="AE2" s="14" t="s">
        <v>127</v>
      </c>
      <c r="AF2" s="11" t="s">
        <v>123</v>
      </c>
      <c r="AG2" s="11" t="s">
        <v>124</v>
      </c>
      <c r="AH2" s="11" t="s">
        <v>1</v>
      </c>
      <c r="AI2" s="13" t="s">
        <v>128</v>
      </c>
    </row>
    <row r="3" spans="2:35">
      <c r="B3" s="22">
        <v>1</v>
      </c>
      <c r="C3" s="16" t="s">
        <v>3132</v>
      </c>
      <c r="D3" s="16" t="s">
        <v>161</v>
      </c>
      <c r="E3" s="16" t="s">
        <v>3133</v>
      </c>
      <c r="F3" s="16" t="s">
        <v>1847</v>
      </c>
      <c r="G3" s="16">
        <v>22</v>
      </c>
      <c r="H3" s="16" t="s">
        <v>145</v>
      </c>
      <c r="I3" s="16" t="s">
        <v>135</v>
      </c>
      <c r="J3" s="16" t="s">
        <v>136</v>
      </c>
      <c r="K3" s="16" t="s">
        <v>250</v>
      </c>
      <c r="L3" s="21" t="s">
        <v>79</v>
      </c>
      <c r="M3" s="21">
        <v>7300000</v>
      </c>
      <c r="N3" s="21">
        <v>7300000</v>
      </c>
      <c r="O3" s="21">
        <v>0</v>
      </c>
      <c r="P3" s="137">
        <f>+O3/N3</f>
        <v>0</v>
      </c>
      <c r="S3" s="16" t="s">
        <v>79</v>
      </c>
      <c r="T3" s="33">
        <f>+COUNTIF($L$2:$L$148,S3)</f>
        <v>14</v>
      </c>
      <c r="U3" s="21">
        <f>+SUMIF($L$3:$L$148,S3,$M$3:$M$148)</f>
        <v>77317000</v>
      </c>
      <c r="V3" s="21">
        <f>+SUMIF($L$3:$L$148,S3,$N$3:$N$148)</f>
        <v>77317000</v>
      </c>
      <c r="W3" s="21">
        <f>+SUMIF($L$3:$L$148,S3,$O$3:$O$148)</f>
        <v>49162000</v>
      </c>
      <c r="X3" s="23">
        <f>+W3/V3</f>
        <v>0.63584981310707867</v>
      </c>
      <c r="AD3" s="22">
        <v>22</v>
      </c>
      <c r="AE3" s="24" t="s">
        <v>1686</v>
      </c>
      <c r="AF3" s="19">
        <f>+COUNTIF($G$2:$G$147,AD3)</f>
        <v>6</v>
      </c>
      <c r="AG3" s="21">
        <f>+SUMIF($G$3:$G$147,AD3,$M$3:$M$147)</f>
        <v>30317000</v>
      </c>
      <c r="AH3" s="21">
        <f>+SUMIF($G$3:$G$147,AD3,$N$3:$N$147)</f>
        <v>30317000</v>
      </c>
      <c r="AI3" s="23">
        <f>+AH3/$AH$5</f>
        <v>0.39211298938137795</v>
      </c>
    </row>
    <row r="4" spans="2:35" ht="23.25" thickBot="1">
      <c r="B4" s="22">
        <v>2</v>
      </c>
      <c r="C4" s="16" t="s">
        <v>3134</v>
      </c>
      <c r="D4" s="16" t="s">
        <v>161</v>
      </c>
      <c r="E4" s="16" t="s">
        <v>3135</v>
      </c>
      <c r="F4" s="16" t="s">
        <v>1847</v>
      </c>
      <c r="G4" s="16">
        <v>22</v>
      </c>
      <c r="H4" s="16" t="s">
        <v>145</v>
      </c>
      <c r="I4" s="16" t="s">
        <v>215</v>
      </c>
      <c r="J4" s="16" t="s">
        <v>504</v>
      </c>
      <c r="K4" s="16" t="s">
        <v>136</v>
      </c>
      <c r="L4" s="21" t="s">
        <v>79</v>
      </c>
      <c r="M4" s="21">
        <v>2955000</v>
      </c>
      <c r="N4" s="21">
        <v>2955000</v>
      </c>
      <c r="O4" s="21">
        <v>0</v>
      </c>
      <c r="P4" s="137">
        <f t="shared" ref="P4:P16" si="0">+O4/N4</f>
        <v>0</v>
      </c>
      <c r="S4" s="26" t="s">
        <v>167</v>
      </c>
      <c r="T4" s="28">
        <f>+SUM(T3:T3)</f>
        <v>14</v>
      </c>
      <c r="U4" s="29">
        <f>+SUM(U3:U3)</f>
        <v>77317000</v>
      </c>
      <c r="V4" s="29">
        <f>+SUM(V3:V3)</f>
        <v>77317000</v>
      </c>
      <c r="W4" s="29">
        <f>+SUM(W3:W3)</f>
        <v>49162000</v>
      </c>
      <c r="X4" s="30">
        <f>+W4/V4</f>
        <v>0.63584981310707867</v>
      </c>
      <c r="AD4" s="22">
        <v>24</v>
      </c>
      <c r="AE4" s="24" t="s">
        <v>141</v>
      </c>
      <c r="AF4" s="19">
        <f>+COUNTIF($G$2:$G$147,AD4)</f>
        <v>8</v>
      </c>
      <c r="AG4" s="21">
        <f>+SUMIF($G$3:$G$147,AD4,$M$3:$M$147)</f>
        <v>47000000</v>
      </c>
      <c r="AH4" s="21">
        <f>+SUMIF($G$3:$G$147,AD4,$N$3:$N$147)</f>
        <v>47000000</v>
      </c>
      <c r="AI4" s="23">
        <f>+AH4/$AH$5</f>
        <v>0.60788701061862205</v>
      </c>
    </row>
    <row r="5" spans="2:35" ht="15.75" thickBot="1">
      <c r="B5" s="22">
        <v>3</v>
      </c>
      <c r="C5" s="16" t="s">
        <v>3136</v>
      </c>
      <c r="D5" s="16" t="s">
        <v>161</v>
      </c>
      <c r="E5" s="16" t="s">
        <v>3137</v>
      </c>
      <c r="F5" s="16" t="s">
        <v>1847</v>
      </c>
      <c r="G5" s="16">
        <v>22</v>
      </c>
      <c r="H5" s="16" t="s">
        <v>145</v>
      </c>
      <c r="I5" s="16" t="s">
        <v>135</v>
      </c>
      <c r="J5" s="16" t="s">
        <v>136</v>
      </c>
      <c r="K5" s="16" t="s">
        <v>220</v>
      </c>
      <c r="L5" s="21" t="s">
        <v>79</v>
      </c>
      <c r="M5" s="21">
        <v>2162000</v>
      </c>
      <c r="N5" s="21">
        <v>2162000</v>
      </c>
      <c r="O5" s="21">
        <v>2162000</v>
      </c>
      <c r="P5" s="137">
        <f t="shared" si="0"/>
        <v>1</v>
      </c>
      <c r="AD5" s="26" t="s">
        <v>167</v>
      </c>
      <c r="AE5" s="27"/>
      <c r="AF5" s="28">
        <f>+SUM(AF3:AF4)</f>
        <v>14</v>
      </c>
      <c r="AG5" s="29">
        <f>+SUM(AG3:AG4)</f>
        <v>77317000</v>
      </c>
      <c r="AH5" s="29">
        <f>+SUM(AH3:AH4)</f>
        <v>77317000</v>
      </c>
      <c r="AI5" s="30">
        <f>+SUM(AI3:AI4)</f>
        <v>1</v>
      </c>
    </row>
    <row r="6" spans="2:35">
      <c r="B6" s="22">
        <v>4</v>
      </c>
      <c r="C6" s="16" t="s">
        <v>3138</v>
      </c>
      <c r="D6" s="16" t="s">
        <v>161</v>
      </c>
      <c r="E6" s="16" t="s">
        <v>3139</v>
      </c>
      <c r="F6" s="16" t="s">
        <v>1847</v>
      </c>
      <c r="G6" s="16">
        <v>22</v>
      </c>
      <c r="H6" s="16" t="s">
        <v>145</v>
      </c>
      <c r="I6" s="16" t="s">
        <v>135</v>
      </c>
      <c r="J6" s="16" t="s">
        <v>136</v>
      </c>
      <c r="K6" s="16" t="s">
        <v>2648</v>
      </c>
      <c r="L6" s="21" t="s">
        <v>79</v>
      </c>
      <c r="M6" s="21">
        <v>6900000</v>
      </c>
      <c r="N6" s="21">
        <v>6900000</v>
      </c>
      <c r="O6" s="21">
        <v>0</v>
      </c>
      <c r="P6" s="137">
        <f t="shared" si="0"/>
        <v>0</v>
      </c>
    </row>
    <row r="7" spans="2:35">
      <c r="B7" s="22">
        <v>5</v>
      </c>
      <c r="C7" s="16" t="s">
        <v>3138</v>
      </c>
      <c r="D7" s="16" t="s">
        <v>161</v>
      </c>
      <c r="E7" s="16" t="s">
        <v>3140</v>
      </c>
      <c r="F7" s="16" t="s">
        <v>1847</v>
      </c>
      <c r="G7" s="16">
        <v>22</v>
      </c>
      <c r="H7" s="16" t="s">
        <v>145</v>
      </c>
      <c r="I7" s="16" t="s">
        <v>135</v>
      </c>
      <c r="J7" s="16" t="s">
        <v>136</v>
      </c>
      <c r="K7" s="16" t="s">
        <v>220</v>
      </c>
      <c r="L7" s="21" t="s">
        <v>79</v>
      </c>
      <c r="M7" s="21">
        <v>4800000</v>
      </c>
      <c r="N7" s="21">
        <v>4800000</v>
      </c>
      <c r="O7" s="21">
        <v>0</v>
      </c>
      <c r="P7" s="137">
        <f t="shared" si="0"/>
        <v>0</v>
      </c>
    </row>
    <row r="8" spans="2:35">
      <c r="B8" s="22">
        <v>6</v>
      </c>
      <c r="C8" s="16" t="s">
        <v>3141</v>
      </c>
      <c r="D8" s="16" t="s">
        <v>161</v>
      </c>
      <c r="E8" s="16" t="s">
        <v>3142</v>
      </c>
      <c r="F8" s="16" t="s">
        <v>1847</v>
      </c>
      <c r="G8" s="16">
        <v>22</v>
      </c>
      <c r="H8" s="16" t="s">
        <v>145</v>
      </c>
      <c r="I8" s="16" t="s">
        <v>215</v>
      </c>
      <c r="J8" s="16" t="s">
        <v>504</v>
      </c>
      <c r="K8" s="16" t="s">
        <v>136</v>
      </c>
      <c r="L8" s="21" t="s">
        <v>79</v>
      </c>
      <c r="M8" s="21">
        <v>6200000</v>
      </c>
      <c r="N8" s="21">
        <v>6200000</v>
      </c>
      <c r="O8" s="21">
        <v>0</v>
      </c>
      <c r="P8" s="137">
        <f t="shared" si="0"/>
        <v>0</v>
      </c>
    </row>
    <row r="9" spans="2:35">
      <c r="B9" s="22">
        <v>7</v>
      </c>
      <c r="C9" s="16" t="s">
        <v>3143</v>
      </c>
      <c r="D9" s="16" t="s">
        <v>161</v>
      </c>
      <c r="E9" s="16" t="s">
        <v>3144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479</v>
      </c>
      <c r="L9" s="21" t="s">
        <v>79</v>
      </c>
      <c r="M9" s="21">
        <v>8000000</v>
      </c>
      <c r="N9" s="21">
        <v>8000000</v>
      </c>
      <c r="O9" s="21">
        <v>8000000</v>
      </c>
      <c r="P9" s="137">
        <f t="shared" si="0"/>
        <v>1</v>
      </c>
    </row>
    <row r="10" spans="2:35">
      <c r="B10" s="22">
        <v>8</v>
      </c>
      <c r="C10" s="16" t="s">
        <v>3145</v>
      </c>
      <c r="D10" s="16" t="s">
        <v>161</v>
      </c>
      <c r="E10" s="16" t="s">
        <v>3146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250</v>
      </c>
      <c r="L10" s="21" t="s">
        <v>79</v>
      </c>
      <c r="M10" s="21">
        <v>8000000</v>
      </c>
      <c r="N10" s="21">
        <v>8000000</v>
      </c>
      <c r="O10" s="21">
        <v>8000000</v>
      </c>
      <c r="P10" s="137">
        <f t="shared" si="0"/>
        <v>1</v>
      </c>
    </row>
    <row r="11" spans="2:35">
      <c r="B11" s="22">
        <v>9</v>
      </c>
      <c r="C11" s="16" t="s">
        <v>3147</v>
      </c>
      <c r="D11" s="16" t="s">
        <v>161</v>
      </c>
      <c r="E11" s="16" t="s">
        <v>3148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408</v>
      </c>
      <c r="L11" s="21" t="s">
        <v>79</v>
      </c>
      <c r="M11" s="21">
        <v>4000000</v>
      </c>
      <c r="N11" s="21">
        <v>4000000</v>
      </c>
      <c r="O11" s="21">
        <v>4000000</v>
      </c>
      <c r="P11" s="137">
        <f t="shared" si="0"/>
        <v>1</v>
      </c>
    </row>
    <row r="12" spans="2:35">
      <c r="B12" s="22">
        <v>10</v>
      </c>
      <c r="C12" s="16" t="s">
        <v>3149</v>
      </c>
      <c r="D12" s="16" t="s">
        <v>161</v>
      </c>
      <c r="E12" s="16" t="s">
        <v>3150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220</v>
      </c>
      <c r="L12" s="21" t="s">
        <v>79</v>
      </c>
      <c r="M12" s="21">
        <v>4000000</v>
      </c>
      <c r="N12" s="21">
        <v>4000000</v>
      </c>
      <c r="O12" s="21">
        <v>4000000</v>
      </c>
      <c r="P12" s="137">
        <f t="shared" si="0"/>
        <v>1</v>
      </c>
    </row>
    <row r="13" spans="2:35">
      <c r="B13" s="22">
        <v>11</v>
      </c>
      <c r="C13" s="16" t="s">
        <v>3151</v>
      </c>
      <c r="D13" s="16" t="s">
        <v>161</v>
      </c>
      <c r="E13" s="16" t="s">
        <v>3152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2653</v>
      </c>
      <c r="L13" s="21" t="s">
        <v>79</v>
      </c>
      <c r="M13" s="21">
        <v>4000000</v>
      </c>
      <c r="N13" s="21">
        <v>4000000</v>
      </c>
      <c r="O13" s="21">
        <v>4000000</v>
      </c>
      <c r="P13" s="137">
        <f t="shared" si="0"/>
        <v>1</v>
      </c>
    </row>
    <row r="14" spans="2:35">
      <c r="B14" s="22">
        <v>12</v>
      </c>
      <c r="C14" s="16" t="s">
        <v>3153</v>
      </c>
      <c r="D14" s="16" t="s">
        <v>161</v>
      </c>
      <c r="E14" s="16" t="s">
        <v>3154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158</v>
      </c>
      <c r="L14" s="21" t="s">
        <v>79</v>
      </c>
      <c r="M14" s="21">
        <v>4000000</v>
      </c>
      <c r="N14" s="21">
        <v>4000000</v>
      </c>
      <c r="O14" s="21">
        <v>4000000</v>
      </c>
      <c r="P14" s="137">
        <f t="shared" si="0"/>
        <v>1</v>
      </c>
    </row>
    <row r="15" spans="2:35">
      <c r="B15" s="22">
        <v>13</v>
      </c>
      <c r="C15" s="16" t="s">
        <v>3155</v>
      </c>
      <c r="D15" s="16" t="s">
        <v>161</v>
      </c>
      <c r="E15" s="16" t="s">
        <v>3156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21" t="s">
        <v>250</v>
      </c>
      <c r="L15" s="21" t="s">
        <v>79</v>
      </c>
      <c r="M15" s="21">
        <v>5000000</v>
      </c>
      <c r="N15" s="21">
        <v>5000000</v>
      </c>
      <c r="O15" s="21">
        <v>5000000</v>
      </c>
      <c r="P15" s="137">
        <f t="shared" si="0"/>
        <v>1</v>
      </c>
    </row>
    <row r="16" spans="2:35">
      <c r="B16" s="22">
        <v>14</v>
      </c>
      <c r="C16" s="16" t="s">
        <v>3157</v>
      </c>
      <c r="D16" s="16" t="s">
        <v>161</v>
      </c>
      <c r="E16" s="16" t="s">
        <v>3158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21" t="s">
        <v>146</v>
      </c>
      <c r="L16" s="21" t="s">
        <v>79</v>
      </c>
      <c r="M16" s="21">
        <v>10000000</v>
      </c>
      <c r="N16" s="21">
        <v>10000000</v>
      </c>
      <c r="O16" s="21">
        <v>10000000</v>
      </c>
      <c r="P16" s="137">
        <f t="shared" si="0"/>
        <v>1</v>
      </c>
    </row>
  </sheetData>
  <mergeCells count="1">
    <mergeCell ref="AD1:AE1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579AF-5ABB-4089-B124-A8FEDACFC3AD}">
  <sheetPr codeName="Hoja25"/>
  <dimension ref="A3:K23"/>
  <sheetViews>
    <sheetView workbookViewId="0">
      <selection activeCell="K5" sqref="K5:K10"/>
    </sheetView>
  </sheetViews>
  <sheetFormatPr baseColWidth="10" defaultRowHeight="15"/>
  <cols>
    <col min="1" max="1" width="46.7109375" bestFit="1" customWidth="1"/>
    <col min="2" max="2" width="22.42578125" bestFit="1" customWidth="1"/>
    <col min="3" max="3" width="16.28515625" bestFit="1" customWidth="1"/>
    <col min="4" max="4" width="15.140625" bestFit="1" customWidth="1"/>
    <col min="5" max="5" width="16.28515625" bestFit="1" customWidth="1"/>
    <col min="6" max="6" width="14.140625" bestFit="1" customWidth="1"/>
    <col min="7" max="7" width="16.28515625" bestFit="1" customWidth="1"/>
    <col min="8" max="8" width="27.5703125" bestFit="1" customWidth="1"/>
    <col min="9" max="9" width="16.28515625" bestFit="1" customWidth="1"/>
    <col min="10" max="10" width="14.140625" bestFit="1" customWidth="1"/>
    <col min="11" max="11" width="16.28515625" bestFit="1" customWidth="1"/>
  </cols>
  <sheetData>
    <row r="3" spans="1:11">
      <c r="A3" s="74" t="s">
        <v>2438</v>
      </c>
      <c r="B3" s="74" t="s">
        <v>2625</v>
      </c>
    </row>
    <row r="4" spans="1:11">
      <c r="A4" s="74" t="s">
        <v>2435</v>
      </c>
      <c r="B4">
        <v>23</v>
      </c>
      <c r="C4">
        <v>24</v>
      </c>
      <c r="D4">
        <v>32</v>
      </c>
      <c r="E4" t="s">
        <v>82</v>
      </c>
    </row>
    <row r="5" spans="1:11">
      <c r="A5" s="72" t="s">
        <v>28</v>
      </c>
      <c r="B5" s="8"/>
      <c r="C5" s="8">
        <v>279646869658</v>
      </c>
      <c r="D5" s="8"/>
      <c r="E5" s="8">
        <v>279646869658</v>
      </c>
      <c r="H5" t="s">
        <v>2626</v>
      </c>
      <c r="I5" s="8">
        <f>+E5</f>
        <v>279646869658</v>
      </c>
      <c r="J5" s="8">
        <f>+I5/1000</f>
        <v>279646869.65799999</v>
      </c>
      <c r="K5" s="108">
        <f t="shared" ref="K5:K10" si="0">+J5/$J$10</f>
        <v>0.43794688680766858</v>
      </c>
    </row>
    <row r="6" spans="1:11">
      <c r="A6" s="72" t="s">
        <v>57</v>
      </c>
      <c r="B6" s="8">
        <v>157421311267</v>
      </c>
      <c r="C6" s="8">
        <v>3921252050</v>
      </c>
      <c r="D6" s="8"/>
      <c r="E6" s="8">
        <v>161342563317</v>
      </c>
      <c r="H6" t="s">
        <v>2627</v>
      </c>
      <c r="I6" s="8">
        <f t="shared" ref="I6:I8" si="1">+E6</f>
        <v>161342563317</v>
      </c>
      <c r="J6" s="8">
        <f t="shared" ref="J6:J9" si="2">+I6/1000</f>
        <v>161342563.317</v>
      </c>
      <c r="K6" s="108">
        <f t="shared" si="0"/>
        <v>0.25267392909015496</v>
      </c>
    </row>
    <row r="7" spans="1:11">
      <c r="A7" s="72" t="s">
        <v>52</v>
      </c>
      <c r="B7" s="8">
        <v>44076352838</v>
      </c>
      <c r="C7" s="8">
        <v>72476439632</v>
      </c>
      <c r="D7" s="8">
        <v>137500881</v>
      </c>
      <c r="E7" s="8">
        <v>116690293351</v>
      </c>
      <c r="H7" t="s">
        <v>1240</v>
      </c>
      <c r="I7" s="8">
        <f t="shared" si="1"/>
        <v>116690293351</v>
      </c>
      <c r="J7" s="8">
        <f t="shared" si="2"/>
        <v>116690293.351</v>
      </c>
      <c r="K7" s="108">
        <f t="shared" si="0"/>
        <v>0.18274529858404256</v>
      </c>
    </row>
    <row r="8" spans="1:11">
      <c r="A8" s="72" t="s">
        <v>67</v>
      </c>
      <c r="B8" s="8"/>
      <c r="C8" s="8"/>
      <c r="D8" s="8">
        <v>34468393000</v>
      </c>
      <c r="E8" s="8">
        <v>34468393000</v>
      </c>
      <c r="H8" t="s">
        <v>2578</v>
      </c>
      <c r="I8" s="8">
        <f t="shared" si="1"/>
        <v>34468393000</v>
      </c>
      <c r="J8" s="8">
        <f t="shared" si="2"/>
        <v>34468393</v>
      </c>
      <c r="K8" s="108">
        <f t="shared" si="0"/>
        <v>5.3979954884080701E-2</v>
      </c>
    </row>
    <row r="9" spans="1:11">
      <c r="A9" s="72" t="s">
        <v>34</v>
      </c>
      <c r="B9" s="8"/>
      <c r="C9" s="8">
        <v>12864353836</v>
      </c>
      <c r="D9" s="8"/>
      <c r="E9" s="8">
        <v>12864353836</v>
      </c>
      <c r="H9" t="s">
        <v>83</v>
      </c>
      <c r="I9" s="8">
        <f>+SUM(E9:E22)</f>
        <v>46392484756</v>
      </c>
      <c r="J9" s="8">
        <f t="shared" si="2"/>
        <v>46392484.755999997</v>
      </c>
      <c r="K9" s="108">
        <f t="shared" si="0"/>
        <v>7.2653930634053107E-2</v>
      </c>
    </row>
    <row r="10" spans="1:11">
      <c r="A10" s="72" t="s">
        <v>72</v>
      </c>
      <c r="B10" s="8"/>
      <c r="C10" s="8">
        <v>10890666432</v>
      </c>
      <c r="D10" s="8"/>
      <c r="E10" s="8">
        <v>10890666432</v>
      </c>
      <c r="I10" s="8">
        <f>+SUM(I5:I9)</f>
        <v>638540604082</v>
      </c>
      <c r="J10" s="8">
        <f>+I10/1000</f>
        <v>638540604.08200002</v>
      </c>
      <c r="K10" s="108">
        <f t="shared" si="0"/>
        <v>1</v>
      </c>
    </row>
    <row r="11" spans="1:11">
      <c r="A11" s="72" t="s">
        <v>21</v>
      </c>
      <c r="B11" s="8"/>
      <c r="C11" s="8">
        <v>8715279033</v>
      </c>
      <c r="D11" s="8"/>
      <c r="E11" s="8">
        <v>8715279033</v>
      </c>
    </row>
    <row r="12" spans="1:11">
      <c r="A12" s="72" t="s">
        <v>3</v>
      </c>
      <c r="B12" s="8"/>
      <c r="C12" s="8">
        <v>3629976313</v>
      </c>
      <c r="D12" s="8">
        <v>1861923215</v>
      </c>
      <c r="E12" s="8">
        <v>5491899528</v>
      </c>
    </row>
    <row r="13" spans="1:11">
      <c r="A13" s="72" t="s">
        <v>14</v>
      </c>
      <c r="B13" s="8"/>
      <c r="C13" s="8">
        <v>2335296074</v>
      </c>
      <c r="D13" s="8"/>
      <c r="E13" s="8">
        <v>2335296074</v>
      </c>
    </row>
    <row r="14" spans="1:11">
      <c r="A14" s="72" t="s">
        <v>64</v>
      </c>
      <c r="B14" s="8"/>
      <c r="C14" s="8">
        <v>1875118120</v>
      </c>
      <c r="D14" s="8"/>
      <c r="E14" s="8">
        <v>1875118120</v>
      </c>
    </row>
    <row r="15" spans="1:11">
      <c r="A15" s="72" t="s">
        <v>70</v>
      </c>
      <c r="B15" s="8"/>
      <c r="C15" s="8">
        <v>1805371000</v>
      </c>
      <c r="D15" s="8"/>
      <c r="E15" s="8">
        <v>1805371000</v>
      </c>
    </row>
    <row r="16" spans="1:11">
      <c r="A16" s="72" t="s">
        <v>37</v>
      </c>
      <c r="B16" s="8"/>
      <c r="C16" s="8">
        <v>959668586</v>
      </c>
      <c r="D16" s="8"/>
      <c r="E16" s="8">
        <v>959668586</v>
      </c>
    </row>
    <row r="17" spans="1:5">
      <c r="A17" s="72" t="s">
        <v>39</v>
      </c>
      <c r="B17" s="8"/>
      <c r="C17" s="8">
        <v>871101813</v>
      </c>
      <c r="D17" s="8"/>
      <c r="E17" s="8">
        <v>871101813</v>
      </c>
    </row>
    <row r="18" spans="1:5">
      <c r="A18" s="72" t="s">
        <v>50</v>
      </c>
      <c r="B18" s="8"/>
      <c r="C18" s="8">
        <v>241169970</v>
      </c>
      <c r="D18" s="8"/>
      <c r="E18" s="8">
        <v>241169970</v>
      </c>
    </row>
    <row r="19" spans="1:5">
      <c r="A19" s="72" t="s">
        <v>80</v>
      </c>
      <c r="B19" s="8"/>
      <c r="C19" s="8">
        <v>193160762</v>
      </c>
      <c r="D19" s="8"/>
      <c r="E19" s="8">
        <v>193160762</v>
      </c>
    </row>
    <row r="20" spans="1:5">
      <c r="A20" s="72" t="s">
        <v>9</v>
      </c>
      <c r="B20" s="8"/>
      <c r="C20" s="8">
        <v>89859602</v>
      </c>
      <c r="D20" s="8"/>
      <c r="E20" s="8">
        <v>89859602</v>
      </c>
    </row>
    <row r="21" spans="1:5">
      <c r="A21" s="72" t="s">
        <v>78</v>
      </c>
      <c r="B21" s="8"/>
      <c r="C21" s="8">
        <v>59540000</v>
      </c>
      <c r="D21" s="8"/>
      <c r="E21" s="8">
        <v>59540000</v>
      </c>
    </row>
    <row r="22" spans="1:5">
      <c r="A22" s="72" t="s">
        <v>41</v>
      </c>
      <c r="B22" s="8"/>
      <c r="C22" s="8">
        <v>0</v>
      </c>
      <c r="D22" s="8"/>
      <c r="E22" s="8">
        <v>0</v>
      </c>
    </row>
    <row r="23" spans="1:5">
      <c r="A23" s="72" t="s">
        <v>82</v>
      </c>
      <c r="B23" s="8">
        <v>201497664105</v>
      </c>
      <c r="C23" s="8">
        <v>400575122881</v>
      </c>
      <c r="D23" s="8">
        <v>36467817096</v>
      </c>
      <c r="E23" s="8">
        <v>638540604082</v>
      </c>
    </row>
  </sheetData>
  <pageMargins left="0.7" right="0.7" top="0.75" bottom="0.75" header="0.3" footer="0.3"/>
  <pageSetup orientation="portrait"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DF5BF-C0D0-4B04-81E7-F424210C94C5}">
  <sheetPr codeName="Hoja26"/>
  <dimension ref="A1:AO1469"/>
  <sheetViews>
    <sheetView topLeftCell="A2" zoomScale="80" zoomScaleNormal="80" workbookViewId="0">
      <selection activeCell="A2" sqref="A2:AO1469"/>
    </sheetView>
  </sheetViews>
  <sheetFormatPr baseColWidth="10" defaultRowHeight="15"/>
  <cols>
    <col min="1" max="3" width="11.42578125" style="1"/>
    <col min="4" max="4" width="202" style="1" bestFit="1" customWidth="1"/>
    <col min="5" max="5" width="0" style="1" hidden="1" customWidth="1"/>
    <col min="6" max="6" width="47" style="1" bestFit="1" customWidth="1"/>
    <col min="7" max="7" width="25.85546875" style="1" bestFit="1" customWidth="1"/>
    <col min="8" max="11" width="11.42578125" style="1"/>
    <col min="12" max="13" width="0" style="1" hidden="1" customWidth="1"/>
    <col min="14" max="14" width="88.140625" style="1" bestFit="1" customWidth="1"/>
    <col min="15" max="15" width="39.5703125" style="1" bestFit="1" customWidth="1"/>
    <col min="16" max="20" width="0" style="1" hidden="1" customWidth="1"/>
    <col min="21" max="21" width="15.5703125" style="1" bestFit="1" customWidth="1"/>
    <col min="22" max="22" width="17" style="1" bestFit="1" customWidth="1"/>
    <col min="23" max="23" width="12.140625" style="1" bestFit="1" customWidth="1"/>
    <col min="24" max="25" width="0" style="1" hidden="1" customWidth="1"/>
    <col min="26" max="26" width="15.5703125" style="1" bestFit="1" customWidth="1"/>
    <col min="27" max="27" width="14.5703125" style="1" bestFit="1" customWidth="1"/>
    <col min="28" max="40" width="0" style="1" hidden="1" customWidth="1"/>
    <col min="41" max="41" width="11.42578125" style="6"/>
    <col min="42" max="16384" width="11.42578125" style="1"/>
  </cols>
  <sheetData>
    <row r="1" spans="1:41" ht="15.75" thickBot="1"/>
    <row r="2" spans="1:41" ht="33.75">
      <c r="A2" s="10" t="s">
        <v>428</v>
      </c>
      <c r="B2" s="11" t="s">
        <v>86</v>
      </c>
      <c r="C2" s="11" t="s">
        <v>87</v>
      </c>
      <c r="D2" s="11" t="s">
        <v>88</v>
      </c>
      <c r="E2" s="11" t="s">
        <v>89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95</v>
      </c>
      <c r="M2" s="11" t="s">
        <v>96</v>
      </c>
      <c r="N2" s="11" t="s">
        <v>97</v>
      </c>
      <c r="O2" s="11" t="s">
        <v>98</v>
      </c>
      <c r="P2" s="11" t="s">
        <v>99</v>
      </c>
      <c r="Q2" s="11" t="s">
        <v>100</v>
      </c>
      <c r="R2" s="11" t="s">
        <v>101</v>
      </c>
      <c r="S2" s="11" t="s">
        <v>102</v>
      </c>
      <c r="T2" s="11" t="s">
        <v>103</v>
      </c>
      <c r="U2" s="11" t="s">
        <v>104</v>
      </c>
      <c r="V2" s="11" t="s">
        <v>105</v>
      </c>
      <c r="W2" s="11" t="s">
        <v>1</v>
      </c>
      <c r="X2" s="11" t="s">
        <v>106</v>
      </c>
      <c r="Y2" s="11" t="s">
        <v>107</v>
      </c>
      <c r="Z2" s="11" t="s">
        <v>108</v>
      </c>
      <c r="AA2" s="11" t="s">
        <v>2444</v>
      </c>
      <c r="AB2" s="11" t="s">
        <v>109</v>
      </c>
      <c r="AC2" s="12" t="s">
        <v>110</v>
      </c>
      <c r="AD2" s="12" t="s">
        <v>111</v>
      </c>
      <c r="AE2" s="12" t="s">
        <v>112</v>
      </c>
      <c r="AF2" s="12" t="s">
        <v>113</v>
      </c>
      <c r="AG2" s="12" t="s">
        <v>114</v>
      </c>
      <c r="AH2" s="12" t="s">
        <v>115</v>
      </c>
      <c r="AI2" s="12" t="s">
        <v>116</v>
      </c>
      <c r="AJ2" s="12" t="s">
        <v>117</v>
      </c>
      <c r="AK2" s="12" t="s">
        <v>118</v>
      </c>
      <c r="AL2" s="12" t="s">
        <v>119</v>
      </c>
      <c r="AM2" s="12" t="s">
        <v>120</v>
      </c>
      <c r="AN2" s="12" t="s">
        <v>121</v>
      </c>
      <c r="AO2" s="81" t="s">
        <v>122</v>
      </c>
    </row>
    <row r="3" spans="1:41">
      <c r="A3" s="15">
        <v>1</v>
      </c>
      <c r="B3" s="16" t="s">
        <v>920</v>
      </c>
      <c r="C3" s="17" t="s">
        <v>161</v>
      </c>
      <c r="D3" s="18" t="s">
        <v>921</v>
      </c>
      <c r="E3" s="16" t="s">
        <v>136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922</v>
      </c>
      <c r="L3" s="16" t="s">
        <v>136</v>
      </c>
      <c r="M3" s="16" t="s">
        <v>278</v>
      </c>
      <c r="N3" s="16" t="s">
        <v>38</v>
      </c>
      <c r="O3" s="16" t="s">
        <v>37</v>
      </c>
      <c r="P3" s="16" t="s">
        <v>38</v>
      </c>
      <c r="Q3" s="16" t="s">
        <v>255</v>
      </c>
      <c r="R3" s="16" t="s">
        <v>136</v>
      </c>
      <c r="S3" s="16" t="s">
        <v>166</v>
      </c>
      <c r="T3" s="19" t="s">
        <v>166</v>
      </c>
      <c r="U3" s="21">
        <v>39271110</v>
      </c>
      <c r="V3" s="20">
        <v>0</v>
      </c>
      <c r="W3" s="21">
        <v>39271110</v>
      </c>
      <c r="X3" s="21">
        <v>0</v>
      </c>
      <c r="Y3" s="21">
        <v>0</v>
      </c>
      <c r="Z3" s="20">
        <v>39271110</v>
      </c>
      <c r="AA3" s="21">
        <v>39271110</v>
      </c>
      <c r="AB3" s="21">
        <v>0</v>
      </c>
      <c r="AC3" s="21">
        <v>39271110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0</v>
      </c>
      <c r="AN3" s="21">
        <v>0</v>
      </c>
      <c r="AO3" s="82">
        <v>1</v>
      </c>
    </row>
    <row r="4" spans="1:41">
      <c r="A4" s="15">
        <v>2</v>
      </c>
      <c r="B4" s="16" t="s">
        <v>920</v>
      </c>
      <c r="C4" s="17" t="s">
        <v>161</v>
      </c>
      <c r="D4" s="18" t="s">
        <v>923</v>
      </c>
      <c r="E4" s="16" t="s">
        <v>136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922</v>
      </c>
      <c r="L4" s="16" t="s">
        <v>136</v>
      </c>
      <c r="M4" s="16" t="s">
        <v>278</v>
      </c>
      <c r="N4" s="16" t="s">
        <v>38</v>
      </c>
      <c r="O4" s="16" t="s">
        <v>37</v>
      </c>
      <c r="P4" s="16" t="s">
        <v>38</v>
      </c>
      <c r="Q4" s="16" t="s">
        <v>255</v>
      </c>
      <c r="R4" s="16" t="s">
        <v>136</v>
      </c>
      <c r="S4" s="16" t="s">
        <v>166</v>
      </c>
      <c r="T4" s="19" t="s">
        <v>166</v>
      </c>
      <c r="U4" s="21">
        <v>13090370</v>
      </c>
      <c r="V4" s="20">
        <v>0</v>
      </c>
      <c r="W4" s="21">
        <v>13090370</v>
      </c>
      <c r="X4" s="21">
        <v>0</v>
      </c>
      <c r="Y4" s="21">
        <v>0</v>
      </c>
      <c r="Z4" s="20">
        <v>13090370</v>
      </c>
      <c r="AA4" s="21">
        <v>13090370</v>
      </c>
      <c r="AB4" s="21">
        <v>0</v>
      </c>
      <c r="AC4" s="21">
        <v>13090370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0</v>
      </c>
      <c r="AO4" s="82">
        <v>1</v>
      </c>
    </row>
    <row r="5" spans="1:41">
      <c r="A5" s="15">
        <v>3</v>
      </c>
      <c r="B5" s="16" t="s">
        <v>920</v>
      </c>
      <c r="C5" s="17" t="s">
        <v>161</v>
      </c>
      <c r="D5" s="18" t="s">
        <v>924</v>
      </c>
      <c r="E5" s="16" t="s">
        <v>136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922</v>
      </c>
      <c r="L5" s="16" t="s">
        <v>136</v>
      </c>
      <c r="M5" s="16" t="s">
        <v>278</v>
      </c>
      <c r="N5" s="16" t="s">
        <v>38</v>
      </c>
      <c r="O5" s="16" t="s">
        <v>37</v>
      </c>
      <c r="P5" s="16" t="s">
        <v>38</v>
      </c>
      <c r="Q5" s="16" t="s">
        <v>255</v>
      </c>
      <c r="R5" s="16" t="s">
        <v>136</v>
      </c>
      <c r="S5" s="16" t="s">
        <v>166</v>
      </c>
      <c r="T5" s="19" t="s">
        <v>166</v>
      </c>
      <c r="U5" s="21">
        <v>26180740</v>
      </c>
      <c r="V5" s="20">
        <v>0</v>
      </c>
      <c r="W5" s="21">
        <v>26180740</v>
      </c>
      <c r="X5" s="21">
        <v>0</v>
      </c>
      <c r="Y5" s="21">
        <v>0</v>
      </c>
      <c r="Z5" s="20">
        <v>26180000</v>
      </c>
      <c r="AA5" s="21">
        <v>26180000</v>
      </c>
      <c r="AB5" s="21">
        <v>0</v>
      </c>
      <c r="AC5" s="21">
        <v>26180000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21">
        <v>0</v>
      </c>
      <c r="AN5" s="21">
        <v>0</v>
      </c>
      <c r="AO5" s="82">
        <v>0.99997173494714053</v>
      </c>
    </row>
    <row r="6" spans="1:41">
      <c r="A6" s="15">
        <v>4</v>
      </c>
      <c r="B6" s="16" t="s">
        <v>920</v>
      </c>
      <c r="C6" s="17" t="s">
        <v>161</v>
      </c>
      <c r="D6" s="18" t="s">
        <v>925</v>
      </c>
      <c r="E6" s="16" t="s">
        <v>136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922</v>
      </c>
      <c r="L6" s="16" t="s">
        <v>136</v>
      </c>
      <c r="M6" s="16" t="s">
        <v>278</v>
      </c>
      <c r="N6" s="16" t="s">
        <v>38</v>
      </c>
      <c r="O6" s="16" t="s">
        <v>37</v>
      </c>
      <c r="P6" s="16" t="s">
        <v>38</v>
      </c>
      <c r="Q6" s="16" t="s">
        <v>255</v>
      </c>
      <c r="R6" s="16" t="s">
        <v>136</v>
      </c>
      <c r="S6" s="16" t="s">
        <v>166</v>
      </c>
      <c r="T6" s="19" t="s">
        <v>166</v>
      </c>
      <c r="U6" s="21">
        <v>13090370</v>
      </c>
      <c r="V6" s="20">
        <v>0</v>
      </c>
      <c r="W6" s="21">
        <v>13090370</v>
      </c>
      <c r="X6" s="21">
        <v>0</v>
      </c>
      <c r="Y6" s="21">
        <v>0</v>
      </c>
      <c r="Z6" s="20">
        <v>13090370</v>
      </c>
      <c r="AA6" s="21">
        <v>13090370</v>
      </c>
      <c r="AB6" s="21">
        <v>0</v>
      </c>
      <c r="AC6" s="21">
        <v>13090370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0</v>
      </c>
      <c r="AN6" s="21">
        <v>0</v>
      </c>
      <c r="AO6" s="82">
        <v>1</v>
      </c>
    </row>
    <row r="7" spans="1:41">
      <c r="A7" s="15">
        <v>5</v>
      </c>
      <c r="B7" s="16" t="s">
        <v>920</v>
      </c>
      <c r="C7" s="17" t="s">
        <v>161</v>
      </c>
      <c r="D7" s="18" t="s">
        <v>926</v>
      </c>
      <c r="E7" s="16" t="s">
        <v>136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922</v>
      </c>
      <c r="L7" s="16" t="s">
        <v>136</v>
      </c>
      <c r="M7" s="16" t="s">
        <v>278</v>
      </c>
      <c r="N7" s="16" t="s">
        <v>38</v>
      </c>
      <c r="O7" s="16" t="s">
        <v>37</v>
      </c>
      <c r="P7" s="16" t="s">
        <v>38</v>
      </c>
      <c r="Q7" s="16" t="s">
        <v>255</v>
      </c>
      <c r="R7" s="16" t="s">
        <v>136</v>
      </c>
      <c r="S7" s="16" t="s">
        <v>166</v>
      </c>
      <c r="T7" s="19" t="s">
        <v>166</v>
      </c>
      <c r="U7" s="21">
        <v>47322305</v>
      </c>
      <c r="V7" s="20">
        <v>0</v>
      </c>
      <c r="W7" s="21">
        <v>47322305</v>
      </c>
      <c r="X7" s="21">
        <v>0</v>
      </c>
      <c r="Y7" s="21">
        <v>0</v>
      </c>
      <c r="Z7" s="20">
        <v>47322305</v>
      </c>
      <c r="AA7" s="21">
        <v>47322305</v>
      </c>
      <c r="AB7" s="21">
        <v>0</v>
      </c>
      <c r="AC7" s="21">
        <v>47322305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0</v>
      </c>
      <c r="AN7" s="21">
        <v>0</v>
      </c>
      <c r="AO7" s="82">
        <v>1</v>
      </c>
    </row>
    <row r="8" spans="1:41">
      <c r="A8" s="15">
        <v>6</v>
      </c>
      <c r="B8" s="16" t="s">
        <v>920</v>
      </c>
      <c r="C8" s="17" t="s">
        <v>161</v>
      </c>
      <c r="D8" s="18" t="s">
        <v>927</v>
      </c>
      <c r="E8" s="16" t="s">
        <v>136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922</v>
      </c>
      <c r="L8" s="16" t="s">
        <v>136</v>
      </c>
      <c r="M8" s="16" t="s">
        <v>278</v>
      </c>
      <c r="N8" s="16" t="s">
        <v>38</v>
      </c>
      <c r="O8" s="16" t="s">
        <v>37</v>
      </c>
      <c r="P8" s="16" t="s">
        <v>38</v>
      </c>
      <c r="Q8" s="16" t="s">
        <v>255</v>
      </c>
      <c r="R8" s="16" t="s">
        <v>136</v>
      </c>
      <c r="S8" s="16" t="s">
        <v>166</v>
      </c>
      <c r="T8" s="19" t="s">
        <v>166</v>
      </c>
      <c r="U8" s="21">
        <v>13090370</v>
      </c>
      <c r="V8" s="20">
        <v>0</v>
      </c>
      <c r="W8" s="21">
        <v>13090370</v>
      </c>
      <c r="X8" s="21">
        <v>0</v>
      </c>
      <c r="Y8" s="21">
        <v>0</v>
      </c>
      <c r="Z8" s="20">
        <v>13090370</v>
      </c>
      <c r="AA8" s="21">
        <v>13090370</v>
      </c>
      <c r="AB8" s="21">
        <v>0</v>
      </c>
      <c r="AC8" s="21">
        <v>13090370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82">
        <v>1</v>
      </c>
    </row>
    <row r="9" spans="1:41">
      <c r="A9" s="15">
        <v>7</v>
      </c>
      <c r="B9" s="16" t="s">
        <v>920</v>
      </c>
      <c r="C9" s="17" t="s">
        <v>161</v>
      </c>
      <c r="D9" s="18" t="s">
        <v>928</v>
      </c>
      <c r="E9" s="16" t="s">
        <v>136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922</v>
      </c>
      <c r="L9" s="16" t="s">
        <v>136</v>
      </c>
      <c r="M9" s="16" t="s">
        <v>278</v>
      </c>
      <c r="N9" s="16" t="s">
        <v>38</v>
      </c>
      <c r="O9" s="16" t="s">
        <v>37</v>
      </c>
      <c r="P9" s="16" t="s">
        <v>38</v>
      </c>
      <c r="Q9" s="16" t="s">
        <v>255</v>
      </c>
      <c r="R9" s="16" t="s">
        <v>136</v>
      </c>
      <c r="S9" s="16" t="s">
        <v>166</v>
      </c>
      <c r="T9" s="19" t="s">
        <v>166</v>
      </c>
      <c r="U9" s="21">
        <v>39271110</v>
      </c>
      <c r="V9" s="20">
        <v>0</v>
      </c>
      <c r="W9" s="21">
        <v>39271110</v>
      </c>
      <c r="X9" s="21">
        <v>0</v>
      </c>
      <c r="Y9" s="21">
        <v>0</v>
      </c>
      <c r="Z9" s="20">
        <v>39271110</v>
      </c>
      <c r="AA9" s="21">
        <v>39271110</v>
      </c>
      <c r="AB9" s="21">
        <v>0</v>
      </c>
      <c r="AC9" s="21">
        <v>39271110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0</v>
      </c>
      <c r="AO9" s="82">
        <v>1</v>
      </c>
    </row>
    <row r="10" spans="1:41">
      <c r="A10" s="15">
        <v>8</v>
      </c>
      <c r="B10" s="16" t="s">
        <v>395</v>
      </c>
      <c r="C10" s="17" t="s">
        <v>161</v>
      </c>
      <c r="D10" s="18" t="s">
        <v>929</v>
      </c>
      <c r="E10" s="16" t="s">
        <v>136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930</v>
      </c>
      <c r="L10" s="16" t="s">
        <v>136</v>
      </c>
      <c r="M10" s="16" t="s">
        <v>278</v>
      </c>
      <c r="N10" s="16" t="s">
        <v>38</v>
      </c>
      <c r="O10" s="16" t="s">
        <v>37</v>
      </c>
      <c r="P10" s="16" t="s">
        <v>38</v>
      </c>
      <c r="Q10" s="16" t="s">
        <v>255</v>
      </c>
      <c r="R10" s="16" t="s">
        <v>136</v>
      </c>
      <c r="S10" s="16" t="s">
        <v>166</v>
      </c>
      <c r="T10" s="19" t="s">
        <v>166</v>
      </c>
      <c r="U10" s="21">
        <v>12965000</v>
      </c>
      <c r="V10" s="20">
        <v>0</v>
      </c>
      <c r="W10" s="21">
        <v>12965000</v>
      </c>
      <c r="X10" s="21">
        <v>0</v>
      </c>
      <c r="Y10" s="21">
        <v>0</v>
      </c>
      <c r="Z10" s="20">
        <v>12965000</v>
      </c>
      <c r="AA10" s="21">
        <v>12965000</v>
      </c>
      <c r="AB10" s="21">
        <v>0</v>
      </c>
      <c r="AC10" s="21">
        <v>12965000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0</v>
      </c>
      <c r="AO10" s="82">
        <v>1</v>
      </c>
    </row>
    <row r="11" spans="1:41">
      <c r="A11" s="15">
        <v>9</v>
      </c>
      <c r="B11" s="16" t="s">
        <v>395</v>
      </c>
      <c r="C11" s="17" t="s">
        <v>161</v>
      </c>
      <c r="D11" s="18" t="s">
        <v>931</v>
      </c>
      <c r="E11" s="16" t="s">
        <v>136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930</v>
      </c>
      <c r="L11" s="16" t="s">
        <v>136</v>
      </c>
      <c r="M11" s="16" t="s">
        <v>278</v>
      </c>
      <c r="N11" s="16" t="s">
        <v>38</v>
      </c>
      <c r="O11" s="16" t="s">
        <v>37</v>
      </c>
      <c r="P11" s="16" t="s">
        <v>38</v>
      </c>
      <c r="Q11" s="16" t="s">
        <v>255</v>
      </c>
      <c r="R11" s="16" t="s">
        <v>136</v>
      </c>
      <c r="S11" s="16" t="s">
        <v>166</v>
      </c>
      <c r="T11" s="19" t="s">
        <v>166</v>
      </c>
      <c r="U11" s="21">
        <v>12965000</v>
      </c>
      <c r="V11" s="20">
        <v>0</v>
      </c>
      <c r="W11" s="21">
        <v>12965000</v>
      </c>
      <c r="X11" s="21">
        <v>0</v>
      </c>
      <c r="Y11" s="21">
        <v>0</v>
      </c>
      <c r="Z11" s="20">
        <v>12965000</v>
      </c>
      <c r="AA11" s="21">
        <v>12965000</v>
      </c>
      <c r="AB11" s="21">
        <v>12965000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0</v>
      </c>
      <c r="AO11" s="82">
        <v>1</v>
      </c>
    </row>
    <row r="12" spans="1:41">
      <c r="A12" s="15">
        <v>10</v>
      </c>
      <c r="B12" s="16" t="s">
        <v>395</v>
      </c>
      <c r="C12" s="17" t="s">
        <v>161</v>
      </c>
      <c r="D12" s="18" t="s">
        <v>932</v>
      </c>
      <c r="E12" s="16" t="s">
        <v>136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930</v>
      </c>
      <c r="L12" s="16" t="s">
        <v>136</v>
      </c>
      <c r="M12" s="16" t="s">
        <v>278</v>
      </c>
      <c r="N12" s="16" t="s">
        <v>38</v>
      </c>
      <c r="O12" s="16" t="s">
        <v>37</v>
      </c>
      <c r="P12" s="16" t="s">
        <v>38</v>
      </c>
      <c r="Q12" s="16" t="s">
        <v>255</v>
      </c>
      <c r="R12" s="16" t="s">
        <v>136</v>
      </c>
      <c r="S12" s="16" t="s">
        <v>166</v>
      </c>
      <c r="T12" s="19" t="s">
        <v>166</v>
      </c>
      <c r="U12" s="21">
        <v>12965000</v>
      </c>
      <c r="V12" s="20">
        <v>0</v>
      </c>
      <c r="W12" s="21">
        <v>12965000</v>
      </c>
      <c r="X12" s="21">
        <v>0</v>
      </c>
      <c r="Y12" s="21">
        <v>0</v>
      </c>
      <c r="Z12" s="20">
        <v>12965000</v>
      </c>
      <c r="AA12" s="21">
        <v>12965000</v>
      </c>
      <c r="AB12" s="21">
        <v>0</v>
      </c>
      <c r="AC12" s="21">
        <v>12965000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0</v>
      </c>
      <c r="AO12" s="82">
        <v>1</v>
      </c>
    </row>
    <row r="13" spans="1:41">
      <c r="A13" s="15">
        <v>11</v>
      </c>
      <c r="B13" s="16" t="s">
        <v>395</v>
      </c>
      <c r="C13" s="17" t="s">
        <v>161</v>
      </c>
      <c r="D13" s="18" t="s">
        <v>933</v>
      </c>
      <c r="E13" s="16" t="s">
        <v>136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930</v>
      </c>
      <c r="L13" s="16" t="s">
        <v>136</v>
      </c>
      <c r="M13" s="16" t="s">
        <v>278</v>
      </c>
      <c r="N13" s="16" t="s">
        <v>38</v>
      </c>
      <c r="O13" s="16" t="s">
        <v>37</v>
      </c>
      <c r="P13" s="16" t="s">
        <v>38</v>
      </c>
      <c r="Q13" s="16" t="s">
        <v>255</v>
      </c>
      <c r="R13" s="16" t="s">
        <v>136</v>
      </c>
      <c r="S13" s="16" t="s">
        <v>166</v>
      </c>
      <c r="T13" s="19" t="s">
        <v>166</v>
      </c>
      <c r="U13" s="21">
        <v>12965000</v>
      </c>
      <c r="V13" s="20">
        <v>0</v>
      </c>
      <c r="W13" s="21">
        <v>12965000</v>
      </c>
      <c r="X13" s="21">
        <v>0</v>
      </c>
      <c r="Y13" s="21">
        <v>0</v>
      </c>
      <c r="Z13" s="20">
        <v>12965000</v>
      </c>
      <c r="AA13" s="21">
        <v>12965000</v>
      </c>
      <c r="AB13" s="21">
        <v>0</v>
      </c>
      <c r="AC13" s="21">
        <v>12965000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</v>
      </c>
      <c r="AO13" s="82">
        <v>1</v>
      </c>
    </row>
    <row r="14" spans="1:41">
      <c r="A14" s="15">
        <v>12</v>
      </c>
      <c r="B14" s="16" t="s">
        <v>395</v>
      </c>
      <c r="C14" s="17" t="s">
        <v>161</v>
      </c>
      <c r="D14" s="18" t="s">
        <v>934</v>
      </c>
      <c r="E14" s="16" t="s">
        <v>136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930</v>
      </c>
      <c r="L14" s="16" t="s">
        <v>136</v>
      </c>
      <c r="M14" s="16" t="s">
        <v>278</v>
      </c>
      <c r="N14" s="16" t="s">
        <v>38</v>
      </c>
      <c r="O14" s="16" t="s">
        <v>37</v>
      </c>
      <c r="P14" s="16" t="s">
        <v>38</v>
      </c>
      <c r="Q14" s="16" t="s">
        <v>255</v>
      </c>
      <c r="R14" s="16" t="s">
        <v>136</v>
      </c>
      <c r="S14" s="16" t="s">
        <v>166</v>
      </c>
      <c r="T14" s="19" t="s">
        <v>166</v>
      </c>
      <c r="U14" s="21">
        <v>18640000</v>
      </c>
      <c r="V14" s="20">
        <v>0</v>
      </c>
      <c r="W14" s="21">
        <v>18640000</v>
      </c>
      <c r="X14" s="21">
        <v>0</v>
      </c>
      <c r="Y14" s="21">
        <v>0</v>
      </c>
      <c r="Z14" s="20">
        <v>18640000</v>
      </c>
      <c r="AA14" s="21">
        <v>18640000</v>
      </c>
      <c r="AB14" s="21">
        <v>0</v>
      </c>
      <c r="AC14" s="21">
        <v>18640000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82">
        <v>1</v>
      </c>
    </row>
    <row r="15" spans="1:41">
      <c r="A15" s="15">
        <v>13</v>
      </c>
      <c r="B15" s="16" t="s">
        <v>395</v>
      </c>
      <c r="C15" s="17" t="s">
        <v>161</v>
      </c>
      <c r="D15" s="18" t="s">
        <v>935</v>
      </c>
      <c r="E15" s="16" t="s">
        <v>136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930</v>
      </c>
      <c r="L15" s="16" t="s">
        <v>136</v>
      </c>
      <c r="M15" s="16" t="s">
        <v>278</v>
      </c>
      <c r="N15" s="16" t="s">
        <v>38</v>
      </c>
      <c r="O15" s="16" t="s">
        <v>37</v>
      </c>
      <c r="P15" s="16" t="s">
        <v>38</v>
      </c>
      <c r="Q15" s="16" t="s">
        <v>255</v>
      </c>
      <c r="R15" s="16" t="s">
        <v>136</v>
      </c>
      <c r="S15" s="16" t="s">
        <v>166</v>
      </c>
      <c r="T15" s="19" t="s">
        <v>166</v>
      </c>
      <c r="U15" s="21">
        <v>14135000</v>
      </c>
      <c r="V15" s="20">
        <v>0</v>
      </c>
      <c r="W15" s="21">
        <v>14135000</v>
      </c>
      <c r="X15" s="21">
        <v>0</v>
      </c>
      <c r="Y15" s="21">
        <v>0</v>
      </c>
      <c r="Z15" s="20">
        <v>14135000</v>
      </c>
      <c r="AA15" s="21">
        <v>14135000</v>
      </c>
      <c r="AB15" s="21">
        <v>0</v>
      </c>
      <c r="AC15" s="21">
        <v>14135000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82">
        <v>1</v>
      </c>
    </row>
    <row r="16" spans="1:41">
      <c r="A16" s="15">
        <v>14</v>
      </c>
      <c r="B16" s="16" t="s">
        <v>395</v>
      </c>
      <c r="C16" s="17" t="s">
        <v>161</v>
      </c>
      <c r="D16" s="18" t="s">
        <v>936</v>
      </c>
      <c r="E16" s="16" t="s">
        <v>136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136</v>
      </c>
      <c r="M16" s="16" t="s">
        <v>278</v>
      </c>
      <c r="N16" s="16" t="s">
        <v>38</v>
      </c>
      <c r="O16" s="16" t="s">
        <v>37</v>
      </c>
      <c r="P16" s="16" t="s">
        <v>38</v>
      </c>
      <c r="Q16" s="16" t="s">
        <v>255</v>
      </c>
      <c r="R16" s="16" t="s">
        <v>136</v>
      </c>
      <c r="S16" s="16" t="s">
        <v>166</v>
      </c>
      <c r="T16" s="19" t="s">
        <v>166</v>
      </c>
      <c r="U16" s="21">
        <v>12965000</v>
      </c>
      <c r="V16" s="20">
        <v>0</v>
      </c>
      <c r="W16" s="21">
        <v>12965000</v>
      </c>
      <c r="X16" s="21">
        <v>0</v>
      </c>
      <c r="Y16" s="21">
        <v>0</v>
      </c>
      <c r="Z16" s="20">
        <v>12965000</v>
      </c>
      <c r="AA16" s="21">
        <v>12965000</v>
      </c>
      <c r="AB16" s="21">
        <v>0</v>
      </c>
      <c r="AC16" s="21">
        <v>12965000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82">
        <v>1</v>
      </c>
    </row>
    <row r="17" spans="1:41">
      <c r="A17" s="15">
        <v>15</v>
      </c>
      <c r="B17" s="16" t="s">
        <v>395</v>
      </c>
      <c r="C17" s="17" t="s">
        <v>161</v>
      </c>
      <c r="D17" s="18" t="s">
        <v>937</v>
      </c>
      <c r="E17" s="16" t="s">
        <v>136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136</v>
      </c>
      <c r="M17" s="16" t="s">
        <v>278</v>
      </c>
      <c r="N17" s="16" t="s">
        <v>38</v>
      </c>
      <c r="O17" s="16" t="s">
        <v>37</v>
      </c>
      <c r="P17" s="16" t="s">
        <v>38</v>
      </c>
      <c r="Q17" s="16" t="s">
        <v>255</v>
      </c>
      <c r="R17" s="16" t="s">
        <v>136</v>
      </c>
      <c r="S17" s="16" t="s">
        <v>166</v>
      </c>
      <c r="T17" s="19" t="s">
        <v>166</v>
      </c>
      <c r="U17" s="21">
        <v>18640000</v>
      </c>
      <c r="V17" s="20">
        <v>0</v>
      </c>
      <c r="W17" s="21">
        <v>18640000</v>
      </c>
      <c r="X17" s="21">
        <v>0</v>
      </c>
      <c r="Y17" s="21">
        <v>0</v>
      </c>
      <c r="Z17" s="20">
        <v>18640000</v>
      </c>
      <c r="AA17" s="21">
        <v>18640000</v>
      </c>
      <c r="AB17" s="21">
        <v>0</v>
      </c>
      <c r="AC17" s="21">
        <v>18640000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82">
        <v>1</v>
      </c>
    </row>
    <row r="18" spans="1:41">
      <c r="A18" s="15">
        <v>16</v>
      </c>
      <c r="B18" s="16" t="s">
        <v>395</v>
      </c>
      <c r="C18" s="17" t="s">
        <v>161</v>
      </c>
      <c r="D18" s="18" t="s">
        <v>938</v>
      </c>
      <c r="E18" s="16" t="s">
        <v>136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136</v>
      </c>
      <c r="M18" s="16" t="s">
        <v>278</v>
      </c>
      <c r="N18" s="16" t="s">
        <v>38</v>
      </c>
      <c r="O18" s="16" t="s">
        <v>37</v>
      </c>
      <c r="P18" s="16" t="s">
        <v>38</v>
      </c>
      <c r="Q18" s="16" t="s">
        <v>255</v>
      </c>
      <c r="R18" s="16" t="s">
        <v>136</v>
      </c>
      <c r="S18" s="16" t="s">
        <v>166</v>
      </c>
      <c r="T18" s="19" t="s">
        <v>166</v>
      </c>
      <c r="U18" s="21">
        <v>12965000</v>
      </c>
      <c r="V18" s="20">
        <v>0</v>
      </c>
      <c r="W18" s="21">
        <v>12965000</v>
      </c>
      <c r="X18" s="21">
        <v>0</v>
      </c>
      <c r="Y18" s="21">
        <v>0</v>
      </c>
      <c r="Z18" s="20">
        <v>12965000</v>
      </c>
      <c r="AA18" s="21">
        <v>12965000</v>
      </c>
      <c r="AB18" s="21">
        <v>0</v>
      </c>
      <c r="AC18" s="21">
        <v>12965000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>
        <v>0</v>
      </c>
      <c r="AN18" s="21">
        <v>0</v>
      </c>
      <c r="AO18" s="82">
        <v>1</v>
      </c>
    </row>
    <row r="19" spans="1:41">
      <c r="A19" s="15">
        <v>17</v>
      </c>
      <c r="B19" s="16" t="s">
        <v>395</v>
      </c>
      <c r="C19" s="17" t="s">
        <v>161</v>
      </c>
      <c r="D19" s="18" t="s">
        <v>939</v>
      </c>
      <c r="E19" s="16" t="s">
        <v>136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136</v>
      </c>
      <c r="M19" s="16" t="s">
        <v>278</v>
      </c>
      <c r="N19" s="16" t="s">
        <v>38</v>
      </c>
      <c r="O19" s="16" t="s">
        <v>37</v>
      </c>
      <c r="P19" s="16" t="s">
        <v>38</v>
      </c>
      <c r="Q19" s="16" t="s">
        <v>255</v>
      </c>
      <c r="R19" s="16" t="s">
        <v>136</v>
      </c>
      <c r="S19" s="16" t="s">
        <v>166</v>
      </c>
      <c r="T19" s="19" t="s">
        <v>166</v>
      </c>
      <c r="U19" s="21">
        <v>14135000</v>
      </c>
      <c r="V19" s="20">
        <v>0</v>
      </c>
      <c r="W19" s="21">
        <v>14135000</v>
      </c>
      <c r="X19" s="21">
        <v>0</v>
      </c>
      <c r="Y19" s="21">
        <v>0</v>
      </c>
      <c r="Z19" s="20">
        <v>14135000</v>
      </c>
      <c r="AA19" s="21">
        <v>14135000</v>
      </c>
      <c r="AB19" s="21">
        <v>0</v>
      </c>
      <c r="AC19" s="21">
        <v>14135000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82">
        <v>1</v>
      </c>
    </row>
    <row r="20" spans="1:41">
      <c r="A20" s="15">
        <v>18</v>
      </c>
      <c r="B20" s="16" t="s">
        <v>395</v>
      </c>
      <c r="C20" s="17" t="s">
        <v>161</v>
      </c>
      <c r="D20" s="18" t="s">
        <v>940</v>
      </c>
      <c r="E20" s="16" t="s">
        <v>136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136</v>
      </c>
      <c r="M20" s="16" t="s">
        <v>278</v>
      </c>
      <c r="N20" s="16" t="s">
        <v>38</v>
      </c>
      <c r="O20" s="16" t="s">
        <v>37</v>
      </c>
      <c r="P20" s="16" t="s">
        <v>38</v>
      </c>
      <c r="Q20" s="16" t="s">
        <v>255</v>
      </c>
      <c r="R20" s="16" t="s">
        <v>136</v>
      </c>
      <c r="S20" s="16" t="s">
        <v>166</v>
      </c>
      <c r="T20" s="19" t="s">
        <v>166</v>
      </c>
      <c r="U20" s="21">
        <v>17330000</v>
      </c>
      <c r="V20" s="20">
        <v>0</v>
      </c>
      <c r="W20" s="21">
        <v>17330000</v>
      </c>
      <c r="X20" s="21">
        <v>0</v>
      </c>
      <c r="Y20" s="21">
        <v>0</v>
      </c>
      <c r="Z20" s="20">
        <v>17330000</v>
      </c>
      <c r="AA20" s="21">
        <v>17330000</v>
      </c>
      <c r="AB20" s="21">
        <v>0</v>
      </c>
      <c r="AC20" s="21">
        <v>17330000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82">
        <v>1</v>
      </c>
    </row>
    <row r="21" spans="1:41">
      <c r="A21" s="15">
        <v>19</v>
      </c>
      <c r="B21" s="16" t="s">
        <v>395</v>
      </c>
      <c r="C21" s="17" t="s">
        <v>161</v>
      </c>
      <c r="D21" s="18" t="s">
        <v>941</v>
      </c>
      <c r="E21" s="16" t="s">
        <v>136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136</v>
      </c>
      <c r="M21" s="16" t="s">
        <v>278</v>
      </c>
      <c r="N21" s="16" t="s">
        <v>38</v>
      </c>
      <c r="O21" s="16" t="s">
        <v>37</v>
      </c>
      <c r="P21" s="16" t="s">
        <v>38</v>
      </c>
      <c r="Q21" s="16" t="s">
        <v>255</v>
      </c>
      <c r="R21" s="16" t="s">
        <v>136</v>
      </c>
      <c r="S21" s="16" t="s">
        <v>166</v>
      </c>
      <c r="T21" s="19" t="s">
        <v>166</v>
      </c>
      <c r="U21" s="21">
        <v>12965000</v>
      </c>
      <c r="V21" s="20">
        <v>0</v>
      </c>
      <c r="W21" s="21">
        <v>12965000</v>
      </c>
      <c r="X21" s="21">
        <v>0</v>
      </c>
      <c r="Y21" s="21">
        <v>0</v>
      </c>
      <c r="Z21" s="20">
        <v>12965000</v>
      </c>
      <c r="AA21" s="21">
        <v>12965000</v>
      </c>
      <c r="AB21" s="21">
        <v>0</v>
      </c>
      <c r="AC21" s="21">
        <v>12965000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82">
        <v>1</v>
      </c>
    </row>
    <row r="22" spans="1:41">
      <c r="A22" s="15">
        <v>20</v>
      </c>
      <c r="B22" s="16" t="s">
        <v>942</v>
      </c>
      <c r="C22" s="17" t="s">
        <v>161</v>
      </c>
      <c r="D22" s="18" t="s">
        <v>943</v>
      </c>
      <c r="E22" s="16" t="s">
        <v>136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944</v>
      </c>
      <c r="L22" s="16" t="s">
        <v>136</v>
      </c>
      <c r="M22" s="16" t="s">
        <v>278</v>
      </c>
      <c r="N22" s="16" t="s">
        <v>38</v>
      </c>
      <c r="O22" s="16" t="s">
        <v>37</v>
      </c>
      <c r="P22" s="16" t="s">
        <v>38</v>
      </c>
      <c r="Q22" s="16" t="s">
        <v>255</v>
      </c>
      <c r="R22" s="16" t="s">
        <v>136</v>
      </c>
      <c r="S22" s="16" t="s">
        <v>166</v>
      </c>
      <c r="T22" s="19" t="s">
        <v>166</v>
      </c>
      <c r="U22" s="21">
        <v>75114663</v>
      </c>
      <c r="V22" s="20">
        <v>0</v>
      </c>
      <c r="W22" s="21">
        <v>75114663</v>
      </c>
      <c r="X22" s="21">
        <v>0</v>
      </c>
      <c r="Y22" s="21">
        <v>0</v>
      </c>
      <c r="Z22" s="20">
        <v>75114663</v>
      </c>
      <c r="AA22" s="21">
        <v>75114663</v>
      </c>
      <c r="AB22" s="21">
        <v>0</v>
      </c>
      <c r="AC22" s="21">
        <v>0</v>
      </c>
      <c r="AD22" s="21">
        <v>36532229</v>
      </c>
      <c r="AE22" s="21">
        <v>0</v>
      </c>
      <c r="AF22" s="21">
        <v>0</v>
      </c>
      <c r="AG22" s="21">
        <v>0</v>
      </c>
      <c r="AH22" s="21">
        <v>38582434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82">
        <v>1</v>
      </c>
    </row>
    <row r="23" spans="1:41">
      <c r="A23" s="15">
        <v>21</v>
      </c>
      <c r="B23" s="16" t="s">
        <v>942</v>
      </c>
      <c r="C23" s="17" t="s">
        <v>161</v>
      </c>
      <c r="D23" s="18" t="s">
        <v>945</v>
      </c>
      <c r="E23" s="16" t="s">
        <v>136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944</v>
      </c>
      <c r="L23" s="16" t="s">
        <v>136</v>
      </c>
      <c r="M23" s="16" t="s">
        <v>278</v>
      </c>
      <c r="N23" s="16" t="s">
        <v>38</v>
      </c>
      <c r="O23" s="16" t="s">
        <v>37</v>
      </c>
      <c r="P23" s="16" t="s">
        <v>38</v>
      </c>
      <c r="Q23" s="16" t="s">
        <v>255</v>
      </c>
      <c r="R23" s="16" t="s">
        <v>136</v>
      </c>
      <c r="S23" s="16" t="s">
        <v>166</v>
      </c>
      <c r="T23" s="19" t="s">
        <v>166</v>
      </c>
      <c r="U23" s="21">
        <v>40547792</v>
      </c>
      <c r="V23" s="20">
        <v>0</v>
      </c>
      <c r="W23" s="21">
        <v>40547792</v>
      </c>
      <c r="X23" s="21">
        <v>0</v>
      </c>
      <c r="Y23" s="21">
        <v>0</v>
      </c>
      <c r="Z23" s="20">
        <v>40547792</v>
      </c>
      <c r="AA23" s="21">
        <v>40547792</v>
      </c>
      <c r="AB23" s="21">
        <v>0</v>
      </c>
      <c r="AC23" s="21">
        <v>18263817</v>
      </c>
      <c r="AD23" s="21">
        <v>0</v>
      </c>
      <c r="AE23" s="21">
        <v>0</v>
      </c>
      <c r="AF23" s="21">
        <v>4020158</v>
      </c>
      <c r="AG23" s="21">
        <v>0</v>
      </c>
      <c r="AH23" s="21">
        <v>18263817</v>
      </c>
      <c r="AI23" s="21">
        <v>0</v>
      </c>
      <c r="AJ23" s="21">
        <v>0</v>
      </c>
      <c r="AK23" s="21">
        <v>0</v>
      </c>
      <c r="AL23" s="21">
        <v>0</v>
      </c>
      <c r="AM23" s="21">
        <v>0</v>
      </c>
      <c r="AN23" s="21">
        <v>0</v>
      </c>
      <c r="AO23" s="82">
        <v>1</v>
      </c>
    </row>
    <row r="24" spans="1:41">
      <c r="A24" s="15">
        <v>22</v>
      </c>
      <c r="B24" s="16" t="s">
        <v>942</v>
      </c>
      <c r="C24" s="17" t="s">
        <v>161</v>
      </c>
      <c r="D24" s="18" t="s">
        <v>946</v>
      </c>
      <c r="E24" s="16" t="s">
        <v>136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944</v>
      </c>
      <c r="L24" s="16" t="s">
        <v>136</v>
      </c>
      <c r="M24" s="16" t="s">
        <v>278</v>
      </c>
      <c r="N24" s="16" t="s">
        <v>38</v>
      </c>
      <c r="O24" s="16" t="s">
        <v>37</v>
      </c>
      <c r="P24" s="16" t="s">
        <v>38</v>
      </c>
      <c r="Q24" s="16" t="s">
        <v>255</v>
      </c>
      <c r="R24" s="16" t="s">
        <v>136</v>
      </c>
      <c r="S24" s="16" t="s">
        <v>166</v>
      </c>
      <c r="T24" s="19" t="s">
        <v>166</v>
      </c>
      <c r="U24" s="21">
        <v>91809416</v>
      </c>
      <c r="V24" s="20">
        <v>0</v>
      </c>
      <c r="W24" s="21">
        <v>91809416</v>
      </c>
      <c r="X24" s="21">
        <v>0</v>
      </c>
      <c r="Y24" s="21">
        <v>0</v>
      </c>
      <c r="Z24" s="20">
        <v>91809416</v>
      </c>
      <c r="AA24" s="21">
        <v>91809416</v>
      </c>
      <c r="AB24" s="21">
        <v>0</v>
      </c>
      <c r="AC24" s="21">
        <v>45904708</v>
      </c>
      <c r="AD24" s="21">
        <v>0</v>
      </c>
      <c r="AE24" s="21">
        <v>0</v>
      </c>
      <c r="AF24" s="21">
        <v>0</v>
      </c>
      <c r="AG24" s="21">
        <v>0</v>
      </c>
      <c r="AH24" s="21">
        <v>45904708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82">
        <v>1</v>
      </c>
    </row>
    <row r="25" spans="1:41">
      <c r="A25" s="15">
        <v>23</v>
      </c>
      <c r="B25" s="16" t="s">
        <v>942</v>
      </c>
      <c r="C25" s="17" t="s">
        <v>161</v>
      </c>
      <c r="D25" s="18" t="s">
        <v>947</v>
      </c>
      <c r="E25" s="16" t="s">
        <v>136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944</v>
      </c>
      <c r="L25" s="16" t="s">
        <v>136</v>
      </c>
      <c r="M25" s="16" t="s">
        <v>278</v>
      </c>
      <c r="N25" s="16" t="s">
        <v>38</v>
      </c>
      <c r="O25" s="16" t="s">
        <v>37</v>
      </c>
      <c r="P25" s="16" t="s">
        <v>38</v>
      </c>
      <c r="Q25" s="16" t="s">
        <v>255</v>
      </c>
      <c r="R25" s="16" t="s">
        <v>136</v>
      </c>
      <c r="S25" s="16" t="s">
        <v>166</v>
      </c>
      <c r="T25" s="19" t="s">
        <v>166</v>
      </c>
      <c r="U25" s="21">
        <v>57902050</v>
      </c>
      <c r="V25" s="20">
        <v>0</v>
      </c>
      <c r="W25" s="21">
        <v>57902050</v>
      </c>
      <c r="X25" s="21">
        <v>0</v>
      </c>
      <c r="Y25" s="21">
        <v>0</v>
      </c>
      <c r="Z25" s="20">
        <v>57902050</v>
      </c>
      <c r="AA25" s="21">
        <v>57902050</v>
      </c>
      <c r="AB25" s="21">
        <v>0</v>
      </c>
      <c r="AC25" s="21">
        <v>28951025</v>
      </c>
      <c r="AD25" s="21">
        <v>0</v>
      </c>
      <c r="AE25" s="21">
        <v>0</v>
      </c>
      <c r="AF25" s="21">
        <v>0</v>
      </c>
      <c r="AG25" s="21">
        <v>28951025</v>
      </c>
      <c r="AH25" s="21">
        <v>0</v>
      </c>
      <c r="AI25" s="21">
        <v>0</v>
      </c>
      <c r="AJ25" s="21">
        <v>0</v>
      </c>
      <c r="AK25" s="21">
        <v>0</v>
      </c>
      <c r="AL25" s="21">
        <v>0</v>
      </c>
      <c r="AM25" s="21">
        <v>0</v>
      </c>
      <c r="AN25" s="21">
        <v>0</v>
      </c>
      <c r="AO25" s="82">
        <v>1</v>
      </c>
    </row>
    <row r="26" spans="1:41">
      <c r="A26" s="15">
        <v>24</v>
      </c>
      <c r="B26" s="16" t="s">
        <v>942</v>
      </c>
      <c r="C26" s="17" t="s">
        <v>161</v>
      </c>
      <c r="D26" s="18" t="s">
        <v>948</v>
      </c>
      <c r="E26" s="16" t="s">
        <v>136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944</v>
      </c>
      <c r="L26" s="16" t="s">
        <v>136</v>
      </c>
      <c r="M26" s="16" t="s">
        <v>278</v>
      </c>
      <c r="N26" s="16" t="s">
        <v>38</v>
      </c>
      <c r="O26" s="16" t="s">
        <v>37</v>
      </c>
      <c r="P26" s="16" t="s">
        <v>38</v>
      </c>
      <c r="Q26" s="16" t="s">
        <v>255</v>
      </c>
      <c r="R26" s="16" t="s">
        <v>136</v>
      </c>
      <c r="S26" s="16" t="s">
        <v>166</v>
      </c>
      <c r="T26" s="19" t="s">
        <v>166</v>
      </c>
      <c r="U26" s="21">
        <v>55652686</v>
      </c>
      <c r="V26" s="20">
        <v>0</v>
      </c>
      <c r="W26" s="21">
        <v>55652686</v>
      </c>
      <c r="X26" s="21">
        <v>0</v>
      </c>
      <c r="Y26" s="21">
        <v>0</v>
      </c>
      <c r="Z26" s="20">
        <v>55652686</v>
      </c>
      <c r="AA26" s="21">
        <v>55652686</v>
      </c>
      <c r="AB26" s="21">
        <v>0</v>
      </c>
      <c r="AC26" s="21">
        <v>27826343</v>
      </c>
      <c r="AD26" s="21">
        <v>0</v>
      </c>
      <c r="AE26" s="21">
        <v>0</v>
      </c>
      <c r="AF26" s="21">
        <v>0</v>
      </c>
      <c r="AG26" s="21">
        <v>0</v>
      </c>
      <c r="AH26" s="21">
        <v>27826343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82">
        <v>1</v>
      </c>
    </row>
    <row r="27" spans="1:41">
      <c r="A27" s="15">
        <v>25</v>
      </c>
      <c r="B27" s="16" t="s">
        <v>942</v>
      </c>
      <c r="C27" s="17" t="s">
        <v>161</v>
      </c>
      <c r="D27" s="18" t="s">
        <v>949</v>
      </c>
      <c r="E27" s="16" t="s">
        <v>136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944</v>
      </c>
      <c r="L27" s="16" t="s">
        <v>136</v>
      </c>
      <c r="M27" s="16" t="s">
        <v>278</v>
      </c>
      <c r="N27" s="16" t="s">
        <v>38</v>
      </c>
      <c r="O27" s="16" t="s">
        <v>37</v>
      </c>
      <c r="P27" s="16" t="s">
        <v>38</v>
      </c>
      <c r="Q27" s="16" t="s">
        <v>255</v>
      </c>
      <c r="R27" s="16" t="s">
        <v>136</v>
      </c>
      <c r="S27" s="16" t="s">
        <v>166</v>
      </c>
      <c r="T27" s="19" t="s">
        <v>166</v>
      </c>
      <c r="U27" s="21">
        <v>56902051</v>
      </c>
      <c r="V27" s="20">
        <v>0</v>
      </c>
      <c r="W27" s="21">
        <v>56902051</v>
      </c>
      <c r="X27" s="21">
        <v>0</v>
      </c>
      <c r="Y27" s="21">
        <v>0</v>
      </c>
      <c r="Z27" s="20">
        <v>56902051</v>
      </c>
      <c r="AA27" s="21">
        <v>56902051</v>
      </c>
      <c r="AB27" s="21">
        <v>0</v>
      </c>
      <c r="AC27" s="21">
        <v>28451026</v>
      </c>
      <c r="AD27" s="21">
        <v>0</v>
      </c>
      <c r="AE27" s="21">
        <v>0</v>
      </c>
      <c r="AF27" s="21">
        <v>0</v>
      </c>
      <c r="AG27" s="21">
        <v>0</v>
      </c>
      <c r="AH27" s="21">
        <v>28451025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82">
        <v>1</v>
      </c>
    </row>
    <row r="28" spans="1:41">
      <c r="A28" s="15">
        <v>26</v>
      </c>
      <c r="B28" s="16" t="s">
        <v>942</v>
      </c>
      <c r="C28" s="17" t="s">
        <v>161</v>
      </c>
      <c r="D28" s="18" t="s">
        <v>950</v>
      </c>
      <c r="E28" s="16" t="s">
        <v>136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944</v>
      </c>
      <c r="L28" s="16" t="s">
        <v>136</v>
      </c>
      <c r="M28" s="16" t="s">
        <v>278</v>
      </c>
      <c r="N28" s="16" t="s">
        <v>38</v>
      </c>
      <c r="O28" s="16" t="s">
        <v>37</v>
      </c>
      <c r="P28" s="16" t="s">
        <v>38</v>
      </c>
      <c r="Q28" s="16" t="s">
        <v>255</v>
      </c>
      <c r="R28" s="16" t="s">
        <v>136</v>
      </c>
      <c r="S28" s="16" t="s">
        <v>166</v>
      </c>
      <c r="T28" s="19" t="s">
        <v>166</v>
      </c>
      <c r="U28" s="21">
        <v>107289380</v>
      </c>
      <c r="V28" s="20">
        <v>0</v>
      </c>
      <c r="W28" s="21">
        <v>107289380</v>
      </c>
      <c r="X28" s="21">
        <v>0</v>
      </c>
      <c r="Y28" s="21">
        <v>0</v>
      </c>
      <c r="Z28" s="20">
        <v>107289379</v>
      </c>
      <c r="AA28" s="21">
        <v>107289379</v>
      </c>
      <c r="AB28" s="21">
        <v>0</v>
      </c>
      <c r="AC28" s="21">
        <v>53644690</v>
      </c>
      <c r="AD28" s="21">
        <v>0</v>
      </c>
      <c r="AE28" s="21">
        <v>0</v>
      </c>
      <c r="AF28" s="21">
        <v>0</v>
      </c>
      <c r="AG28" s="21">
        <v>0</v>
      </c>
      <c r="AH28" s="21">
        <v>53644689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82">
        <v>0.99999999067941303</v>
      </c>
    </row>
    <row r="29" spans="1:41">
      <c r="A29" s="15">
        <v>27</v>
      </c>
      <c r="B29" s="16" t="s">
        <v>951</v>
      </c>
      <c r="C29" s="17" t="s">
        <v>161</v>
      </c>
      <c r="D29" s="18" t="s">
        <v>952</v>
      </c>
      <c r="E29" s="16" t="s">
        <v>136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953</v>
      </c>
      <c r="L29" s="16" t="s">
        <v>136</v>
      </c>
      <c r="M29" s="16" t="s">
        <v>278</v>
      </c>
      <c r="N29" s="16" t="s">
        <v>38</v>
      </c>
      <c r="O29" s="16" t="s">
        <v>37</v>
      </c>
      <c r="P29" s="16" t="s">
        <v>38</v>
      </c>
      <c r="Q29" s="16" t="s">
        <v>255</v>
      </c>
      <c r="R29" s="16" t="s">
        <v>136</v>
      </c>
      <c r="S29" s="16" t="s">
        <v>166</v>
      </c>
      <c r="T29" s="19" t="s">
        <v>166</v>
      </c>
      <c r="U29" s="21">
        <v>10315992</v>
      </c>
      <c r="V29" s="20">
        <v>0</v>
      </c>
      <c r="W29" s="21">
        <v>10315992</v>
      </c>
      <c r="X29" s="21">
        <v>0</v>
      </c>
      <c r="Y29" s="21">
        <v>0</v>
      </c>
      <c r="Z29" s="20">
        <v>10315992</v>
      </c>
      <c r="AA29" s="21">
        <v>10315992</v>
      </c>
      <c r="AB29" s="21">
        <v>0</v>
      </c>
      <c r="AC29" s="21">
        <v>6017662</v>
      </c>
      <c r="AD29" s="21">
        <v>0</v>
      </c>
      <c r="AE29" s="21">
        <v>0</v>
      </c>
      <c r="AF29" s="21">
        <v>0</v>
      </c>
      <c r="AG29" s="21">
        <v>0</v>
      </c>
      <c r="AH29" s="21">
        <v>4298330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82">
        <v>1</v>
      </c>
    </row>
    <row r="30" spans="1:41">
      <c r="A30" s="15">
        <v>28</v>
      </c>
      <c r="B30" s="16" t="s">
        <v>951</v>
      </c>
      <c r="C30" s="17" t="s">
        <v>161</v>
      </c>
      <c r="D30" s="18" t="s">
        <v>954</v>
      </c>
      <c r="E30" s="16" t="s">
        <v>136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953</v>
      </c>
      <c r="L30" s="16" t="s">
        <v>136</v>
      </c>
      <c r="M30" s="16" t="s">
        <v>278</v>
      </c>
      <c r="N30" s="16" t="s">
        <v>38</v>
      </c>
      <c r="O30" s="16" t="s">
        <v>37</v>
      </c>
      <c r="P30" s="16" t="s">
        <v>38</v>
      </c>
      <c r="Q30" s="16" t="s">
        <v>255</v>
      </c>
      <c r="R30" s="16" t="s">
        <v>136</v>
      </c>
      <c r="S30" s="16" t="s">
        <v>166</v>
      </c>
      <c r="T30" s="19" t="s">
        <v>166</v>
      </c>
      <c r="U30" s="21">
        <v>10315992</v>
      </c>
      <c r="V30" s="20">
        <v>0</v>
      </c>
      <c r="W30" s="21">
        <v>10315992</v>
      </c>
      <c r="X30" s="21">
        <v>0</v>
      </c>
      <c r="Y30" s="21">
        <v>0</v>
      </c>
      <c r="Z30" s="20">
        <v>10315992</v>
      </c>
      <c r="AA30" s="21">
        <v>10315992</v>
      </c>
      <c r="AB30" s="21">
        <v>0</v>
      </c>
      <c r="AC30" s="21">
        <v>6017663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4298329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82">
        <v>1</v>
      </c>
    </row>
    <row r="31" spans="1:41">
      <c r="A31" s="15">
        <v>29</v>
      </c>
      <c r="B31" s="16" t="s">
        <v>951</v>
      </c>
      <c r="C31" s="17" t="s">
        <v>161</v>
      </c>
      <c r="D31" s="18" t="s">
        <v>955</v>
      </c>
      <c r="E31" s="16" t="s">
        <v>136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953</v>
      </c>
      <c r="L31" s="16" t="s">
        <v>136</v>
      </c>
      <c r="M31" s="16" t="s">
        <v>278</v>
      </c>
      <c r="N31" s="16" t="s">
        <v>38</v>
      </c>
      <c r="O31" s="16" t="s">
        <v>37</v>
      </c>
      <c r="P31" s="16" t="s">
        <v>38</v>
      </c>
      <c r="Q31" s="16" t="s">
        <v>255</v>
      </c>
      <c r="R31" s="16" t="s">
        <v>136</v>
      </c>
      <c r="S31" s="16" t="s">
        <v>166</v>
      </c>
      <c r="T31" s="19" t="s">
        <v>166</v>
      </c>
      <c r="U31" s="21">
        <v>10315992</v>
      </c>
      <c r="V31" s="20">
        <v>0</v>
      </c>
      <c r="W31" s="21">
        <v>10315992</v>
      </c>
      <c r="X31" s="21">
        <v>0</v>
      </c>
      <c r="Y31" s="21">
        <v>0</v>
      </c>
      <c r="Z31" s="20">
        <v>10315992</v>
      </c>
      <c r="AA31" s="21">
        <v>10315992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10315992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82">
        <v>1</v>
      </c>
    </row>
    <row r="32" spans="1:41">
      <c r="A32" s="15">
        <v>30</v>
      </c>
      <c r="B32" s="16" t="s">
        <v>956</v>
      </c>
      <c r="C32" s="17" t="s">
        <v>161</v>
      </c>
      <c r="D32" s="18" t="s">
        <v>957</v>
      </c>
      <c r="E32" s="16" t="s">
        <v>136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958</v>
      </c>
      <c r="L32" s="16" t="s">
        <v>136</v>
      </c>
      <c r="M32" s="16" t="s">
        <v>278</v>
      </c>
      <c r="N32" s="16" t="s">
        <v>38</v>
      </c>
      <c r="O32" s="16" t="s">
        <v>37</v>
      </c>
      <c r="P32" s="16" t="s">
        <v>38</v>
      </c>
      <c r="Q32" s="16" t="s">
        <v>255</v>
      </c>
      <c r="R32" s="16" t="s">
        <v>136</v>
      </c>
      <c r="S32" s="16" t="s">
        <v>166</v>
      </c>
      <c r="T32" s="19" t="s">
        <v>166</v>
      </c>
      <c r="U32" s="21">
        <v>24123714</v>
      </c>
      <c r="V32" s="20">
        <v>0</v>
      </c>
      <c r="W32" s="21">
        <v>24123714</v>
      </c>
      <c r="X32" s="21">
        <v>0</v>
      </c>
      <c r="Y32" s="21">
        <v>0</v>
      </c>
      <c r="Z32" s="20">
        <v>24123714</v>
      </c>
      <c r="AA32" s="21">
        <v>24123714</v>
      </c>
      <c r="AB32" s="21">
        <v>0</v>
      </c>
      <c r="AC32" s="21">
        <v>24123714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82">
        <v>1</v>
      </c>
    </row>
    <row r="33" spans="1:41">
      <c r="A33" s="15">
        <v>31</v>
      </c>
      <c r="B33" s="16" t="s">
        <v>956</v>
      </c>
      <c r="C33" s="17" t="s">
        <v>161</v>
      </c>
      <c r="D33" s="18" t="s">
        <v>959</v>
      </c>
      <c r="E33" s="16" t="s">
        <v>136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958</v>
      </c>
      <c r="L33" s="16" t="s">
        <v>136</v>
      </c>
      <c r="M33" s="16" t="s">
        <v>278</v>
      </c>
      <c r="N33" s="16" t="s">
        <v>38</v>
      </c>
      <c r="O33" s="16" t="s">
        <v>37</v>
      </c>
      <c r="P33" s="16" t="s">
        <v>38</v>
      </c>
      <c r="Q33" s="16" t="s">
        <v>255</v>
      </c>
      <c r="R33" s="16" t="s">
        <v>136</v>
      </c>
      <c r="S33" s="16" t="s">
        <v>166</v>
      </c>
      <c r="T33" s="19" t="s">
        <v>166</v>
      </c>
      <c r="U33" s="21">
        <v>25627483</v>
      </c>
      <c r="V33" s="20">
        <v>0</v>
      </c>
      <c r="W33" s="21">
        <v>25627483</v>
      </c>
      <c r="X33" s="21">
        <v>0</v>
      </c>
      <c r="Y33" s="21">
        <v>0</v>
      </c>
      <c r="Z33" s="20">
        <v>25627483</v>
      </c>
      <c r="AA33" s="21">
        <v>25627483</v>
      </c>
      <c r="AB33" s="21">
        <v>0</v>
      </c>
      <c r="AC33" s="21">
        <v>25627483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82">
        <v>1</v>
      </c>
    </row>
    <row r="34" spans="1:41">
      <c r="A34" s="15">
        <v>32</v>
      </c>
      <c r="B34" s="16" t="s">
        <v>960</v>
      </c>
      <c r="C34" s="17" t="s">
        <v>161</v>
      </c>
      <c r="D34" s="18" t="s">
        <v>961</v>
      </c>
      <c r="E34" s="16" t="s">
        <v>136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962</v>
      </c>
      <c r="L34" s="16" t="s">
        <v>136</v>
      </c>
      <c r="M34" s="16" t="s">
        <v>278</v>
      </c>
      <c r="N34" s="16" t="s">
        <v>38</v>
      </c>
      <c r="O34" s="16" t="s">
        <v>37</v>
      </c>
      <c r="P34" s="16" t="s">
        <v>38</v>
      </c>
      <c r="Q34" s="16" t="s">
        <v>255</v>
      </c>
      <c r="R34" s="16" t="s">
        <v>136</v>
      </c>
      <c r="S34" s="16" t="s">
        <v>166</v>
      </c>
      <c r="T34" s="19" t="s">
        <v>166</v>
      </c>
      <c r="U34" s="21">
        <v>7200000</v>
      </c>
      <c r="V34" s="20">
        <v>0</v>
      </c>
      <c r="W34" s="21">
        <v>7200000</v>
      </c>
      <c r="X34" s="21">
        <v>0</v>
      </c>
      <c r="Y34" s="21">
        <v>0</v>
      </c>
      <c r="Z34" s="20">
        <v>7200000</v>
      </c>
      <c r="AA34" s="21">
        <v>7200000</v>
      </c>
      <c r="AB34" s="21">
        <v>7200000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82">
        <v>1</v>
      </c>
    </row>
    <row r="35" spans="1:41">
      <c r="A35" s="15">
        <v>33</v>
      </c>
      <c r="B35" s="16" t="s">
        <v>960</v>
      </c>
      <c r="C35" s="17" t="s">
        <v>161</v>
      </c>
      <c r="D35" s="18" t="s">
        <v>963</v>
      </c>
      <c r="E35" s="16" t="s">
        <v>136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962</v>
      </c>
      <c r="L35" s="16" t="s">
        <v>136</v>
      </c>
      <c r="M35" s="16" t="s">
        <v>278</v>
      </c>
      <c r="N35" s="16" t="s">
        <v>38</v>
      </c>
      <c r="O35" s="16" t="s">
        <v>37</v>
      </c>
      <c r="P35" s="16" t="s">
        <v>38</v>
      </c>
      <c r="Q35" s="16" t="s">
        <v>255</v>
      </c>
      <c r="R35" s="16" t="s">
        <v>136</v>
      </c>
      <c r="S35" s="16" t="s">
        <v>166</v>
      </c>
      <c r="T35" s="19" t="s">
        <v>166</v>
      </c>
      <c r="U35" s="21">
        <v>7200000</v>
      </c>
      <c r="V35" s="20">
        <v>0</v>
      </c>
      <c r="W35" s="21">
        <v>7200000</v>
      </c>
      <c r="X35" s="21">
        <v>0</v>
      </c>
      <c r="Y35" s="21">
        <v>0</v>
      </c>
      <c r="Z35" s="20">
        <v>7200000</v>
      </c>
      <c r="AA35" s="21">
        <v>7200000</v>
      </c>
      <c r="AB35" s="21">
        <v>0</v>
      </c>
      <c r="AC35" s="21">
        <v>0</v>
      </c>
      <c r="AD35" s="21">
        <v>7200000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82">
        <v>1</v>
      </c>
    </row>
    <row r="36" spans="1:41">
      <c r="A36" s="15">
        <v>34</v>
      </c>
      <c r="B36" s="16" t="s">
        <v>960</v>
      </c>
      <c r="C36" s="17" t="s">
        <v>161</v>
      </c>
      <c r="D36" s="18" t="s">
        <v>964</v>
      </c>
      <c r="E36" s="16" t="s">
        <v>136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962</v>
      </c>
      <c r="L36" s="16" t="s">
        <v>136</v>
      </c>
      <c r="M36" s="16" t="s">
        <v>278</v>
      </c>
      <c r="N36" s="16" t="s">
        <v>38</v>
      </c>
      <c r="O36" s="16" t="s">
        <v>37</v>
      </c>
      <c r="P36" s="16" t="s">
        <v>38</v>
      </c>
      <c r="Q36" s="16" t="s">
        <v>255</v>
      </c>
      <c r="R36" s="16" t="s">
        <v>136</v>
      </c>
      <c r="S36" s="16" t="s">
        <v>166</v>
      </c>
      <c r="T36" s="19" t="s">
        <v>166</v>
      </c>
      <c r="U36" s="21">
        <v>14400000</v>
      </c>
      <c r="V36" s="20">
        <v>0</v>
      </c>
      <c r="W36" s="21">
        <v>14400000</v>
      </c>
      <c r="X36" s="21">
        <v>0</v>
      </c>
      <c r="Y36" s="21">
        <v>0</v>
      </c>
      <c r="Z36" s="20">
        <v>14400000</v>
      </c>
      <c r="AA36" s="21">
        <v>14400000</v>
      </c>
      <c r="AB36" s="21">
        <v>0</v>
      </c>
      <c r="AC36" s="21">
        <v>14400000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82">
        <v>1</v>
      </c>
    </row>
    <row r="37" spans="1:41">
      <c r="A37" s="15">
        <v>35</v>
      </c>
      <c r="B37" s="16" t="s">
        <v>620</v>
      </c>
      <c r="C37" s="17" t="s">
        <v>161</v>
      </c>
      <c r="D37" s="18" t="s">
        <v>621</v>
      </c>
      <c r="E37" s="16" t="s">
        <v>136</v>
      </c>
      <c r="F37" s="16" t="s">
        <v>263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136</v>
      </c>
      <c r="M37" s="16" t="s">
        <v>266</v>
      </c>
      <c r="N37" s="16" t="s">
        <v>30</v>
      </c>
      <c r="O37" s="16" t="s">
        <v>28</v>
      </c>
      <c r="P37" s="16" t="s">
        <v>30</v>
      </c>
      <c r="Q37" s="16" t="s">
        <v>622</v>
      </c>
      <c r="R37" s="16" t="s">
        <v>623</v>
      </c>
      <c r="S37" s="16" t="s">
        <v>166</v>
      </c>
      <c r="T37" s="19" t="s">
        <v>166</v>
      </c>
      <c r="U37" s="21">
        <v>202661961</v>
      </c>
      <c r="V37" s="20">
        <v>0</v>
      </c>
      <c r="W37" s="21">
        <v>202661961</v>
      </c>
      <c r="X37" s="21">
        <v>0</v>
      </c>
      <c r="Y37" s="21">
        <v>0</v>
      </c>
      <c r="Z37" s="20">
        <v>39623918</v>
      </c>
      <c r="AA37" s="21">
        <v>39623918</v>
      </c>
      <c r="AB37" s="21">
        <v>2284839</v>
      </c>
      <c r="AC37" s="21">
        <v>37339079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/>
      <c r="AO37" s="82">
        <v>0.19551729295661952</v>
      </c>
    </row>
    <row r="38" spans="1:41">
      <c r="A38" s="15">
        <v>36</v>
      </c>
      <c r="B38" s="16" t="s">
        <v>624</v>
      </c>
      <c r="C38" s="17" t="s">
        <v>161</v>
      </c>
      <c r="D38" s="18" t="s">
        <v>625</v>
      </c>
      <c r="E38" s="16" t="s">
        <v>136</v>
      </c>
      <c r="F38" s="16" t="s">
        <v>263</v>
      </c>
      <c r="G38" s="16">
        <v>24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136</v>
      </c>
      <c r="M38" s="16" t="s">
        <v>266</v>
      </c>
      <c r="N38" s="16" t="s">
        <v>30</v>
      </c>
      <c r="O38" s="16" t="s">
        <v>28</v>
      </c>
      <c r="P38" s="16" t="s">
        <v>30</v>
      </c>
      <c r="Q38" s="16" t="s">
        <v>622</v>
      </c>
      <c r="R38" s="16" t="s">
        <v>136</v>
      </c>
      <c r="S38" s="16" t="s">
        <v>166</v>
      </c>
      <c r="T38" s="19" t="s">
        <v>166</v>
      </c>
      <c r="U38" s="21">
        <v>142269779</v>
      </c>
      <c r="V38" s="20">
        <v>0</v>
      </c>
      <c r="W38" s="21">
        <v>142269779</v>
      </c>
      <c r="X38" s="21">
        <v>0</v>
      </c>
      <c r="Y38" s="21">
        <v>0</v>
      </c>
      <c r="Z38" s="20">
        <v>102269779</v>
      </c>
      <c r="AA38" s="21">
        <v>102269779</v>
      </c>
      <c r="AB38" s="21">
        <v>0</v>
      </c>
      <c r="AC38" s="21">
        <v>102269779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/>
      <c r="AO38" s="82">
        <v>0.71884401394902009</v>
      </c>
    </row>
    <row r="39" spans="1:41">
      <c r="A39" s="15">
        <v>37</v>
      </c>
      <c r="B39" s="16" t="s">
        <v>626</v>
      </c>
      <c r="C39" s="17" t="s">
        <v>161</v>
      </c>
      <c r="D39" s="18" t="s">
        <v>627</v>
      </c>
      <c r="E39" s="16" t="s">
        <v>136</v>
      </c>
      <c r="F39" s="16" t="s">
        <v>263</v>
      </c>
      <c r="G39" s="16">
        <v>24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136</v>
      </c>
      <c r="M39" s="16" t="s">
        <v>266</v>
      </c>
      <c r="N39" s="16" t="s">
        <v>30</v>
      </c>
      <c r="O39" s="16" t="s">
        <v>28</v>
      </c>
      <c r="P39" s="16" t="s">
        <v>30</v>
      </c>
      <c r="Q39" s="16" t="s">
        <v>622</v>
      </c>
      <c r="R39" s="16" t="s">
        <v>136</v>
      </c>
      <c r="S39" s="16" t="s">
        <v>166</v>
      </c>
      <c r="T39" s="19" t="s">
        <v>166</v>
      </c>
      <c r="U39" s="21">
        <v>365650067</v>
      </c>
      <c r="V39" s="20">
        <v>0</v>
      </c>
      <c r="W39" s="21">
        <v>365650067</v>
      </c>
      <c r="X39" s="21">
        <v>0</v>
      </c>
      <c r="Y39" s="21">
        <v>0</v>
      </c>
      <c r="Z39" s="20">
        <v>309364335</v>
      </c>
      <c r="AA39" s="21">
        <v>309364335</v>
      </c>
      <c r="AB39" s="21">
        <v>0</v>
      </c>
      <c r="AC39" s="21">
        <v>309364335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/>
      <c r="AO39" s="82">
        <v>0.84606667117060863</v>
      </c>
    </row>
    <row r="40" spans="1:41">
      <c r="A40" s="15">
        <v>38</v>
      </c>
      <c r="B40" s="16" t="s">
        <v>628</v>
      </c>
      <c r="C40" s="17" t="s">
        <v>161</v>
      </c>
      <c r="D40" s="18" t="s">
        <v>629</v>
      </c>
      <c r="E40" s="16" t="s">
        <v>136</v>
      </c>
      <c r="F40" s="16" t="s">
        <v>263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136</v>
      </c>
      <c r="M40" s="16" t="s">
        <v>266</v>
      </c>
      <c r="N40" s="16" t="s">
        <v>30</v>
      </c>
      <c r="O40" s="16" t="s">
        <v>28</v>
      </c>
      <c r="P40" s="16" t="s">
        <v>30</v>
      </c>
      <c r="Q40" s="16" t="s">
        <v>622</v>
      </c>
      <c r="R40" s="16" t="s">
        <v>136</v>
      </c>
      <c r="S40" s="16" t="s">
        <v>166</v>
      </c>
      <c r="T40" s="19" t="s">
        <v>166</v>
      </c>
      <c r="U40" s="21">
        <v>0</v>
      </c>
      <c r="V40" s="20">
        <v>0</v>
      </c>
      <c r="W40" s="21">
        <v>0</v>
      </c>
      <c r="X40" s="21">
        <v>0</v>
      </c>
      <c r="Y40" s="21">
        <v>0</v>
      </c>
      <c r="Z40" s="20">
        <v>0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/>
      <c r="AO40" s="82">
        <v>0</v>
      </c>
    </row>
    <row r="41" spans="1:41">
      <c r="A41" s="15">
        <v>39</v>
      </c>
      <c r="B41" s="16" t="s">
        <v>630</v>
      </c>
      <c r="C41" s="17" t="s">
        <v>161</v>
      </c>
      <c r="D41" s="18" t="s">
        <v>631</v>
      </c>
      <c r="E41" s="16" t="s">
        <v>136</v>
      </c>
      <c r="F41" s="16" t="s">
        <v>263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136</v>
      </c>
      <c r="M41" s="16" t="s">
        <v>266</v>
      </c>
      <c r="N41" s="16" t="s">
        <v>30</v>
      </c>
      <c r="O41" s="16" t="s">
        <v>28</v>
      </c>
      <c r="P41" s="16" t="s">
        <v>30</v>
      </c>
      <c r="Q41" s="16" t="s">
        <v>622</v>
      </c>
      <c r="R41" s="16" t="s">
        <v>136</v>
      </c>
      <c r="S41" s="16" t="s">
        <v>166</v>
      </c>
      <c r="T41" s="19" t="s">
        <v>166</v>
      </c>
      <c r="U41" s="21">
        <v>44505898</v>
      </c>
      <c r="V41" s="20">
        <v>0</v>
      </c>
      <c r="W41" s="21">
        <v>44505898</v>
      </c>
      <c r="X41" s="21">
        <v>0</v>
      </c>
      <c r="Y41" s="21">
        <v>0</v>
      </c>
      <c r="Z41" s="20">
        <v>0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/>
      <c r="AO41" s="82">
        <v>0</v>
      </c>
    </row>
    <row r="42" spans="1:41">
      <c r="A42" s="15">
        <v>40</v>
      </c>
      <c r="B42" s="16" t="s">
        <v>632</v>
      </c>
      <c r="C42" s="17" t="s">
        <v>161</v>
      </c>
      <c r="D42" s="18" t="s">
        <v>633</v>
      </c>
      <c r="E42" s="16" t="s">
        <v>136</v>
      </c>
      <c r="F42" s="16" t="s">
        <v>263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136</v>
      </c>
      <c r="M42" s="16" t="s">
        <v>266</v>
      </c>
      <c r="N42" s="16" t="s">
        <v>30</v>
      </c>
      <c r="O42" s="16" t="s">
        <v>28</v>
      </c>
      <c r="P42" s="16" t="s">
        <v>30</v>
      </c>
      <c r="Q42" s="16" t="s">
        <v>622</v>
      </c>
      <c r="R42" s="16" t="s">
        <v>136</v>
      </c>
      <c r="S42" s="16" t="s">
        <v>166</v>
      </c>
      <c r="T42" s="19" t="s">
        <v>166</v>
      </c>
      <c r="U42" s="21">
        <v>27253719</v>
      </c>
      <c r="V42" s="20">
        <v>0</v>
      </c>
      <c r="W42" s="21">
        <v>27253719</v>
      </c>
      <c r="X42" s="21">
        <v>0</v>
      </c>
      <c r="Y42" s="21">
        <v>0</v>
      </c>
      <c r="Z42" s="20">
        <v>2841858</v>
      </c>
      <c r="AA42" s="21">
        <v>2841858</v>
      </c>
      <c r="AB42" s="21">
        <v>1315869</v>
      </c>
      <c r="AC42" s="21">
        <v>1525989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/>
      <c r="AO42" s="82">
        <v>0.10427413594452926</v>
      </c>
    </row>
    <row r="43" spans="1:41">
      <c r="A43" s="15">
        <v>41</v>
      </c>
      <c r="B43" s="16" t="s">
        <v>634</v>
      </c>
      <c r="C43" s="17" t="s">
        <v>161</v>
      </c>
      <c r="D43" s="18" t="s">
        <v>635</v>
      </c>
      <c r="E43" s="16" t="s">
        <v>136</v>
      </c>
      <c r="F43" s="16" t="s">
        <v>263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136</v>
      </c>
      <c r="M43" s="16" t="s">
        <v>266</v>
      </c>
      <c r="N43" s="16" t="s">
        <v>30</v>
      </c>
      <c r="O43" s="16" t="s">
        <v>28</v>
      </c>
      <c r="P43" s="16" t="s">
        <v>30</v>
      </c>
      <c r="Q43" s="16" t="s">
        <v>622</v>
      </c>
      <c r="R43" s="16" t="s">
        <v>136</v>
      </c>
      <c r="S43" s="16" t="s">
        <v>166</v>
      </c>
      <c r="T43" s="19" t="s">
        <v>166</v>
      </c>
      <c r="U43" s="21">
        <v>48781247</v>
      </c>
      <c r="V43" s="20">
        <v>0</v>
      </c>
      <c r="W43" s="21">
        <v>48781247</v>
      </c>
      <c r="X43" s="21">
        <v>0</v>
      </c>
      <c r="Y43" s="21">
        <v>0</v>
      </c>
      <c r="Z43" s="20">
        <v>0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/>
      <c r="AO43" s="82">
        <v>0</v>
      </c>
    </row>
    <row r="44" spans="1:41">
      <c r="A44" s="15">
        <v>42</v>
      </c>
      <c r="B44" s="16" t="s">
        <v>636</v>
      </c>
      <c r="C44" s="17" t="s">
        <v>161</v>
      </c>
      <c r="D44" s="18" t="s">
        <v>637</v>
      </c>
      <c r="E44" s="16" t="s">
        <v>136</v>
      </c>
      <c r="F44" s="16" t="s">
        <v>263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16" t="s">
        <v>136</v>
      </c>
      <c r="M44" s="16" t="s">
        <v>266</v>
      </c>
      <c r="N44" s="16" t="s">
        <v>30</v>
      </c>
      <c r="O44" s="16" t="s">
        <v>28</v>
      </c>
      <c r="P44" s="16" t="s">
        <v>30</v>
      </c>
      <c r="Q44" s="16" t="s">
        <v>622</v>
      </c>
      <c r="R44" s="16" t="s">
        <v>136</v>
      </c>
      <c r="S44" s="16" t="s">
        <v>166</v>
      </c>
      <c r="T44" s="19" t="s">
        <v>166</v>
      </c>
      <c r="U44" s="21">
        <v>61713928</v>
      </c>
      <c r="V44" s="20">
        <v>0</v>
      </c>
      <c r="W44" s="21">
        <v>61713928</v>
      </c>
      <c r="X44" s="21">
        <v>0</v>
      </c>
      <c r="Y44" s="21">
        <v>0</v>
      </c>
      <c r="Z44" s="20">
        <v>8068988</v>
      </c>
      <c r="AA44" s="21">
        <v>8068988</v>
      </c>
      <c r="AB44" s="21">
        <v>0</v>
      </c>
      <c r="AC44" s="21">
        <v>8068988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/>
      <c r="AO44" s="82">
        <v>0.13074824859632983</v>
      </c>
    </row>
    <row r="45" spans="1:41">
      <c r="A45" s="15">
        <v>43</v>
      </c>
      <c r="B45" s="16" t="s">
        <v>638</v>
      </c>
      <c r="C45" s="17" t="s">
        <v>161</v>
      </c>
      <c r="D45" s="18" t="s">
        <v>639</v>
      </c>
      <c r="E45" s="16" t="s">
        <v>136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136</v>
      </c>
      <c r="M45" s="16" t="s">
        <v>266</v>
      </c>
      <c r="N45" s="16" t="s">
        <v>30</v>
      </c>
      <c r="O45" s="16" t="s">
        <v>28</v>
      </c>
      <c r="P45" s="16" t="s">
        <v>30</v>
      </c>
      <c r="Q45" s="16" t="s">
        <v>622</v>
      </c>
      <c r="R45" s="16" t="s">
        <v>136</v>
      </c>
      <c r="S45" s="16" t="s">
        <v>166</v>
      </c>
      <c r="T45" s="19" t="s">
        <v>166</v>
      </c>
      <c r="U45" s="21">
        <v>13133331</v>
      </c>
      <c r="V45" s="20">
        <v>0</v>
      </c>
      <c r="W45" s="21">
        <v>13133331</v>
      </c>
      <c r="X45" s="21">
        <v>0</v>
      </c>
      <c r="Y45" s="21">
        <v>0</v>
      </c>
      <c r="Z45" s="20">
        <v>0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/>
      <c r="AO45" s="82">
        <v>0</v>
      </c>
    </row>
    <row r="46" spans="1:41">
      <c r="A46" s="15">
        <v>44</v>
      </c>
      <c r="B46" s="16" t="s">
        <v>640</v>
      </c>
      <c r="C46" s="17" t="s">
        <v>161</v>
      </c>
      <c r="D46" s="18" t="s">
        <v>641</v>
      </c>
      <c r="E46" s="16" t="s">
        <v>136</v>
      </c>
      <c r="F46" s="16" t="s">
        <v>263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136</v>
      </c>
      <c r="M46" s="16" t="s">
        <v>266</v>
      </c>
      <c r="N46" s="16" t="s">
        <v>30</v>
      </c>
      <c r="O46" s="16" t="s">
        <v>28</v>
      </c>
      <c r="P46" s="16" t="s">
        <v>30</v>
      </c>
      <c r="Q46" s="16" t="s">
        <v>622</v>
      </c>
      <c r="R46" s="16" t="s">
        <v>136</v>
      </c>
      <c r="S46" s="16" t="s">
        <v>166</v>
      </c>
      <c r="T46" s="19" t="s">
        <v>166</v>
      </c>
      <c r="U46" s="21">
        <v>59676492</v>
      </c>
      <c r="V46" s="20">
        <v>0</v>
      </c>
      <c r="W46" s="21">
        <v>59676492</v>
      </c>
      <c r="X46" s="21">
        <v>0</v>
      </c>
      <c r="Y46" s="21">
        <v>0</v>
      </c>
      <c r="Z46" s="20">
        <v>15625128</v>
      </c>
      <c r="AA46" s="21">
        <v>15625128</v>
      </c>
      <c r="AB46" s="21">
        <v>0</v>
      </c>
      <c r="AC46" s="21">
        <v>15625128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/>
      <c r="AO46" s="82">
        <v>0.26183053789421806</v>
      </c>
    </row>
    <row r="47" spans="1:41">
      <c r="A47" s="15">
        <v>45</v>
      </c>
      <c r="B47" s="16" t="s">
        <v>642</v>
      </c>
      <c r="C47" s="17" t="s">
        <v>161</v>
      </c>
      <c r="D47" s="18" t="s">
        <v>643</v>
      </c>
      <c r="E47" s="16" t="s">
        <v>136</v>
      </c>
      <c r="F47" s="16" t="s">
        <v>263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136</v>
      </c>
      <c r="M47" s="16" t="s">
        <v>266</v>
      </c>
      <c r="N47" s="16" t="s">
        <v>30</v>
      </c>
      <c r="O47" s="16" t="s">
        <v>28</v>
      </c>
      <c r="P47" s="16" t="s">
        <v>30</v>
      </c>
      <c r="Q47" s="16" t="s">
        <v>622</v>
      </c>
      <c r="R47" s="16" t="s">
        <v>136</v>
      </c>
      <c r="S47" s="16" t="s">
        <v>166</v>
      </c>
      <c r="T47" s="19" t="s">
        <v>166</v>
      </c>
      <c r="U47" s="21">
        <v>55863287</v>
      </c>
      <c r="V47" s="20">
        <v>0</v>
      </c>
      <c r="W47" s="21">
        <v>55863287</v>
      </c>
      <c r="X47" s="21">
        <v>0</v>
      </c>
      <c r="Y47" s="21">
        <v>0</v>
      </c>
      <c r="Z47" s="20">
        <v>2681650</v>
      </c>
      <c r="AA47" s="21">
        <v>2681650</v>
      </c>
      <c r="AB47" s="21">
        <v>1241385</v>
      </c>
      <c r="AC47" s="21">
        <v>1440265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/>
      <c r="AO47" s="82">
        <v>4.8003798988770566E-2</v>
      </c>
    </row>
    <row r="48" spans="1:41">
      <c r="A48" s="15">
        <v>46</v>
      </c>
      <c r="B48" s="16" t="s">
        <v>644</v>
      </c>
      <c r="C48" s="17" t="s">
        <v>161</v>
      </c>
      <c r="D48" s="18" t="s">
        <v>645</v>
      </c>
      <c r="E48" s="16" t="s">
        <v>136</v>
      </c>
      <c r="F48" s="16" t="s">
        <v>263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136</v>
      </c>
      <c r="M48" s="16" t="s">
        <v>266</v>
      </c>
      <c r="N48" s="16" t="s">
        <v>30</v>
      </c>
      <c r="O48" s="16" t="s">
        <v>28</v>
      </c>
      <c r="P48" s="16" t="s">
        <v>30</v>
      </c>
      <c r="Q48" s="16" t="s">
        <v>622</v>
      </c>
      <c r="R48" s="16" t="s">
        <v>136</v>
      </c>
      <c r="S48" s="16" t="s">
        <v>166</v>
      </c>
      <c r="T48" s="19" t="s">
        <v>166</v>
      </c>
      <c r="U48" s="21">
        <v>125272890</v>
      </c>
      <c r="V48" s="20">
        <v>0</v>
      </c>
      <c r="W48" s="21">
        <v>125272890</v>
      </c>
      <c r="X48" s="21">
        <v>0</v>
      </c>
      <c r="Y48" s="21">
        <v>0</v>
      </c>
      <c r="Z48" s="20">
        <v>43454689</v>
      </c>
      <c r="AA48" s="21">
        <v>43454689</v>
      </c>
      <c r="AB48" s="21">
        <v>0</v>
      </c>
      <c r="AC48" s="21">
        <v>43454689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/>
      <c r="AO48" s="82">
        <v>0.34688023083046937</v>
      </c>
    </row>
    <row r="49" spans="1:41">
      <c r="A49" s="15">
        <v>47</v>
      </c>
      <c r="B49" s="16" t="s">
        <v>646</v>
      </c>
      <c r="C49" s="17" t="s">
        <v>161</v>
      </c>
      <c r="D49" s="18" t="s">
        <v>647</v>
      </c>
      <c r="E49" s="16" t="s">
        <v>136</v>
      </c>
      <c r="F49" s="16" t="s">
        <v>263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136</v>
      </c>
      <c r="M49" s="16" t="s">
        <v>266</v>
      </c>
      <c r="N49" s="16" t="s">
        <v>30</v>
      </c>
      <c r="O49" s="16" t="s">
        <v>28</v>
      </c>
      <c r="P49" s="16" t="s">
        <v>30</v>
      </c>
      <c r="Q49" s="16" t="s">
        <v>622</v>
      </c>
      <c r="R49" s="16" t="s">
        <v>136</v>
      </c>
      <c r="S49" s="16" t="s">
        <v>166</v>
      </c>
      <c r="T49" s="19" t="s">
        <v>166</v>
      </c>
      <c r="U49" s="21">
        <v>75757807</v>
      </c>
      <c r="V49" s="20">
        <v>0</v>
      </c>
      <c r="W49" s="21">
        <v>75757807</v>
      </c>
      <c r="X49" s="21">
        <v>0</v>
      </c>
      <c r="Y49" s="21">
        <v>0</v>
      </c>
      <c r="Z49" s="20">
        <v>52614371</v>
      </c>
      <c r="AA49" s="21">
        <v>52614371</v>
      </c>
      <c r="AB49" s="21">
        <v>0</v>
      </c>
      <c r="AC49" s="21">
        <v>52614371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/>
      <c r="AO49" s="82">
        <v>0.69450757728507106</v>
      </c>
    </row>
    <row r="50" spans="1:41">
      <c r="A50" s="15">
        <v>48</v>
      </c>
      <c r="B50" s="16" t="s">
        <v>252</v>
      </c>
      <c r="C50" s="17" t="s">
        <v>161</v>
      </c>
      <c r="D50" s="18" t="s">
        <v>253</v>
      </c>
      <c r="E50" s="16" t="s">
        <v>136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136</v>
      </c>
      <c r="M50" s="16" t="s">
        <v>254</v>
      </c>
      <c r="N50" s="16" t="s">
        <v>15</v>
      </c>
      <c r="O50" s="16" t="s">
        <v>14</v>
      </c>
      <c r="P50" s="16" t="s">
        <v>15</v>
      </c>
      <c r="Q50" s="16" t="s">
        <v>255</v>
      </c>
      <c r="R50" s="16" t="s">
        <v>136</v>
      </c>
      <c r="S50" s="16" t="s">
        <v>166</v>
      </c>
      <c r="T50" s="19" t="s">
        <v>166</v>
      </c>
      <c r="U50" s="21">
        <v>4550000</v>
      </c>
      <c r="V50" s="20">
        <v>0</v>
      </c>
      <c r="W50" s="21">
        <v>4550000</v>
      </c>
      <c r="X50" s="21">
        <v>0</v>
      </c>
      <c r="Y50" s="21">
        <v>0</v>
      </c>
      <c r="Z50" s="20">
        <v>4095000</v>
      </c>
      <c r="AA50" s="21">
        <v>4095000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4095000</v>
      </c>
      <c r="AK50" s="21">
        <v>0</v>
      </c>
      <c r="AL50" s="21">
        <v>0</v>
      </c>
      <c r="AM50" s="21">
        <v>0</v>
      </c>
      <c r="AN50" s="21"/>
      <c r="AO50" s="82">
        <v>0.9</v>
      </c>
    </row>
    <row r="51" spans="1:41">
      <c r="A51" s="15">
        <v>49</v>
      </c>
      <c r="B51" s="16" t="s">
        <v>252</v>
      </c>
      <c r="C51" s="17" t="s">
        <v>161</v>
      </c>
      <c r="D51" s="18" t="s">
        <v>256</v>
      </c>
      <c r="E51" s="16" t="s">
        <v>136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136</v>
      </c>
      <c r="M51" s="16" t="s">
        <v>229</v>
      </c>
      <c r="N51" s="16" t="s">
        <v>15</v>
      </c>
      <c r="O51" s="16" t="s">
        <v>14</v>
      </c>
      <c r="P51" s="16" t="s">
        <v>15</v>
      </c>
      <c r="Q51" s="16" t="s">
        <v>255</v>
      </c>
      <c r="R51" s="16" t="s">
        <v>136</v>
      </c>
      <c r="S51" s="16" t="s">
        <v>166</v>
      </c>
      <c r="T51" s="19" t="s">
        <v>166</v>
      </c>
      <c r="U51" s="21">
        <v>0</v>
      </c>
      <c r="V51" s="20">
        <v>0</v>
      </c>
      <c r="W51" s="21">
        <v>0</v>
      </c>
      <c r="X51" s="21">
        <v>0</v>
      </c>
      <c r="Y51" s="21">
        <v>0</v>
      </c>
      <c r="Z51" s="20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/>
      <c r="AO51" s="82">
        <v>0</v>
      </c>
    </row>
    <row r="52" spans="1:41">
      <c r="A52" s="15">
        <v>50</v>
      </c>
      <c r="B52" s="16" t="s">
        <v>252</v>
      </c>
      <c r="C52" s="17" t="s">
        <v>161</v>
      </c>
      <c r="D52" s="18" t="s">
        <v>257</v>
      </c>
      <c r="E52" s="16" t="s">
        <v>136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136</v>
      </c>
      <c r="M52" s="16" t="s">
        <v>254</v>
      </c>
      <c r="N52" s="16" t="s">
        <v>15</v>
      </c>
      <c r="O52" s="16" t="s">
        <v>14</v>
      </c>
      <c r="P52" s="16" t="s">
        <v>15</v>
      </c>
      <c r="Q52" s="16" t="s">
        <v>255</v>
      </c>
      <c r="R52" s="16" t="s">
        <v>136</v>
      </c>
      <c r="S52" s="16" t="s">
        <v>166</v>
      </c>
      <c r="T52" s="19" t="s">
        <v>166</v>
      </c>
      <c r="U52" s="21">
        <v>19290490</v>
      </c>
      <c r="V52" s="20">
        <v>0</v>
      </c>
      <c r="W52" s="21">
        <v>19290490</v>
      </c>
      <c r="X52" s="21">
        <v>0</v>
      </c>
      <c r="Y52" s="21">
        <v>0</v>
      </c>
      <c r="Z52" s="20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/>
      <c r="AO52" s="82">
        <v>0</v>
      </c>
    </row>
    <row r="53" spans="1:41">
      <c r="A53" s="15">
        <v>51</v>
      </c>
      <c r="B53" s="16" t="s">
        <v>252</v>
      </c>
      <c r="C53" s="17" t="s">
        <v>161</v>
      </c>
      <c r="D53" s="18" t="s">
        <v>258</v>
      </c>
      <c r="E53" s="16" t="s">
        <v>136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136</v>
      </c>
      <c r="M53" s="16" t="s">
        <v>229</v>
      </c>
      <c r="N53" s="16" t="s">
        <v>15</v>
      </c>
      <c r="O53" s="16" t="s">
        <v>14</v>
      </c>
      <c r="P53" s="16" t="s">
        <v>15</v>
      </c>
      <c r="Q53" s="16" t="s">
        <v>255</v>
      </c>
      <c r="R53" s="16" t="s">
        <v>136</v>
      </c>
      <c r="S53" s="16" t="s">
        <v>166</v>
      </c>
      <c r="T53" s="19" t="s">
        <v>166</v>
      </c>
      <c r="U53" s="21">
        <v>8820000</v>
      </c>
      <c r="V53" s="20">
        <v>0</v>
      </c>
      <c r="W53" s="21">
        <v>8820000</v>
      </c>
      <c r="X53" s="21">
        <v>0</v>
      </c>
      <c r="Y53" s="21">
        <v>0</v>
      </c>
      <c r="Z53" s="20">
        <v>8820000</v>
      </c>
      <c r="AA53" s="21">
        <v>8820000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8820000</v>
      </c>
      <c r="AK53" s="21">
        <v>0</v>
      </c>
      <c r="AL53" s="21">
        <v>0</v>
      </c>
      <c r="AM53" s="21">
        <v>0</v>
      </c>
      <c r="AN53" s="21"/>
      <c r="AO53" s="82">
        <v>1</v>
      </c>
    </row>
    <row r="54" spans="1:41">
      <c r="A54" s="15">
        <v>52</v>
      </c>
      <c r="B54" s="16" t="s">
        <v>252</v>
      </c>
      <c r="C54" s="17" t="s">
        <v>161</v>
      </c>
      <c r="D54" s="18" t="s">
        <v>259</v>
      </c>
      <c r="E54" s="16" t="s">
        <v>136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136</v>
      </c>
      <c r="M54" s="16" t="s">
        <v>254</v>
      </c>
      <c r="N54" s="16" t="s">
        <v>15</v>
      </c>
      <c r="O54" s="16" t="s">
        <v>14</v>
      </c>
      <c r="P54" s="16" t="s">
        <v>15</v>
      </c>
      <c r="Q54" s="16" t="s">
        <v>255</v>
      </c>
      <c r="R54" s="16" t="s">
        <v>136</v>
      </c>
      <c r="S54" s="16" t="s">
        <v>166</v>
      </c>
      <c r="T54" s="19" t="s">
        <v>166</v>
      </c>
      <c r="U54" s="21">
        <v>10500000</v>
      </c>
      <c r="V54" s="20">
        <v>0</v>
      </c>
      <c r="W54" s="21">
        <v>10500000</v>
      </c>
      <c r="X54" s="21">
        <v>0</v>
      </c>
      <c r="Y54" s="21">
        <v>0</v>
      </c>
      <c r="Z54" s="20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/>
      <c r="AO54" s="82">
        <v>0</v>
      </c>
    </row>
    <row r="55" spans="1:41">
      <c r="A55" s="15">
        <v>53</v>
      </c>
      <c r="B55" s="16" t="s">
        <v>252</v>
      </c>
      <c r="C55" s="17" t="s">
        <v>161</v>
      </c>
      <c r="D55" s="18" t="s">
        <v>260</v>
      </c>
      <c r="E55" s="16" t="s">
        <v>136</v>
      </c>
      <c r="F55" s="16" t="s">
        <v>170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136</v>
      </c>
      <c r="M55" s="16" t="s">
        <v>229</v>
      </c>
      <c r="N55" s="16" t="s">
        <v>15</v>
      </c>
      <c r="O55" s="16" t="s">
        <v>14</v>
      </c>
      <c r="P55" s="16" t="s">
        <v>15</v>
      </c>
      <c r="Q55" s="16" t="s">
        <v>255</v>
      </c>
      <c r="R55" s="16" t="s">
        <v>136</v>
      </c>
      <c r="S55" s="16" t="s">
        <v>166</v>
      </c>
      <c r="T55" s="19" t="s">
        <v>166</v>
      </c>
      <c r="U55" s="21">
        <v>20000000</v>
      </c>
      <c r="V55" s="20">
        <v>0</v>
      </c>
      <c r="W55" s="21">
        <v>20000000</v>
      </c>
      <c r="X55" s="21">
        <v>0</v>
      </c>
      <c r="Y55" s="21">
        <v>0</v>
      </c>
      <c r="Z55" s="20">
        <v>20000000</v>
      </c>
      <c r="AA55" s="21">
        <v>20000000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20000000</v>
      </c>
      <c r="AK55" s="21">
        <v>0</v>
      </c>
      <c r="AL55" s="21">
        <v>0</v>
      </c>
      <c r="AM55" s="21">
        <v>0</v>
      </c>
      <c r="AN55" s="21"/>
      <c r="AO55" s="82">
        <v>1</v>
      </c>
    </row>
    <row r="56" spans="1:41">
      <c r="A56" s="15">
        <v>54</v>
      </c>
      <c r="B56" s="16" t="s">
        <v>261</v>
      </c>
      <c r="C56" s="17" t="s">
        <v>161</v>
      </c>
      <c r="D56" s="18" t="s">
        <v>262</v>
      </c>
      <c r="E56" s="16" t="s">
        <v>136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136</v>
      </c>
      <c r="M56" s="16" t="s">
        <v>229</v>
      </c>
      <c r="N56" s="16" t="s">
        <v>15</v>
      </c>
      <c r="O56" s="16" t="s">
        <v>14</v>
      </c>
      <c r="P56" s="16" t="s">
        <v>15</v>
      </c>
      <c r="Q56" s="16" t="s">
        <v>255</v>
      </c>
      <c r="R56" s="16" t="s">
        <v>136</v>
      </c>
      <c r="S56" s="16" t="s">
        <v>166</v>
      </c>
      <c r="T56" s="19" t="s">
        <v>166</v>
      </c>
      <c r="U56" s="21">
        <v>9000000</v>
      </c>
      <c r="V56" s="20">
        <v>0</v>
      </c>
      <c r="W56" s="21">
        <v>9000000</v>
      </c>
      <c r="X56" s="21">
        <v>0</v>
      </c>
      <c r="Y56" s="21">
        <v>0</v>
      </c>
      <c r="Z56" s="20">
        <v>9000000</v>
      </c>
      <c r="AA56" s="21">
        <v>9000000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9000000</v>
      </c>
      <c r="AK56" s="21">
        <v>0</v>
      </c>
      <c r="AL56" s="21">
        <v>0</v>
      </c>
      <c r="AM56" s="21">
        <v>0</v>
      </c>
      <c r="AN56" s="21"/>
      <c r="AO56" s="82">
        <v>1</v>
      </c>
    </row>
    <row r="57" spans="1:41">
      <c r="A57" s="15">
        <v>55</v>
      </c>
      <c r="B57" s="16" t="s">
        <v>264</v>
      </c>
      <c r="C57" s="17" t="s">
        <v>161</v>
      </c>
      <c r="D57" s="18" t="s">
        <v>265</v>
      </c>
      <c r="E57" s="16" t="s">
        <v>136</v>
      </c>
      <c r="F57" s="16" t="s">
        <v>170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136</v>
      </c>
      <c r="M57" s="16" t="s">
        <v>266</v>
      </c>
      <c r="N57" s="16" t="s">
        <v>15</v>
      </c>
      <c r="O57" s="16" t="s">
        <v>14</v>
      </c>
      <c r="P57" s="16" t="s">
        <v>15</v>
      </c>
      <c r="Q57" s="16" t="s">
        <v>255</v>
      </c>
      <c r="R57" s="16" t="s">
        <v>136</v>
      </c>
      <c r="S57" s="16" t="s">
        <v>166</v>
      </c>
      <c r="T57" s="19" t="s">
        <v>166</v>
      </c>
      <c r="U57" s="21">
        <v>500000</v>
      </c>
      <c r="V57" s="20">
        <v>0</v>
      </c>
      <c r="W57" s="21">
        <v>500000</v>
      </c>
      <c r="X57" s="21">
        <v>0</v>
      </c>
      <c r="Y57" s="21">
        <v>0</v>
      </c>
      <c r="Z57" s="20">
        <v>500000</v>
      </c>
      <c r="AA57" s="21">
        <v>500000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500000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/>
      <c r="AO57" s="82">
        <v>1</v>
      </c>
    </row>
    <row r="58" spans="1:41">
      <c r="A58" s="15">
        <v>56</v>
      </c>
      <c r="B58" s="16" t="s">
        <v>264</v>
      </c>
      <c r="C58" s="17" t="s">
        <v>161</v>
      </c>
      <c r="D58" s="18" t="s">
        <v>267</v>
      </c>
      <c r="E58" s="16" t="s">
        <v>136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268</v>
      </c>
      <c r="L58" s="16" t="s">
        <v>136</v>
      </c>
      <c r="M58" s="16" t="s">
        <v>266</v>
      </c>
      <c r="N58" s="16" t="s">
        <v>15</v>
      </c>
      <c r="O58" s="16" t="s">
        <v>14</v>
      </c>
      <c r="P58" s="16" t="s">
        <v>15</v>
      </c>
      <c r="Q58" s="16" t="s">
        <v>255</v>
      </c>
      <c r="R58" s="16" t="s">
        <v>136</v>
      </c>
      <c r="S58" s="16" t="s">
        <v>166</v>
      </c>
      <c r="T58" s="19" t="s">
        <v>166</v>
      </c>
      <c r="U58" s="21">
        <v>28000000</v>
      </c>
      <c r="V58" s="20">
        <v>0</v>
      </c>
      <c r="W58" s="21">
        <v>28000000</v>
      </c>
      <c r="X58" s="21">
        <v>0</v>
      </c>
      <c r="Y58" s="21">
        <v>0</v>
      </c>
      <c r="Z58" s="20">
        <v>13000000</v>
      </c>
      <c r="AA58" s="21">
        <v>13000000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10000000</v>
      </c>
      <c r="AH58" s="21">
        <v>0</v>
      </c>
      <c r="AI58" s="21">
        <v>0</v>
      </c>
      <c r="AJ58" s="21">
        <v>0</v>
      </c>
      <c r="AK58" s="21">
        <v>3000000</v>
      </c>
      <c r="AL58" s="21">
        <v>0</v>
      </c>
      <c r="AM58" s="21">
        <v>0</v>
      </c>
      <c r="AN58" s="21"/>
      <c r="AO58" s="82">
        <v>0.4642857142857143</v>
      </c>
    </row>
    <row r="59" spans="1:41">
      <c r="A59" s="15">
        <v>57</v>
      </c>
      <c r="B59" s="16" t="s">
        <v>264</v>
      </c>
      <c r="C59" s="17" t="s">
        <v>161</v>
      </c>
      <c r="D59" s="18" t="s">
        <v>269</v>
      </c>
      <c r="E59" s="16" t="s">
        <v>136</v>
      </c>
      <c r="F59" s="16" t="s">
        <v>170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136</v>
      </c>
      <c r="M59" s="16" t="s">
        <v>266</v>
      </c>
      <c r="N59" s="16" t="s">
        <v>15</v>
      </c>
      <c r="O59" s="16" t="s">
        <v>14</v>
      </c>
      <c r="P59" s="16" t="s">
        <v>15</v>
      </c>
      <c r="Q59" s="16" t="s">
        <v>255</v>
      </c>
      <c r="R59" s="16" t="s">
        <v>136</v>
      </c>
      <c r="S59" s="16" t="s">
        <v>166</v>
      </c>
      <c r="T59" s="19" t="s">
        <v>166</v>
      </c>
      <c r="U59" s="21">
        <v>10000000</v>
      </c>
      <c r="V59" s="20">
        <v>0</v>
      </c>
      <c r="W59" s="21">
        <v>10000000</v>
      </c>
      <c r="X59" s="21">
        <v>0</v>
      </c>
      <c r="Y59" s="21">
        <v>0</v>
      </c>
      <c r="Z59" s="20">
        <v>9000000</v>
      </c>
      <c r="AA59" s="21">
        <v>9000000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9000000</v>
      </c>
      <c r="AJ59" s="21">
        <v>0</v>
      </c>
      <c r="AK59" s="21">
        <v>0</v>
      </c>
      <c r="AL59" s="21">
        <v>0</v>
      </c>
      <c r="AM59" s="21">
        <v>0</v>
      </c>
      <c r="AN59" s="21"/>
      <c r="AO59" s="82">
        <v>0.9</v>
      </c>
    </row>
    <row r="60" spans="1:41">
      <c r="A60" s="15">
        <v>58</v>
      </c>
      <c r="B60" s="16" t="s">
        <v>264</v>
      </c>
      <c r="C60" s="17" t="s">
        <v>161</v>
      </c>
      <c r="D60" s="18" t="s">
        <v>270</v>
      </c>
      <c r="E60" s="16" t="s">
        <v>136</v>
      </c>
      <c r="F60" s="16" t="s">
        <v>170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136</v>
      </c>
      <c r="M60" s="16" t="s">
        <v>266</v>
      </c>
      <c r="N60" s="16" t="s">
        <v>15</v>
      </c>
      <c r="O60" s="16" t="s">
        <v>14</v>
      </c>
      <c r="P60" s="16" t="s">
        <v>15</v>
      </c>
      <c r="Q60" s="16" t="s">
        <v>255</v>
      </c>
      <c r="R60" s="16" t="s">
        <v>136</v>
      </c>
      <c r="S60" s="16" t="s">
        <v>166</v>
      </c>
      <c r="T60" s="19" t="s">
        <v>166</v>
      </c>
      <c r="U60" s="21">
        <v>2500000</v>
      </c>
      <c r="V60" s="20">
        <v>0</v>
      </c>
      <c r="W60" s="21">
        <v>2500000</v>
      </c>
      <c r="X60" s="21">
        <v>0</v>
      </c>
      <c r="Y60" s="21">
        <v>0</v>
      </c>
      <c r="Z60" s="20">
        <v>2500000</v>
      </c>
      <c r="AA60" s="21">
        <v>2500000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2500000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/>
      <c r="AO60" s="82">
        <v>1</v>
      </c>
    </row>
    <row r="61" spans="1:41">
      <c r="A61" s="15">
        <v>59</v>
      </c>
      <c r="B61" s="16" t="s">
        <v>264</v>
      </c>
      <c r="C61" s="17" t="s">
        <v>161</v>
      </c>
      <c r="D61" s="18" t="s">
        <v>271</v>
      </c>
      <c r="E61" s="16" t="s">
        <v>136</v>
      </c>
      <c r="F61" s="16" t="s">
        <v>170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136</v>
      </c>
      <c r="M61" s="16" t="s">
        <v>266</v>
      </c>
      <c r="N61" s="16" t="s">
        <v>15</v>
      </c>
      <c r="O61" s="16" t="s">
        <v>14</v>
      </c>
      <c r="P61" s="16" t="s">
        <v>15</v>
      </c>
      <c r="Q61" s="16" t="s">
        <v>255</v>
      </c>
      <c r="R61" s="16" t="s">
        <v>136</v>
      </c>
      <c r="S61" s="16" t="s">
        <v>166</v>
      </c>
      <c r="T61" s="19" t="s">
        <v>166</v>
      </c>
      <c r="U61" s="21">
        <v>1615000</v>
      </c>
      <c r="V61" s="20">
        <v>0</v>
      </c>
      <c r="W61" s="21">
        <v>1615000</v>
      </c>
      <c r="X61" s="21">
        <v>0</v>
      </c>
      <c r="Y61" s="21">
        <v>0</v>
      </c>
      <c r="Z61" s="20">
        <v>1615000</v>
      </c>
      <c r="AA61" s="21">
        <v>1615000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1615000</v>
      </c>
      <c r="AJ61" s="21">
        <v>0</v>
      </c>
      <c r="AK61" s="21">
        <v>0</v>
      </c>
      <c r="AL61" s="21">
        <v>0</v>
      </c>
      <c r="AM61" s="21">
        <v>0</v>
      </c>
      <c r="AN61" s="21"/>
      <c r="AO61" s="82">
        <v>1</v>
      </c>
    </row>
    <row r="62" spans="1:41">
      <c r="A62" s="15">
        <v>60</v>
      </c>
      <c r="B62" s="16" t="s">
        <v>264</v>
      </c>
      <c r="C62" s="17" t="s">
        <v>161</v>
      </c>
      <c r="D62" s="18" t="s">
        <v>272</v>
      </c>
      <c r="E62" s="16" t="s">
        <v>136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136</v>
      </c>
      <c r="M62" s="16" t="s">
        <v>266</v>
      </c>
      <c r="N62" s="16" t="s">
        <v>15</v>
      </c>
      <c r="O62" s="16" t="s">
        <v>14</v>
      </c>
      <c r="P62" s="16" t="s">
        <v>15</v>
      </c>
      <c r="Q62" s="16" t="s">
        <v>255</v>
      </c>
      <c r="R62" s="16" t="s">
        <v>136</v>
      </c>
      <c r="S62" s="16" t="s">
        <v>166</v>
      </c>
      <c r="T62" s="19" t="s">
        <v>166</v>
      </c>
      <c r="U62" s="21">
        <v>0</v>
      </c>
      <c r="V62" s="20">
        <v>0</v>
      </c>
      <c r="W62" s="21">
        <v>0</v>
      </c>
      <c r="X62" s="21">
        <v>0</v>
      </c>
      <c r="Y62" s="21">
        <v>0</v>
      </c>
      <c r="Z62" s="20">
        <v>0</v>
      </c>
      <c r="AA62" s="21">
        <v>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/>
      <c r="AO62" s="82">
        <v>0</v>
      </c>
    </row>
    <row r="63" spans="1:41">
      <c r="A63" s="15">
        <v>61</v>
      </c>
      <c r="B63" s="16" t="s">
        <v>273</v>
      </c>
      <c r="C63" s="17" t="s">
        <v>161</v>
      </c>
      <c r="D63" s="18" t="s">
        <v>274</v>
      </c>
      <c r="E63" s="16" t="s">
        <v>136</v>
      </c>
      <c r="F63" s="16" t="s">
        <v>263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275</v>
      </c>
      <c r="L63" s="16" t="s">
        <v>136</v>
      </c>
      <c r="M63" s="16" t="s">
        <v>266</v>
      </c>
      <c r="N63" s="16" t="s">
        <v>15</v>
      </c>
      <c r="O63" s="16" t="s">
        <v>14</v>
      </c>
      <c r="P63" s="16" t="s">
        <v>15</v>
      </c>
      <c r="Q63" s="16" t="s">
        <v>255</v>
      </c>
      <c r="R63" s="16" t="s">
        <v>136</v>
      </c>
      <c r="S63" s="16" t="s">
        <v>166</v>
      </c>
      <c r="T63" s="19" t="s">
        <v>166</v>
      </c>
      <c r="U63" s="21">
        <v>20796534</v>
      </c>
      <c r="V63" s="20">
        <v>0</v>
      </c>
      <c r="W63" s="21">
        <v>20796534</v>
      </c>
      <c r="X63" s="21">
        <v>0</v>
      </c>
      <c r="Y63" s="21">
        <v>0</v>
      </c>
      <c r="Z63" s="20">
        <v>20796534</v>
      </c>
      <c r="AA63" s="21">
        <v>20796534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20796534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/>
      <c r="AO63" s="82">
        <v>1</v>
      </c>
    </row>
    <row r="64" spans="1:41">
      <c r="A64" s="15">
        <v>62</v>
      </c>
      <c r="B64" s="16" t="s">
        <v>276</v>
      </c>
      <c r="C64" s="17" t="s">
        <v>161</v>
      </c>
      <c r="D64" s="18" t="s">
        <v>277</v>
      </c>
      <c r="E64" s="16" t="s">
        <v>136</v>
      </c>
      <c r="F64" s="16" t="s">
        <v>170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136</v>
      </c>
      <c r="M64" s="16" t="s">
        <v>278</v>
      </c>
      <c r="N64" s="16" t="s">
        <v>19</v>
      </c>
      <c r="O64" s="16" t="s">
        <v>14</v>
      </c>
      <c r="P64" s="16" t="s">
        <v>19</v>
      </c>
      <c r="Q64" s="16" t="s">
        <v>255</v>
      </c>
      <c r="R64" s="16" t="s">
        <v>136</v>
      </c>
      <c r="S64" s="16" t="s">
        <v>166</v>
      </c>
      <c r="T64" s="19" t="s">
        <v>166</v>
      </c>
      <c r="U64" s="21">
        <v>66819181</v>
      </c>
      <c r="V64" s="20">
        <v>0</v>
      </c>
      <c r="W64" s="21">
        <v>66819181</v>
      </c>
      <c r="X64" s="21">
        <v>0</v>
      </c>
      <c r="Y64" s="21">
        <v>0</v>
      </c>
      <c r="Z64" s="20">
        <v>21369324</v>
      </c>
      <c r="AA64" s="21">
        <v>21369324</v>
      </c>
      <c r="AB64" s="21">
        <v>2058339</v>
      </c>
      <c r="AC64" s="21">
        <v>190210</v>
      </c>
      <c r="AD64" s="21">
        <v>0</v>
      </c>
      <c r="AE64" s="21">
        <v>864119</v>
      </c>
      <c r="AF64" s="21">
        <v>1576165</v>
      </c>
      <c r="AG64" s="21">
        <v>1121604</v>
      </c>
      <c r="AH64" s="21">
        <v>2675671</v>
      </c>
      <c r="AI64" s="21">
        <v>4796593</v>
      </c>
      <c r="AJ64" s="21">
        <v>41650</v>
      </c>
      <c r="AK64" s="21">
        <v>8044973</v>
      </c>
      <c r="AL64" s="21">
        <v>0</v>
      </c>
      <c r="AM64" s="21">
        <v>0</v>
      </c>
      <c r="AN64" s="21"/>
      <c r="AO64" s="82">
        <v>0.31980822991529934</v>
      </c>
    </row>
    <row r="65" spans="1:41">
      <c r="A65" s="15">
        <v>63</v>
      </c>
      <c r="B65" s="16" t="s">
        <v>276</v>
      </c>
      <c r="C65" s="17" t="s">
        <v>161</v>
      </c>
      <c r="D65" s="18" t="s">
        <v>279</v>
      </c>
      <c r="E65" s="16" t="s">
        <v>136</v>
      </c>
      <c r="F65" s="16" t="s">
        <v>170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136</v>
      </c>
      <c r="M65" s="16" t="s">
        <v>278</v>
      </c>
      <c r="N65" s="16" t="s">
        <v>19</v>
      </c>
      <c r="O65" s="16" t="s">
        <v>14</v>
      </c>
      <c r="P65" s="16" t="s">
        <v>19</v>
      </c>
      <c r="Q65" s="16" t="s">
        <v>255</v>
      </c>
      <c r="R65" s="16" t="s">
        <v>136</v>
      </c>
      <c r="S65" s="16" t="s">
        <v>166</v>
      </c>
      <c r="T65" s="19" t="s">
        <v>166</v>
      </c>
      <c r="U65" s="21">
        <v>32780544</v>
      </c>
      <c r="V65" s="20">
        <v>0</v>
      </c>
      <c r="W65" s="21">
        <v>32780544</v>
      </c>
      <c r="X65" s="21">
        <v>0</v>
      </c>
      <c r="Y65" s="21">
        <v>0</v>
      </c>
      <c r="Z65" s="20">
        <v>13000000</v>
      </c>
      <c r="AA65" s="21">
        <v>13000000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13000000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/>
      <c r="AO65" s="82">
        <v>0.39657670110660764</v>
      </c>
    </row>
    <row r="66" spans="1:41">
      <c r="A66" s="15">
        <v>64</v>
      </c>
      <c r="B66" s="16" t="s">
        <v>276</v>
      </c>
      <c r="C66" s="17" t="s">
        <v>161</v>
      </c>
      <c r="D66" s="18" t="s">
        <v>280</v>
      </c>
      <c r="E66" s="16" t="s">
        <v>136</v>
      </c>
      <c r="F66" s="16" t="s">
        <v>170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136</v>
      </c>
      <c r="M66" s="16" t="s">
        <v>278</v>
      </c>
      <c r="N66" s="16" t="s">
        <v>19</v>
      </c>
      <c r="O66" s="16" t="s">
        <v>14</v>
      </c>
      <c r="P66" s="16" t="s">
        <v>19</v>
      </c>
      <c r="Q66" s="16" t="s">
        <v>255</v>
      </c>
      <c r="R66" s="16" t="s">
        <v>136</v>
      </c>
      <c r="S66" s="16" t="s">
        <v>166</v>
      </c>
      <c r="T66" s="19" t="s">
        <v>166</v>
      </c>
      <c r="U66" s="21">
        <v>90977446</v>
      </c>
      <c r="V66" s="20">
        <v>0</v>
      </c>
      <c r="W66" s="21">
        <v>90977446</v>
      </c>
      <c r="X66" s="21">
        <v>0</v>
      </c>
      <c r="Y66" s="21">
        <v>0</v>
      </c>
      <c r="Z66" s="20">
        <v>49112240</v>
      </c>
      <c r="AA66" s="21">
        <v>49112240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17000000</v>
      </c>
      <c r="AI66" s="21">
        <v>0</v>
      </c>
      <c r="AJ66" s="21">
        <v>0</v>
      </c>
      <c r="AK66" s="21">
        <v>32112240</v>
      </c>
      <c r="AL66" s="21">
        <v>0</v>
      </c>
      <c r="AM66" s="21">
        <v>0</v>
      </c>
      <c r="AN66" s="21"/>
      <c r="AO66" s="82">
        <v>0.53982873953177357</v>
      </c>
    </row>
    <row r="67" spans="1:41">
      <c r="A67" s="15">
        <v>65</v>
      </c>
      <c r="B67" s="16" t="s">
        <v>276</v>
      </c>
      <c r="C67" s="17" t="s">
        <v>161</v>
      </c>
      <c r="D67" s="18" t="s">
        <v>281</v>
      </c>
      <c r="E67" s="16" t="s">
        <v>136</v>
      </c>
      <c r="F67" s="16" t="s">
        <v>170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136</v>
      </c>
      <c r="M67" s="16" t="s">
        <v>278</v>
      </c>
      <c r="N67" s="16" t="s">
        <v>19</v>
      </c>
      <c r="O67" s="16" t="s">
        <v>14</v>
      </c>
      <c r="P67" s="16" t="s">
        <v>19</v>
      </c>
      <c r="Q67" s="16" t="s">
        <v>255</v>
      </c>
      <c r="R67" s="16" t="s">
        <v>136</v>
      </c>
      <c r="S67" s="16" t="s">
        <v>166</v>
      </c>
      <c r="T67" s="19" t="s">
        <v>166</v>
      </c>
      <c r="U67" s="21">
        <v>111111776</v>
      </c>
      <c r="V67" s="20">
        <v>0</v>
      </c>
      <c r="W67" s="21">
        <v>111111776</v>
      </c>
      <c r="X67" s="21">
        <v>0</v>
      </c>
      <c r="Y67" s="21">
        <v>0</v>
      </c>
      <c r="Z67" s="20">
        <v>37911881</v>
      </c>
      <c r="AA67" s="21">
        <v>37911881</v>
      </c>
      <c r="AB67" s="21">
        <v>1853477</v>
      </c>
      <c r="AC67" s="21">
        <v>1045410</v>
      </c>
      <c r="AD67" s="21">
        <v>548590</v>
      </c>
      <c r="AE67" s="21">
        <v>6621953</v>
      </c>
      <c r="AF67" s="21">
        <v>5782220</v>
      </c>
      <c r="AG67" s="21">
        <v>1148945</v>
      </c>
      <c r="AH67" s="21">
        <v>14938119</v>
      </c>
      <c r="AI67" s="21">
        <v>35700</v>
      </c>
      <c r="AJ67" s="21">
        <v>0</v>
      </c>
      <c r="AK67" s="21">
        <v>5937467</v>
      </c>
      <c r="AL67" s="21">
        <v>0</v>
      </c>
      <c r="AM67" s="21">
        <v>0</v>
      </c>
      <c r="AN67" s="21"/>
      <c r="AO67" s="82">
        <v>0.34120488722995479</v>
      </c>
    </row>
    <row r="68" spans="1:41">
      <c r="A68" s="15">
        <v>66</v>
      </c>
      <c r="B68" s="16" t="s">
        <v>282</v>
      </c>
      <c r="C68" s="17" t="s">
        <v>161</v>
      </c>
      <c r="D68" s="18" t="s">
        <v>283</v>
      </c>
      <c r="E68" s="16" t="s">
        <v>136</v>
      </c>
      <c r="F68" s="16" t="s">
        <v>170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136</v>
      </c>
      <c r="M68" s="16" t="s">
        <v>278</v>
      </c>
      <c r="N68" s="16" t="s">
        <v>19</v>
      </c>
      <c r="O68" s="16" t="s">
        <v>14</v>
      </c>
      <c r="P68" s="16" t="s">
        <v>19</v>
      </c>
      <c r="Q68" s="16" t="s">
        <v>255</v>
      </c>
      <c r="R68" s="16" t="s">
        <v>136</v>
      </c>
      <c r="S68" s="16" t="s">
        <v>166</v>
      </c>
      <c r="T68" s="19" t="s">
        <v>166</v>
      </c>
      <c r="U68" s="21">
        <v>70204154</v>
      </c>
      <c r="V68" s="20">
        <v>0</v>
      </c>
      <c r="W68" s="21">
        <v>70204154</v>
      </c>
      <c r="X68" s="21">
        <v>0</v>
      </c>
      <c r="Y68" s="21">
        <v>0</v>
      </c>
      <c r="Z68" s="20">
        <v>70204154</v>
      </c>
      <c r="AA68" s="21">
        <v>70204154</v>
      </c>
      <c r="AB68" s="21">
        <v>0</v>
      </c>
      <c r="AC68" s="21">
        <v>0</v>
      </c>
      <c r="AD68" s="21">
        <v>0</v>
      </c>
      <c r="AE68" s="21">
        <v>0</v>
      </c>
      <c r="AF68" s="21">
        <v>28081661</v>
      </c>
      <c r="AG68" s="21">
        <v>0</v>
      </c>
      <c r="AH68" s="21">
        <v>0</v>
      </c>
      <c r="AI68" s="21">
        <v>14040831</v>
      </c>
      <c r="AJ68" s="21">
        <v>0</v>
      </c>
      <c r="AK68" s="21">
        <v>28081662</v>
      </c>
      <c r="AL68" s="21">
        <v>0</v>
      </c>
      <c r="AM68" s="21">
        <v>0</v>
      </c>
      <c r="AN68" s="21"/>
      <c r="AO68" s="82">
        <v>1</v>
      </c>
    </row>
    <row r="69" spans="1:41">
      <c r="A69" s="15">
        <v>67</v>
      </c>
      <c r="B69" s="16" t="s">
        <v>284</v>
      </c>
      <c r="C69" s="17" t="s">
        <v>161</v>
      </c>
      <c r="D69" s="18" t="s">
        <v>285</v>
      </c>
      <c r="E69" s="16" t="s">
        <v>136</v>
      </c>
      <c r="F69" s="16" t="s">
        <v>170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136</v>
      </c>
      <c r="M69" s="16" t="s">
        <v>278</v>
      </c>
      <c r="N69" s="16" t="s">
        <v>19</v>
      </c>
      <c r="O69" s="16" t="s">
        <v>14</v>
      </c>
      <c r="P69" s="16" t="s">
        <v>19</v>
      </c>
      <c r="Q69" s="16" t="s">
        <v>255</v>
      </c>
      <c r="R69" s="16" t="s">
        <v>136</v>
      </c>
      <c r="S69" s="16" t="s">
        <v>166</v>
      </c>
      <c r="T69" s="19" t="s">
        <v>166</v>
      </c>
      <c r="U69" s="21">
        <v>61659876</v>
      </c>
      <c r="V69" s="20">
        <v>0</v>
      </c>
      <c r="W69" s="21">
        <v>61659876</v>
      </c>
      <c r="X69" s="21">
        <v>0</v>
      </c>
      <c r="Y69" s="21">
        <v>0</v>
      </c>
      <c r="Z69" s="20">
        <v>61659876</v>
      </c>
      <c r="AA69" s="21">
        <v>61659876</v>
      </c>
      <c r="AB69" s="21">
        <v>0</v>
      </c>
      <c r="AC69" s="21">
        <v>0</v>
      </c>
      <c r="AD69" s="21">
        <v>0</v>
      </c>
      <c r="AE69" s="21">
        <v>0</v>
      </c>
      <c r="AF69" s="21">
        <v>61659876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/>
      <c r="AO69" s="82">
        <v>1</v>
      </c>
    </row>
    <row r="70" spans="1:41">
      <c r="A70" s="15">
        <v>68</v>
      </c>
      <c r="B70" s="16" t="s">
        <v>286</v>
      </c>
      <c r="C70" s="17" t="s">
        <v>161</v>
      </c>
      <c r="D70" s="18" t="s">
        <v>287</v>
      </c>
      <c r="E70" s="16" t="s">
        <v>136</v>
      </c>
      <c r="F70" s="16" t="s">
        <v>170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136</v>
      </c>
      <c r="M70" s="16" t="s">
        <v>278</v>
      </c>
      <c r="N70" s="16" t="s">
        <v>19</v>
      </c>
      <c r="O70" s="16" t="s">
        <v>14</v>
      </c>
      <c r="P70" s="16" t="s">
        <v>19</v>
      </c>
      <c r="Q70" s="16" t="s">
        <v>255</v>
      </c>
      <c r="R70" s="16" t="s">
        <v>136</v>
      </c>
      <c r="S70" s="16" t="s">
        <v>166</v>
      </c>
      <c r="T70" s="19" t="s">
        <v>166</v>
      </c>
      <c r="U70" s="21">
        <v>21203333</v>
      </c>
      <c r="V70" s="20">
        <v>0</v>
      </c>
      <c r="W70" s="21">
        <v>21203333</v>
      </c>
      <c r="X70" s="21">
        <v>0</v>
      </c>
      <c r="Y70" s="21">
        <v>0</v>
      </c>
      <c r="Z70" s="20">
        <v>21203333</v>
      </c>
      <c r="AA70" s="21">
        <v>21203333</v>
      </c>
      <c r="AB70" s="21">
        <v>0</v>
      </c>
      <c r="AC70" s="21">
        <v>0</v>
      </c>
      <c r="AD70" s="21">
        <v>0</v>
      </c>
      <c r="AE70" s="21">
        <v>0</v>
      </c>
      <c r="AF70" s="21">
        <v>21203333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/>
      <c r="AO70" s="82">
        <v>1</v>
      </c>
    </row>
    <row r="71" spans="1:41">
      <c r="A71" s="15">
        <v>69</v>
      </c>
      <c r="B71" s="16" t="s">
        <v>288</v>
      </c>
      <c r="C71" s="17" t="s">
        <v>161</v>
      </c>
      <c r="D71" s="18" t="s">
        <v>289</v>
      </c>
      <c r="E71" s="16" t="s">
        <v>136</v>
      </c>
      <c r="F71" s="16" t="s">
        <v>170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136</v>
      </c>
      <c r="M71" s="16" t="s">
        <v>278</v>
      </c>
      <c r="N71" s="16" t="s">
        <v>19</v>
      </c>
      <c r="O71" s="16" t="s">
        <v>14</v>
      </c>
      <c r="P71" s="16" t="s">
        <v>19</v>
      </c>
      <c r="Q71" s="16" t="s">
        <v>255</v>
      </c>
      <c r="R71" s="16" t="s">
        <v>136</v>
      </c>
      <c r="S71" s="16" t="s">
        <v>166</v>
      </c>
      <c r="T71" s="19" t="s">
        <v>166</v>
      </c>
      <c r="U71" s="21">
        <v>24804200</v>
      </c>
      <c r="V71" s="20">
        <v>0</v>
      </c>
      <c r="W71" s="21">
        <v>24804200</v>
      </c>
      <c r="X71" s="21">
        <v>0</v>
      </c>
      <c r="Y71" s="21">
        <v>0</v>
      </c>
      <c r="Z71" s="20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/>
      <c r="AO71" s="82">
        <v>0</v>
      </c>
    </row>
    <row r="72" spans="1:41">
      <c r="A72" s="15">
        <v>70</v>
      </c>
      <c r="B72" s="16" t="s">
        <v>290</v>
      </c>
      <c r="C72" s="17" t="s">
        <v>161</v>
      </c>
      <c r="D72" s="18" t="s">
        <v>291</v>
      </c>
      <c r="E72" s="16" t="s">
        <v>136</v>
      </c>
      <c r="F72" s="16" t="s">
        <v>170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136</v>
      </c>
      <c r="M72" s="16" t="s">
        <v>278</v>
      </c>
      <c r="N72" s="16" t="s">
        <v>19</v>
      </c>
      <c r="O72" s="16" t="s">
        <v>14</v>
      </c>
      <c r="P72" s="16" t="s">
        <v>19</v>
      </c>
      <c r="Q72" s="16" t="s">
        <v>255</v>
      </c>
      <c r="R72" s="16" t="s">
        <v>136</v>
      </c>
      <c r="S72" s="16" t="s">
        <v>166</v>
      </c>
      <c r="T72" s="19" t="s">
        <v>166</v>
      </c>
      <c r="U72" s="21">
        <v>7054615</v>
      </c>
      <c r="V72" s="20">
        <v>0</v>
      </c>
      <c r="W72" s="21">
        <v>7054615</v>
      </c>
      <c r="X72" s="21">
        <v>0</v>
      </c>
      <c r="Y72" s="21">
        <v>0</v>
      </c>
      <c r="Z72" s="20">
        <v>4600000</v>
      </c>
      <c r="AA72" s="21">
        <v>4600000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4600000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/>
      <c r="AO72" s="82">
        <v>0.65205542754636503</v>
      </c>
    </row>
    <row r="73" spans="1:41">
      <c r="A73" s="15">
        <v>71</v>
      </c>
      <c r="B73" s="16" t="s">
        <v>292</v>
      </c>
      <c r="C73" s="17" t="s">
        <v>161</v>
      </c>
      <c r="D73" s="18" t="s">
        <v>293</v>
      </c>
      <c r="E73" s="16" t="s">
        <v>136</v>
      </c>
      <c r="F73" s="16" t="s">
        <v>170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136</v>
      </c>
      <c r="M73" s="16" t="s">
        <v>278</v>
      </c>
      <c r="N73" s="16" t="s">
        <v>19</v>
      </c>
      <c r="O73" s="16" t="s">
        <v>14</v>
      </c>
      <c r="P73" s="16" t="s">
        <v>19</v>
      </c>
      <c r="Q73" s="16" t="s">
        <v>255</v>
      </c>
      <c r="R73" s="16" t="s">
        <v>136</v>
      </c>
      <c r="S73" s="16" t="s">
        <v>166</v>
      </c>
      <c r="T73" s="19" t="s">
        <v>166</v>
      </c>
      <c r="U73" s="21">
        <v>113117000</v>
      </c>
      <c r="V73" s="20">
        <v>0</v>
      </c>
      <c r="W73" s="21">
        <v>113117000</v>
      </c>
      <c r="X73" s="21">
        <v>0</v>
      </c>
      <c r="Y73" s="21">
        <v>0</v>
      </c>
      <c r="Z73" s="20">
        <v>113117000</v>
      </c>
      <c r="AA73" s="21">
        <v>113117000</v>
      </c>
      <c r="AB73" s="21">
        <v>0</v>
      </c>
      <c r="AC73" s="21">
        <v>0</v>
      </c>
      <c r="AD73" s="21">
        <v>0</v>
      </c>
      <c r="AE73" s="21">
        <v>0</v>
      </c>
      <c r="AF73" s="21">
        <v>47638500</v>
      </c>
      <c r="AG73" s="21">
        <v>0</v>
      </c>
      <c r="AH73" s="21">
        <v>65478500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/>
      <c r="AO73" s="82">
        <v>1</v>
      </c>
    </row>
    <row r="74" spans="1:41">
      <c r="A74" s="15">
        <v>72</v>
      </c>
      <c r="B74" s="16" t="s">
        <v>294</v>
      </c>
      <c r="C74" s="17" t="s">
        <v>161</v>
      </c>
      <c r="D74" s="18" t="s">
        <v>295</v>
      </c>
      <c r="E74" s="16" t="s">
        <v>136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136</v>
      </c>
      <c r="M74" s="16" t="s">
        <v>278</v>
      </c>
      <c r="N74" s="16" t="s">
        <v>19</v>
      </c>
      <c r="O74" s="16" t="s">
        <v>14</v>
      </c>
      <c r="P74" s="16" t="s">
        <v>19</v>
      </c>
      <c r="Q74" s="16" t="s">
        <v>255</v>
      </c>
      <c r="R74" s="16" t="s">
        <v>136</v>
      </c>
      <c r="S74" s="16" t="s">
        <v>166</v>
      </c>
      <c r="T74" s="19" t="s">
        <v>166</v>
      </c>
      <c r="U74" s="21">
        <v>18000000</v>
      </c>
      <c r="V74" s="20">
        <v>0</v>
      </c>
      <c r="W74" s="21">
        <v>18000000</v>
      </c>
      <c r="X74" s="21">
        <v>0</v>
      </c>
      <c r="Y74" s="21">
        <v>0</v>
      </c>
      <c r="Z74" s="20">
        <v>6720000</v>
      </c>
      <c r="AA74" s="21">
        <v>6720000</v>
      </c>
      <c r="AB74" s="21">
        <v>0</v>
      </c>
      <c r="AC74" s="21">
        <v>0</v>
      </c>
      <c r="AD74" s="21">
        <v>0</v>
      </c>
      <c r="AE74" s="21">
        <v>6720000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/>
      <c r="AO74" s="82">
        <v>0.37333333333333335</v>
      </c>
    </row>
    <row r="75" spans="1:41">
      <c r="A75" s="15">
        <v>73</v>
      </c>
      <c r="B75" s="16" t="s">
        <v>294</v>
      </c>
      <c r="C75" s="17" t="s">
        <v>161</v>
      </c>
      <c r="D75" s="18" t="s">
        <v>296</v>
      </c>
      <c r="E75" s="16" t="s">
        <v>136</v>
      </c>
      <c r="F75" s="16" t="s">
        <v>170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136</v>
      </c>
      <c r="M75" s="16" t="s">
        <v>278</v>
      </c>
      <c r="N75" s="16" t="s">
        <v>19</v>
      </c>
      <c r="O75" s="16" t="s">
        <v>14</v>
      </c>
      <c r="P75" s="16" t="s">
        <v>19</v>
      </c>
      <c r="Q75" s="16" t="s">
        <v>255</v>
      </c>
      <c r="R75" s="16" t="s">
        <v>136</v>
      </c>
      <c r="S75" s="16" t="s">
        <v>166</v>
      </c>
      <c r="T75" s="19" t="s">
        <v>166</v>
      </c>
      <c r="U75" s="21">
        <v>23076922</v>
      </c>
      <c r="V75" s="20">
        <v>0</v>
      </c>
      <c r="W75" s="21">
        <v>23076922</v>
      </c>
      <c r="X75" s="21">
        <v>0</v>
      </c>
      <c r="Y75" s="21">
        <v>0</v>
      </c>
      <c r="Z75" s="20">
        <v>23076922</v>
      </c>
      <c r="AA75" s="21">
        <v>23076922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23076922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/>
      <c r="AO75" s="82">
        <v>1</v>
      </c>
    </row>
    <row r="76" spans="1:41">
      <c r="A76" s="15">
        <v>74</v>
      </c>
      <c r="B76" s="16" t="s">
        <v>294</v>
      </c>
      <c r="C76" s="17" t="s">
        <v>161</v>
      </c>
      <c r="D76" s="18" t="s">
        <v>297</v>
      </c>
      <c r="E76" s="16" t="s">
        <v>136</v>
      </c>
      <c r="F76" s="16" t="s">
        <v>170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136</v>
      </c>
      <c r="M76" s="16" t="s">
        <v>278</v>
      </c>
      <c r="N76" s="16" t="s">
        <v>19</v>
      </c>
      <c r="O76" s="16" t="s">
        <v>14</v>
      </c>
      <c r="P76" s="16" t="s">
        <v>19</v>
      </c>
      <c r="Q76" s="16" t="s">
        <v>255</v>
      </c>
      <c r="R76" s="16" t="s">
        <v>136</v>
      </c>
      <c r="S76" s="16" t="s">
        <v>166</v>
      </c>
      <c r="T76" s="19" t="s">
        <v>166</v>
      </c>
      <c r="U76" s="21">
        <v>16000000</v>
      </c>
      <c r="V76" s="20">
        <v>0</v>
      </c>
      <c r="W76" s="21">
        <v>16000000</v>
      </c>
      <c r="X76" s="21">
        <v>0</v>
      </c>
      <c r="Y76" s="21">
        <v>0</v>
      </c>
      <c r="Z76" s="20">
        <v>8867480</v>
      </c>
      <c r="AA76" s="21">
        <v>8867480</v>
      </c>
      <c r="AB76" s="21">
        <v>0</v>
      </c>
      <c r="AC76" s="21">
        <v>0</v>
      </c>
      <c r="AD76" s="21">
        <v>0</v>
      </c>
      <c r="AE76" s="21">
        <v>0</v>
      </c>
      <c r="AF76" s="21">
        <v>5987480</v>
      </c>
      <c r="AG76" s="21">
        <v>0</v>
      </c>
      <c r="AH76" s="21">
        <v>2880000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/>
      <c r="AO76" s="82">
        <v>0.55421750000000003</v>
      </c>
    </row>
    <row r="77" spans="1:41">
      <c r="A77" s="15">
        <v>75</v>
      </c>
      <c r="B77" s="16" t="s">
        <v>298</v>
      </c>
      <c r="C77" s="17" t="s">
        <v>161</v>
      </c>
      <c r="D77" s="18" t="s">
        <v>299</v>
      </c>
      <c r="E77" s="16" t="s">
        <v>136</v>
      </c>
      <c r="F77" s="16" t="s">
        <v>163</v>
      </c>
      <c r="G77" s="16">
        <v>33</v>
      </c>
      <c r="H77" s="16" t="s">
        <v>145</v>
      </c>
      <c r="I77" s="16" t="s">
        <v>135</v>
      </c>
      <c r="J77" s="16" t="s">
        <v>136</v>
      </c>
      <c r="K77" s="16" t="s">
        <v>171</v>
      </c>
      <c r="L77" s="16" t="s">
        <v>136</v>
      </c>
      <c r="M77" s="16" t="s">
        <v>278</v>
      </c>
      <c r="N77" s="16" t="s">
        <v>16</v>
      </c>
      <c r="O77" s="16" t="s">
        <v>14</v>
      </c>
      <c r="P77" s="16" t="s">
        <v>16</v>
      </c>
      <c r="Q77" s="16" t="s">
        <v>255</v>
      </c>
      <c r="R77" s="16" t="s">
        <v>136</v>
      </c>
      <c r="S77" s="16" t="s">
        <v>166</v>
      </c>
      <c r="T77" s="19" t="s">
        <v>166</v>
      </c>
      <c r="U77" s="21">
        <v>21093078</v>
      </c>
      <c r="V77" s="20">
        <v>0</v>
      </c>
      <c r="W77" s="21">
        <v>21093078</v>
      </c>
      <c r="X77" s="21">
        <v>0</v>
      </c>
      <c r="Y77" s="21">
        <v>0</v>
      </c>
      <c r="Z77" s="20">
        <v>21093078</v>
      </c>
      <c r="AA77" s="21">
        <v>21093078</v>
      </c>
      <c r="AB77" s="21">
        <v>0</v>
      </c>
      <c r="AC77" s="21">
        <v>0</v>
      </c>
      <c r="AD77" s="21">
        <v>0</v>
      </c>
      <c r="AE77" s="21">
        <v>0</v>
      </c>
      <c r="AF77" s="21">
        <v>21093078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82">
        <v>1</v>
      </c>
    </row>
    <row r="78" spans="1:41">
      <c r="A78" s="15">
        <v>76</v>
      </c>
      <c r="B78" s="16" t="s">
        <v>300</v>
      </c>
      <c r="C78" s="17" t="s">
        <v>161</v>
      </c>
      <c r="D78" s="18" t="s">
        <v>301</v>
      </c>
      <c r="E78" s="16" t="s">
        <v>136</v>
      </c>
      <c r="F78" s="16" t="s">
        <v>163</v>
      </c>
      <c r="G78" s="16">
        <v>33</v>
      </c>
      <c r="H78" s="16" t="s">
        <v>145</v>
      </c>
      <c r="I78" s="16" t="s">
        <v>135</v>
      </c>
      <c r="J78" s="16" t="s">
        <v>136</v>
      </c>
      <c r="K78" s="16" t="s">
        <v>171</v>
      </c>
      <c r="L78" s="16" t="s">
        <v>136</v>
      </c>
      <c r="M78" s="16" t="s">
        <v>278</v>
      </c>
      <c r="N78" s="16" t="s">
        <v>16</v>
      </c>
      <c r="O78" s="16" t="s">
        <v>14</v>
      </c>
      <c r="P78" s="16" t="s">
        <v>16</v>
      </c>
      <c r="Q78" s="16" t="s">
        <v>255</v>
      </c>
      <c r="R78" s="16" t="s">
        <v>136</v>
      </c>
      <c r="S78" s="16" t="s">
        <v>166</v>
      </c>
      <c r="T78" s="19" t="s">
        <v>166</v>
      </c>
      <c r="U78" s="21">
        <v>21093078</v>
      </c>
      <c r="V78" s="20">
        <v>0</v>
      </c>
      <c r="W78" s="21">
        <v>21093078</v>
      </c>
      <c r="X78" s="21">
        <v>0</v>
      </c>
      <c r="Y78" s="21">
        <v>0</v>
      </c>
      <c r="Z78" s="20">
        <v>21093078</v>
      </c>
      <c r="AA78" s="21">
        <v>21093078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21093078</v>
      </c>
      <c r="AK78" s="21">
        <v>0</v>
      </c>
      <c r="AL78" s="21">
        <v>0</v>
      </c>
      <c r="AM78" s="21">
        <v>0</v>
      </c>
      <c r="AN78" s="21">
        <v>0</v>
      </c>
      <c r="AO78" s="82">
        <v>1</v>
      </c>
    </row>
    <row r="79" spans="1:41">
      <c r="A79" s="15">
        <v>77</v>
      </c>
      <c r="B79" s="16" t="s">
        <v>302</v>
      </c>
      <c r="C79" s="17" t="s">
        <v>161</v>
      </c>
      <c r="D79" s="18" t="s">
        <v>303</v>
      </c>
      <c r="E79" s="16" t="s">
        <v>136</v>
      </c>
      <c r="F79" s="16" t="s">
        <v>163</v>
      </c>
      <c r="G79" s="16">
        <v>33</v>
      </c>
      <c r="H79" s="16" t="s">
        <v>145</v>
      </c>
      <c r="I79" s="16" t="s">
        <v>135</v>
      </c>
      <c r="J79" s="16" t="s">
        <v>136</v>
      </c>
      <c r="K79" s="16" t="s">
        <v>171</v>
      </c>
      <c r="L79" s="16" t="s">
        <v>136</v>
      </c>
      <c r="M79" s="16" t="s">
        <v>278</v>
      </c>
      <c r="N79" s="16" t="s">
        <v>16</v>
      </c>
      <c r="O79" s="16" t="s">
        <v>14</v>
      </c>
      <c r="P79" s="16" t="s">
        <v>16</v>
      </c>
      <c r="Q79" s="16" t="s">
        <v>255</v>
      </c>
      <c r="R79" s="16" t="s">
        <v>136</v>
      </c>
      <c r="S79" s="16" t="s">
        <v>166</v>
      </c>
      <c r="T79" s="19" t="s">
        <v>166</v>
      </c>
      <c r="U79" s="21">
        <v>15262052</v>
      </c>
      <c r="V79" s="20">
        <v>0</v>
      </c>
      <c r="W79" s="21">
        <v>15262052</v>
      </c>
      <c r="X79" s="21">
        <v>0</v>
      </c>
      <c r="Y79" s="21">
        <v>0</v>
      </c>
      <c r="Z79" s="20">
        <v>15262052</v>
      </c>
      <c r="AA79" s="21">
        <v>15262052</v>
      </c>
      <c r="AB79" s="21">
        <v>0</v>
      </c>
      <c r="AC79" s="21">
        <v>0</v>
      </c>
      <c r="AD79" s="21">
        <v>0</v>
      </c>
      <c r="AE79" s="21">
        <v>0</v>
      </c>
      <c r="AF79" s="21">
        <v>15262052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82">
        <v>1</v>
      </c>
    </row>
    <row r="80" spans="1:41">
      <c r="A80" s="15">
        <v>78</v>
      </c>
      <c r="B80" s="16" t="s">
        <v>304</v>
      </c>
      <c r="C80" s="17" t="s">
        <v>161</v>
      </c>
      <c r="D80" s="18" t="s">
        <v>305</v>
      </c>
      <c r="E80" s="16" t="s">
        <v>136</v>
      </c>
      <c r="F80" s="16" t="s">
        <v>163</v>
      </c>
      <c r="G80" s="16">
        <v>33</v>
      </c>
      <c r="H80" s="16" t="s">
        <v>145</v>
      </c>
      <c r="I80" s="16" t="s">
        <v>135</v>
      </c>
      <c r="J80" s="16" t="s">
        <v>136</v>
      </c>
      <c r="K80" s="16" t="s">
        <v>171</v>
      </c>
      <c r="L80" s="16" t="s">
        <v>136</v>
      </c>
      <c r="M80" s="16" t="s">
        <v>278</v>
      </c>
      <c r="N80" s="16" t="s">
        <v>16</v>
      </c>
      <c r="O80" s="16" t="s">
        <v>14</v>
      </c>
      <c r="P80" s="16" t="s">
        <v>16</v>
      </c>
      <c r="Q80" s="16" t="s">
        <v>255</v>
      </c>
      <c r="R80" s="16" t="s">
        <v>136</v>
      </c>
      <c r="S80" s="16" t="s">
        <v>166</v>
      </c>
      <c r="T80" s="19" t="s">
        <v>166</v>
      </c>
      <c r="U80" s="21">
        <v>4000000</v>
      </c>
      <c r="V80" s="20">
        <v>0</v>
      </c>
      <c r="W80" s="21">
        <v>4000000</v>
      </c>
      <c r="X80" s="21">
        <v>0</v>
      </c>
      <c r="Y80" s="21">
        <v>0</v>
      </c>
      <c r="Z80" s="20">
        <v>4000000</v>
      </c>
      <c r="AA80" s="21">
        <v>4000000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4000000</v>
      </c>
      <c r="AK80" s="21">
        <v>0</v>
      </c>
      <c r="AL80" s="21">
        <v>0</v>
      </c>
      <c r="AM80" s="21">
        <v>0</v>
      </c>
      <c r="AN80" s="21">
        <v>0</v>
      </c>
      <c r="AO80" s="82">
        <v>1</v>
      </c>
    </row>
    <row r="81" spans="1:41">
      <c r="A81" s="15">
        <v>79</v>
      </c>
      <c r="B81" s="16" t="s">
        <v>306</v>
      </c>
      <c r="C81" s="17" t="s">
        <v>161</v>
      </c>
      <c r="D81" s="18" t="s">
        <v>307</v>
      </c>
      <c r="E81" s="16" t="s">
        <v>136</v>
      </c>
      <c r="F81" s="16" t="s">
        <v>163</v>
      </c>
      <c r="G81" s="16">
        <v>33</v>
      </c>
      <c r="H81" s="16" t="s">
        <v>145</v>
      </c>
      <c r="I81" s="16" t="s">
        <v>135</v>
      </c>
      <c r="J81" s="16" t="s">
        <v>136</v>
      </c>
      <c r="K81" s="16" t="s">
        <v>171</v>
      </c>
      <c r="L81" s="16" t="s">
        <v>136</v>
      </c>
      <c r="M81" s="16" t="s">
        <v>278</v>
      </c>
      <c r="N81" s="16" t="s">
        <v>16</v>
      </c>
      <c r="O81" s="16" t="s">
        <v>14</v>
      </c>
      <c r="P81" s="16" t="s">
        <v>16</v>
      </c>
      <c r="Q81" s="16" t="s">
        <v>255</v>
      </c>
      <c r="R81" s="16" t="s">
        <v>136</v>
      </c>
      <c r="S81" s="16" t="s">
        <v>166</v>
      </c>
      <c r="T81" s="19" t="s">
        <v>166</v>
      </c>
      <c r="U81" s="21">
        <v>4000000</v>
      </c>
      <c r="V81" s="20">
        <v>0</v>
      </c>
      <c r="W81" s="21">
        <v>4000000</v>
      </c>
      <c r="X81" s="21">
        <v>0</v>
      </c>
      <c r="Y81" s="21">
        <v>0</v>
      </c>
      <c r="Z81" s="20">
        <v>4000000</v>
      </c>
      <c r="AA81" s="21">
        <v>4000000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4000000</v>
      </c>
      <c r="AK81" s="21">
        <v>0</v>
      </c>
      <c r="AL81" s="21">
        <v>0</v>
      </c>
      <c r="AM81" s="21">
        <v>0</v>
      </c>
      <c r="AN81" s="21">
        <v>0</v>
      </c>
      <c r="AO81" s="82">
        <v>1</v>
      </c>
    </row>
    <row r="82" spans="1:41">
      <c r="A82" s="15">
        <v>80</v>
      </c>
      <c r="B82" s="16" t="s">
        <v>308</v>
      </c>
      <c r="C82" s="17" t="s">
        <v>161</v>
      </c>
      <c r="D82" s="18" t="s">
        <v>309</v>
      </c>
      <c r="E82" s="16" t="s">
        <v>136</v>
      </c>
      <c r="F82" s="16" t="s">
        <v>163</v>
      </c>
      <c r="G82" s="16">
        <v>33</v>
      </c>
      <c r="H82" s="16" t="s">
        <v>145</v>
      </c>
      <c r="I82" s="16" t="s">
        <v>135</v>
      </c>
      <c r="J82" s="16" t="s">
        <v>136</v>
      </c>
      <c r="K82" s="16" t="s">
        <v>171</v>
      </c>
      <c r="L82" s="16" t="s">
        <v>136</v>
      </c>
      <c r="M82" s="16" t="s">
        <v>278</v>
      </c>
      <c r="N82" s="16" t="s">
        <v>16</v>
      </c>
      <c r="O82" s="16" t="s">
        <v>14</v>
      </c>
      <c r="P82" s="16" t="s">
        <v>16</v>
      </c>
      <c r="Q82" s="16" t="s">
        <v>255</v>
      </c>
      <c r="R82" s="16" t="s">
        <v>136</v>
      </c>
      <c r="S82" s="16" t="s">
        <v>166</v>
      </c>
      <c r="T82" s="19" t="s">
        <v>166</v>
      </c>
      <c r="U82" s="21">
        <v>4000000</v>
      </c>
      <c r="V82" s="20">
        <v>0</v>
      </c>
      <c r="W82" s="21">
        <v>4000000</v>
      </c>
      <c r="X82" s="21">
        <v>0</v>
      </c>
      <c r="Y82" s="21">
        <v>0</v>
      </c>
      <c r="Z82" s="20">
        <v>4000000</v>
      </c>
      <c r="AA82" s="21">
        <v>4000000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4000000</v>
      </c>
      <c r="AK82" s="21">
        <v>0</v>
      </c>
      <c r="AL82" s="21">
        <v>0</v>
      </c>
      <c r="AM82" s="21">
        <v>0</v>
      </c>
      <c r="AN82" s="21">
        <v>0</v>
      </c>
      <c r="AO82" s="82">
        <v>1</v>
      </c>
    </row>
    <row r="83" spans="1:41">
      <c r="A83" s="15">
        <v>81</v>
      </c>
      <c r="B83" s="16" t="s">
        <v>310</v>
      </c>
      <c r="C83" s="17" t="s">
        <v>161</v>
      </c>
      <c r="D83" s="18" t="s">
        <v>311</v>
      </c>
      <c r="E83" s="16" t="s">
        <v>136</v>
      </c>
      <c r="F83" s="16" t="s">
        <v>163</v>
      </c>
      <c r="G83" s="16">
        <v>33</v>
      </c>
      <c r="H83" s="16" t="s">
        <v>145</v>
      </c>
      <c r="I83" s="16" t="s">
        <v>135</v>
      </c>
      <c r="J83" s="16" t="s">
        <v>136</v>
      </c>
      <c r="K83" s="16" t="s">
        <v>171</v>
      </c>
      <c r="L83" s="16" t="s">
        <v>136</v>
      </c>
      <c r="M83" s="16" t="s">
        <v>278</v>
      </c>
      <c r="N83" s="16" t="s">
        <v>16</v>
      </c>
      <c r="O83" s="16" t="s">
        <v>14</v>
      </c>
      <c r="P83" s="16" t="s">
        <v>16</v>
      </c>
      <c r="Q83" s="16" t="s">
        <v>255</v>
      </c>
      <c r="R83" s="16" t="s">
        <v>136</v>
      </c>
      <c r="S83" s="16" t="s">
        <v>166</v>
      </c>
      <c r="T83" s="19" t="s">
        <v>166</v>
      </c>
      <c r="U83" s="21">
        <v>4000000</v>
      </c>
      <c r="V83" s="20">
        <v>0</v>
      </c>
      <c r="W83" s="21">
        <v>4000000</v>
      </c>
      <c r="X83" s="21">
        <v>0</v>
      </c>
      <c r="Y83" s="21">
        <v>0</v>
      </c>
      <c r="Z83" s="20">
        <v>4000000</v>
      </c>
      <c r="AA83" s="21">
        <v>4000000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4000000</v>
      </c>
      <c r="AK83" s="21">
        <v>0</v>
      </c>
      <c r="AL83" s="21">
        <v>0</v>
      </c>
      <c r="AM83" s="21">
        <v>0</v>
      </c>
      <c r="AN83" s="21">
        <v>0</v>
      </c>
      <c r="AO83" s="82">
        <v>1</v>
      </c>
    </row>
    <row r="84" spans="1:41">
      <c r="A84" s="15">
        <v>82</v>
      </c>
      <c r="B84" s="16" t="s">
        <v>312</v>
      </c>
      <c r="C84" s="17" t="s">
        <v>161</v>
      </c>
      <c r="D84" s="18" t="s">
        <v>313</v>
      </c>
      <c r="E84" s="16" t="s">
        <v>136</v>
      </c>
      <c r="F84" s="16" t="s">
        <v>163</v>
      </c>
      <c r="G84" s="16">
        <v>33</v>
      </c>
      <c r="H84" s="16" t="s">
        <v>145</v>
      </c>
      <c r="I84" s="16" t="s">
        <v>135</v>
      </c>
      <c r="J84" s="16" t="s">
        <v>136</v>
      </c>
      <c r="K84" s="16" t="s">
        <v>171</v>
      </c>
      <c r="L84" s="16" t="s">
        <v>136</v>
      </c>
      <c r="M84" s="16" t="s">
        <v>278</v>
      </c>
      <c r="N84" s="16" t="s">
        <v>16</v>
      </c>
      <c r="O84" s="16" t="s">
        <v>14</v>
      </c>
      <c r="P84" s="16" t="s">
        <v>16</v>
      </c>
      <c r="Q84" s="16" t="s">
        <v>255</v>
      </c>
      <c r="R84" s="16" t="s">
        <v>136</v>
      </c>
      <c r="S84" s="16" t="s">
        <v>166</v>
      </c>
      <c r="T84" s="19" t="s">
        <v>166</v>
      </c>
      <c r="U84" s="21">
        <v>4000000</v>
      </c>
      <c r="V84" s="20">
        <v>0</v>
      </c>
      <c r="W84" s="21">
        <v>4000000</v>
      </c>
      <c r="X84" s="21">
        <v>0</v>
      </c>
      <c r="Y84" s="21">
        <v>0</v>
      </c>
      <c r="Z84" s="20">
        <v>4000000</v>
      </c>
      <c r="AA84" s="21">
        <v>4000000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4000000</v>
      </c>
      <c r="AK84" s="21">
        <v>0</v>
      </c>
      <c r="AL84" s="21">
        <v>0</v>
      </c>
      <c r="AM84" s="21">
        <v>0</v>
      </c>
      <c r="AN84" s="21">
        <v>0</v>
      </c>
      <c r="AO84" s="82">
        <v>1</v>
      </c>
    </row>
    <row r="85" spans="1:41">
      <c r="A85" s="15">
        <v>83</v>
      </c>
      <c r="B85" s="16" t="s">
        <v>314</v>
      </c>
      <c r="C85" s="17" t="s">
        <v>161</v>
      </c>
      <c r="D85" s="18" t="s">
        <v>315</v>
      </c>
      <c r="E85" s="16" t="s">
        <v>136</v>
      </c>
      <c r="F85" s="16" t="s">
        <v>163</v>
      </c>
      <c r="G85" s="16">
        <v>33</v>
      </c>
      <c r="H85" s="16" t="s">
        <v>145</v>
      </c>
      <c r="I85" s="16" t="s">
        <v>135</v>
      </c>
      <c r="J85" s="16" t="s">
        <v>136</v>
      </c>
      <c r="K85" s="16" t="s">
        <v>171</v>
      </c>
      <c r="L85" s="16" t="s">
        <v>136</v>
      </c>
      <c r="M85" s="16" t="s">
        <v>278</v>
      </c>
      <c r="N85" s="16" t="s">
        <v>16</v>
      </c>
      <c r="O85" s="16" t="s">
        <v>14</v>
      </c>
      <c r="P85" s="16" t="s">
        <v>16</v>
      </c>
      <c r="Q85" s="16" t="s">
        <v>255</v>
      </c>
      <c r="R85" s="16" t="s">
        <v>136</v>
      </c>
      <c r="S85" s="16" t="s">
        <v>166</v>
      </c>
      <c r="T85" s="19" t="s">
        <v>166</v>
      </c>
      <c r="U85" s="21">
        <v>4000000</v>
      </c>
      <c r="V85" s="20">
        <v>0</v>
      </c>
      <c r="W85" s="21">
        <v>4000000</v>
      </c>
      <c r="X85" s="21">
        <v>0</v>
      </c>
      <c r="Y85" s="21">
        <v>0</v>
      </c>
      <c r="Z85" s="20">
        <v>4000000</v>
      </c>
      <c r="AA85" s="21">
        <v>4000000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4000000</v>
      </c>
      <c r="AK85" s="21">
        <v>0</v>
      </c>
      <c r="AL85" s="21">
        <v>0</v>
      </c>
      <c r="AM85" s="21">
        <v>0</v>
      </c>
      <c r="AN85" s="21">
        <v>0</v>
      </c>
      <c r="AO85" s="82">
        <v>1</v>
      </c>
    </row>
    <row r="86" spans="1:41">
      <c r="A86" s="15">
        <v>84</v>
      </c>
      <c r="B86" s="16" t="s">
        <v>316</v>
      </c>
      <c r="C86" s="17" t="s">
        <v>161</v>
      </c>
      <c r="D86" s="18" t="s">
        <v>317</v>
      </c>
      <c r="E86" s="16" t="s">
        <v>136</v>
      </c>
      <c r="F86" s="16" t="s">
        <v>163</v>
      </c>
      <c r="G86" s="16">
        <v>33</v>
      </c>
      <c r="H86" s="16" t="s">
        <v>145</v>
      </c>
      <c r="I86" s="16" t="s">
        <v>135</v>
      </c>
      <c r="J86" s="16" t="s">
        <v>136</v>
      </c>
      <c r="K86" s="16" t="s">
        <v>171</v>
      </c>
      <c r="L86" s="16" t="s">
        <v>136</v>
      </c>
      <c r="M86" s="16" t="s">
        <v>278</v>
      </c>
      <c r="N86" s="16" t="s">
        <v>16</v>
      </c>
      <c r="O86" s="16" t="s">
        <v>14</v>
      </c>
      <c r="P86" s="16" t="s">
        <v>16</v>
      </c>
      <c r="Q86" s="16" t="s">
        <v>255</v>
      </c>
      <c r="R86" s="16" t="s">
        <v>136</v>
      </c>
      <c r="S86" s="16" t="s">
        <v>166</v>
      </c>
      <c r="T86" s="19" t="s">
        <v>166</v>
      </c>
      <c r="U86" s="21">
        <v>4000000</v>
      </c>
      <c r="V86" s="20">
        <v>0</v>
      </c>
      <c r="W86" s="21">
        <v>4000000</v>
      </c>
      <c r="X86" s="21">
        <v>0</v>
      </c>
      <c r="Y86" s="21">
        <v>0</v>
      </c>
      <c r="Z86" s="20">
        <v>4000000</v>
      </c>
      <c r="AA86" s="21">
        <v>4000000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4000000</v>
      </c>
      <c r="AK86" s="21">
        <v>0</v>
      </c>
      <c r="AL86" s="21">
        <v>0</v>
      </c>
      <c r="AM86" s="21">
        <v>0</v>
      </c>
      <c r="AN86" s="21">
        <v>0</v>
      </c>
      <c r="AO86" s="82">
        <v>1</v>
      </c>
    </row>
    <row r="87" spans="1:41">
      <c r="A87" s="15">
        <v>85</v>
      </c>
      <c r="B87" s="16" t="s">
        <v>318</v>
      </c>
      <c r="C87" s="17" t="s">
        <v>161</v>
      </c>
      <c r="D87" s="18" t="s">
        <v>319</v>
      </c>
      <c r="E87" s="16" t="s">
        <v>136</v>
      </c>
      <c r="F87" s="16" t="s">
        <v>163</v>
      </c>
      <c r="G87" s="16">
        <v>33</v>
      </c>
      <c r="H87" s="16" t="s">
        <v>145</v>
      </c>
      <c r="I87" s="16" t="s">
        <v>135</v>
      </c>
      <c r="J87" s="16" t="s">
        <v>136</v>
      </c>
      <c r="K87" s="16" t="s">
        <v>171</v>
      </c>
      <c r="L87" s="16" t="s">
        <v>136</v>
      </c>
      <c r="M87" s="16" t="s">
        <v>278</v>
      </c>
      <c r="N87" s="16" t="s">
        <v>16</v>
      </c>
      <c r="O87" s="16" t="s">
        <v>14</v>
      </c>
      <c r="P87" s="16" t="s">
        <v>16</v>
      </c>
      <c r="Q87" s="16" t="s">
        <v>255</v>
      </c>
      <c r="R87" s="16" t="s">
        <v>136</v>
      </c>
      <c r="S87" s="16" t="s">
        <v>166</v>
      </c>
      <c r="T87" s="19" t="s">
        <v>166</v>
      </c>
      <c r="U87" s="21">
        <v>4000000</v>
      </c>
      <c r="V87" s="20">
        <v>0</v>
      </c>
      <c r="W87" s="21">
        <v>4000000</v>
      </c>
      <c r="X87" s="21">
        <v>0</v>
      </c>
      <c r="Y87" s="21">
        <v>0</v>
      </c>
      <c r="Z87" s="20">
        <v>4000000</v>
      </c>
      <c r="AA87" s="21">
        <v>4000000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4000000</v>
      </c>
      <c r="AK87" s="21">
        <v>0</v>
      </c>
      <c r="AL87" s="21">
        <v>0</v>
      </c>
      <c r="AM87" s="21">
        <v>0</v>
      </c>
      <c r="AN87" s="21">
        <v>0</v>
      </c>
      <c r="AO87" s="82">
        <v>1</v>
      </c>
    </row>
    <row r="88" spans="1:41">
      <c r="A88" s="15">
        <v>86</v>
      </c>
      <c r="B88" s="16" t="s">
        <v>320</v>
      </c>
      <c r="C88" s="17" t="s">
        <v>161</v>
      </c>
      <c r="D88" s="18" t="s">
        <v>321</v>
      </c>
      <c r="E88" s="16" t="s">
        <v>136</v>
      </c>
      <c r="F88" s="16" t="s">
        <v>163</v>
      </c>
      <c r="G88" s="16">
        <v>33</v>
      </c>
      <c r="H88" s="16" t="s">
        <v>145</v>
      </c>
      <c r="I88" s="16" t="s">
        <v>135</v>
      </c>
      <c r="J88" s="16" t="s">
        <v>136</v>
      </c>
      <c r="K88" s="16" t="s">
        <v>171</v>
      </c>
      <c r="L88" s="16" t="s">
        <v>136</v>
      </c>
      <c r="M88" s="16" t="s">
        <v>278</v>
      </c>
      <c r="N88" s="16" t="s">
        <v>16</v>
      </c>
      <c r="O88" s="16" t="s">
        <v>14</v>
      </c>
      <c r="P88" s="16" t="s">
        <v>16</v>
      </c>
      <c r="Q88" s="16" t="s">
        <v>255</v>
      </c>
      <c r="R88" s="16" t="s">
        <v>136</v>
      </c>
      <c r="S88" s="16" t="s">
        <v>166</v>
      </c>
      <c r="T88" s="19" t="s">
        <v>166</v>
      </c>
      <c r="U88" s="21">
        <v>4000000</v>
      </c>
      <c r="V88" s="20">
        <v>0</v>
      </c>
      <c r="W88" s="21">
        <v>4000000</v>
      </c>
      <c r="X88" s="21">
        <v>0</v>
      </c>
      <c r="Y88" s="21">
        <v>0</v>
      </c>
      <c r="Z88" s="20">
        <v>4000000</v>
      </c>
      <c r="AA88" s="21">
        <v>4000000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4000000</v>
      </c>
      <c r="AK88" s="21">
        <v>0</v>
      </c>
      <c r="AL88" s="21">
        <v>0</v>
      </c>
      <c r="AM88" s="21">
        <v>0</v>
      </c>
      <c r="AN88" s="21">
        <v>0</v>
      </c>
      <c r="AO88" s="82">
        <v>1</v>
      </c>
    </row>
    <row r="89" spans="1:41">
      <c r="A89" s="15">
        <v>87</v>
      </c>
      <c r="B89" s="16" t="s">
        <v>322</v>
      </c>
      <c r="C89" s="17" t="s">
        <v>161</v>
      </c>
      <c r="D89" s="18" t="s">
        <v>323</v>
      </c>
      <c r="E89" s="16" t="s">
        <v>136</v>
      </c>
      <c r="F89" s="16" t="s">
        <v>163</v>
      </c>
      <c r="G89" s="16">
        <v>33</v>
      </c>
      <c r="H89" s="16" t="s">
        <v>145</v>
      </c>
      <c r="I89" s="16" t="s">
        <v>135</v>
      </c>
      <c r="J89" s="16" t="s">
        <v>136</v>
      </c>
      <c r="K89" s="16" t="s">
        <v>171</v>
      </c>
      <c r="L89" s="16" t="s">
        <v>136</v>
      </c>
      <c r="M89" s="16" t="s">
        <v>278</v>
      </c>
      <c r="N89" s="16" t="s">
        <v>16</v>
      </c>
      <c r="O89" s="16" t="s">
        <v>14</v>
      </c>
      <c r="P89" s="16" t="s">
        <v>16</v>
      </c>
      <c r="Q89" s="16" t="s">
        <v>255</v>
      </c>
      <c r="R89" s="16" t="s">
        <v>136</v>
      </c>
      <c r="S89" s="16" t="s">
        <v>166</v>
      </c>
      <c r="T89" s="19" t="s">
        <v>166</v>
      </c>
      <c r="U89" s="21">
        <v>4000000</v>
      </c>
      <c r="V89" s="20">
        <v>0</v>
      </c>
      <c r="W89" s="21">
        <v>4000000</v>
      </c>
      <c r="X89" s="21">
        <v>0</v>
      </c>
      <c r="Y89" s="21">
        <v>0</v>
      </c>
      <c r="Z89" s="20">
        <v>4000000</v>
      </c>
      <c r="AA89" s="21">
        <v>4000000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4000000</v>
      </c>
      <c r="AK89" s="21">
        <v>0</v>
      </c>
      <c r="AL89" s="21">
        <v>0</v>
      </c>
      <c r="AM89" s="21">
        <v>0</v>
      </c>
      <c r="AN89" s="21">
        <v>0</v>
      </c>
      <c r="AO89" s="82">
        <v>1</v>
      </c>
    </row>
    <row r="90" spans="1:41">
      <c r="A90" s="15">
        <v>88</v>
      </c>
      <c r="B90" s="16" t="s">
        <v>324</v>
      </c>
      <c r="C90" s="17" t="s">
        <v>161</v>
      </c>
      <c r="D90" s="18" t="s">
        <v>325</v>
      </c>
      <c r="E90" s="16" t="s">
        <v>136</v>
      </c>
      <c r="F90" s="16" t="s">
        <v>163</v>
      </c>
      <c r="G90" s="16">
        <v>33</v>
      </c>
      <c r="H90" s="16" t="s">
        <v>145</v>
      </c>
      <c r="I90" s="16" t="s">
        <v>135</v>
      </c>
      <c r="J90" s="16" t="s">
        <v>136</v>
      </c>
      <c r="K90" s="16" t="s">
        <v>171</v>
      </c>
      <c r="L90" s="16" t="s">
        <v>136</v>
      </c>
      <c r="M90" s="16" t="s">
        <v>278</v>
      </c>
      <c r="N90" s="16" t="s">
        <v>16</v>
      </c>
      <c r="O90" s="16" t="s">
        <v>14</v>
      </c>
      <c r="P90" s="16" t="s">
        <v>16</v>
      </c>
      <c r="Q90" s="16" t="s">
        <v>255</v>
      </c>
      <c r="R90" s="16" t="s">
        <v>136</v>
      </c>
      <c r="S90" s="16" t="s">
        <v>166</v>
      </c>
      <c r="T90" s="19" t="s">
        <v>166</v>
      </c>
      <c r="U90" s="21">
        <v>4000000</v>
      </c>
      <c r="V90" s="20">
        <v>0</v>
      </c>
      <c r="W90" s="21">
        <v>4000000</v>
      </c>
      <c r="X90" s="21">
        <v>0</v>
      </c>
      <c r="Y90" s="21">
        <v>0</v>
      </c>
      <c r="Z90" s="20">
        <v>4000000</v>
      </c>
      <c r="AA90" s="21">
        <v>4000000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4000000</v>
      </c>
      <c r="AK90" s="21">
        <v>0</v>
      </c>
      <c r="AL90" s="21">
        <v>0</v>
      </c>
      <c r="AM90" s="21">
        <v>0</v>
      </c>
      <c r="AN90" s="21">
        <v>0</v>
      </c>
      <c r="AO90" s="82">
        <v>1</v>
      </c>
    </row>
    <row r="91" spans="1:41">
      <c r="A91" s="15">
        <v>89</v>
      </c>
      <c r="B91" s="16" t="s">
        <v>326</v>
      </c>
      <c r="C91" s="17" t="s">
        <v>161</v>
      </c>
      <c r="D91" s="18" t="s">
        <v>327</v>
      </c>
      <c r="E91" s="16" t="s">
        <v>136</v>
      </c>
      <c r="F91" s="16" t="s">
        <v>163</v>
      </c>
      <c r="G91" s="16">
        <v>33</v>
      </c>
      <c r="H91" s="16" t="s">
        <v>145</v>
      </c>
      <c r="I91" s="16" t="s">
        <v>135</v>
      </c>
      <c r="J91" s="16" t="s">
        <v>136</v>
      </c>
      <c r="K91" s="16" t="s">
        <v>171</v>
      </c>
      <c r="L91" s="16" t="s">
        <v>136</v>
      </c>
      <c r="M91" s="16" t="s">
        <v>278</v>
      </c>
      <c r="N91" s="16" t="s">
        <v>16</v>
      </c>
      <c r="O91" s="16" t="s">
        <v>14</v>
      </c>
      <c r="P91" s="16" t="s">
        <v>16</v>
      </c>
      <c r="Q91" s="16" t="s">
        <v>255</v>
      </c>
      <c r="R91" s="16" t="s">
        <v>136</v>
      </c>
      <c r="S91" s="16" t="s">
        <v>166</v>
      </c>
      <c r="T91" s="19" t="s">
        <v>166</v>
      </c>
      <c r="U91" s="21">
        <v>4000000</v>
      </c>
      <c r="V91" s="20">
        <v>0</v>
      </c>
      <c r="W91" s="21">
        <v>4000000</v>
      </c>
      <c r="X91" s="21">
        <v>0</v>
      </c>
      <c r="Y91" s="21">
        <v>0</v>
      </c>
      <c r="Z91" s="20">
        <v>4000000</v>
      </c>
      <c r="AA91" s="21">
        <v>4000000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4000000</v>
      </c>
      <c r="AK91" s="21">
        <v>0</v>
      </c>
      <c r="AL91" s="21">
        <v>0</v>
      </c>
      <c r="AM91" s="21">
        <v>0</v>
      </c>
      <c r="AN91" s="21">
        <v>0</v>
      </c>
      <c r="AO91" s="82">
        <v>1</v>
      </c>
    </row>
    <row r="92" spans="1:41">
      <c r="A92" s="15">
        <v>90</v>
      </c>
      <c r="B92" s="16" t="s">
        <v>328</v>
      </c>
      <c r="C92" s="17" t="s">
        <v>161</v>
      </c>
      <c r="D92" s="18" t="s">
        <v>329</v>
      </c>
      <c r="E92" s="16" t="s">
        <v>136</v>
      </c>
      <c r="F92" s="16" t="s">
        <v>163</v>
      </c>
      <c r="G92" s="16">
        <v>33</v>
      </c>
      <c r="H92" s="16" t="s">
        <v>145</v>
      </c>
      <c r="I92" s="16" t="s">
        <v>135</v>
      </c>
      <c r="J92" s="16" t="s">
        <v>136</v>
      </c>
      <c r="K92" s="16" t="s">
        <v>171</v>
      </c>
      <c r="L92" s="16" t="s">
        <v>136</v>
      </c>
      <c r="M92" s="16" t="s">
        <v>278</v>
      </c>
      <c r="N92" s="16" t="s">
        <v>16</v>
      </c>
      <c r="O92" s="16" t="s">
        <v>14</v>
      </c>
      <c r="P92" s="16" t="s">
        <v>16</v>
      </c>
      <c r="Q92" s="16" t="s">
        <v>255</v>
      </c>
      <c r="R92" s="16" t="s">
        <v>136</v>
      </c>
      <c r="S92" s="16" t="s">
        <v>166</v>
      </c>
      <c r="T92" s="19" t="s">
        <v>166</v>
      </c>
      <c r="U92" s="21">
        <v>4000000</v>
      </c>
      <c r="V92" s="20">
        <v>0</v>
      </c>
      <c r="W92" s="21">
        <v>4000000</v>
      </c>
      <c r="X92" s="21">
        <v>0</v>
      </c>
      <c r="Y92" s="21">
        <v>0</v>
      </c>
      <c r="Z92" s="20">
        <v>4000000</v>
      </c>
      <c r="AA92" s="21">
        <v>4000000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4000000</v>
      </c>
      <c r="AK92" s="21">
        <v>0</v>
      </c>
      <c r="AL92" s="21">
        <v>0</v>
      </c>
      <c r="AM92" s="21">
        <v>0</v>
      </c>
      <c r="AN92" s="21">
        <v>0</v>
      </c>
      <c r="AO92" s="82">
        <v>1</v>
      </c>
    </row>
    <row r="93" spans="1:41">
      <c r="A93" s="15">
        <v>91</v>
      </c>
      <c r="B93" s="16" t="s">
        <v>330</v>
      </c>
      <c r="C93" s="17" t="s">
        <v>161</v>
      </c>
      <c r="D93" s="18" t="s">
        <v>331</v>
      </c>
      <c r="E93" s="16" t="s">
        <v>136</v>
      </c>
      <c r="F93" s="16" t="s">
        <v>163</v>
      </c>
      <c r="G93" s="16">
        <v>33</v>
      </c>
      <c r="H93" s="16" t="s">
        <v>145</v>
      </c>
      <c r="I93" s="16" t="s">
        <v>135</v>
      </c>
      <c r="J93" s="16" t="s">
        <v>136</v>
      </c>
      <c r="K93" s="16" t="s">
        <v>171</v>
      </c>
      <c r="L93" s="16" t="s">
        <v>136</v>
      </c>
      <c r="M93" s="16" t="s">
        <v>278</v>
      </c>
      <c r="N93" s="16" t="s">
        <v>16</v>
      </c>
      <c r="O93" s="16" t="s">
        <v>14</v>
      </c>
      <c r="P93" s="16" t="s">
        <v>16</v>
      </c>
      <c r="Q93" s="16" t="s">
        <v>255</v>
      </c>
      <c r="R93" s="16" t="s">
        <v>136</v>
      </c>
      <c r="S93" s="16" t="s">
        <v>166</v>
      </c>
      <c r="T93" s="19" t="s">
        <v>166</v>
      </c>
      <c r="U93" s="21">
        <v>4000000</v>
      </c>
      <c r="V93" s="20">
        <v>0</v>
      </c>
      <c r="W93" s="21">
        <v>4000000</v>
      </c>
      <c r="X93" s="21">
        <v>0</v>
      </c>
      <c r="Y93" s="21">
        <v>0</v>
      </c>
      <c r="Z93" s="20">
        <v>4000000</v>
      </c>
      <c r="AA93" s="21">
        <v>4000000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4000000</v>
      </c>
      <c r="AK93" s="21">
        <v>0</v>
      </c>
      <c r="AL93" s="21">
        <v>0</v>
      </c>
      <c r="AM93" s="21">
        <v>0</v>
      </c>
      <c r="AN93" s="21">
        <v>0</v>
      </c>
      <c r="AO93" s="82">
        <v>1</v>
      </c>
    </row>
    <row r="94" spans="1:41">
      <c r="A94" s="15">
        <v>92</v>
      </c>
      <c r="B94" s="16" t="s">
        <v>332</v>
      </c>
      <c r="C94" s="17" t="s">
        <v>161</v>
      </c>
      <c r="D94" s="18" t="s">
        <v>333</v>
      </c>
      <c r="E94" s="16" t="s">
        <v>136</v>
      </c>
      <c r="F94" s="16" t="s">
        <v>163</v>
      </c>
      <c r="G94" s="16">
        <v>33</v>
      </c>
      <c r="H94" s="16" t="s">
        <v>145</v>
      </c>
      <c r="I94" s="16" t="s">
        <v>135</v>
      </c>
      <c r="J94" s="16" t="s">
        <v>136</v>
      </c>
      <c r="K94" s="16" t="s">
        <v>171</v>
      </c>
      <c r="L94" s="16" t="s">
        <v>136</v>
      </c>
      <c r="M94" s="16" t="s">
        <v>229</v>
      </c>
      <c r="N94" s="16" t="s">
        <v>16</v>
      </c>
      <c r="O94" s="16" t="s">
        <v>14</v>
      </c>
      <c r="P94" s="16" t="s">
        <v>16</v>
      </c>
      <c r="Q94" s="16" t="s">
        <v>255</v>
      </c>
      <c r="R94" s="16" t="s">
        <v>136</v>
      </c>
      <c r="S94" s="16" t="s">
        <v>166</v>
      </c>
      <c r="T94" s="19" t="s">
        <v>166</v>
      </c>
      <c r="U94" s="21">
        <v>58650000</v>
      </c>
      <c r="V94" s="20">
        <v>0</v>
      </c>
      <c r="W94" s="21">
        <v>58650000</v>
      </c>
      <c r="X94" s="21">
        <v>0</v>
      </c>
      <c r="Y94" s="21">
        <v>0</v>
      </c>
      <c r="Z94" s="20">
        <v>58650000</v>
      </c>
      <c r="AA94" s="21">
        <v>58650000</v>
      </c>
      <c r="AB94" s="21">
        <v>0</v>
      </c>
      <c r="AC94" s="21">
        <v>0</v>
      </c>
      <c r="AD94" s="21">
        <v>0</v>
      </c>
      <c r="AE94" s="21">
        <v>0</v>
      </c>
      <c r="AF94" s="21">
        <v>11730000</v>
      </c>
      <c r="AG94" s="21">
        <v>0</v>
      </c>
      <c r="AH94" s="21">
        <v>0</v>
      </c>
      <c r="AI94" s="21">
        <v>0</v>
      </c>
      <c r="AJ94" s="21">
        <v>46920000</v>
      </c>
      <c r="AK94" s="21">
        <v>0</v>
      </c>
      <c r="AL94" s="21">
        <v>0</v>
      </c>
      <c r="AM94" s="21">
        <v>0</v>
      </c>
      <c r="AN94" s="21">
        <v>0</v>
      </c>
      <c r="AO94" s="82">
        <v>1</v>
      </c>
    </row>
    <row r="95" spans="1:41">
      <c r="A95" s="15">
        <v>93</v>
      </c>
      <c r="B95" s="16" t="s">
        <v>334</v>
      </c>
      <c r="C95" s="17" t="s">
        <v>161</v>
      </c>
      <c r="D95" s="18" t="s">
        <v>335</v>
      </c>
      <c r="E95" s="16" t="s">
        <v>136</v>
      </c>
      <c r="F95" s="16" t="s">
        <v>163</v>
      </c>
      <c r="G95" s="16">
        <v>33</v>
      </c>
      <c r="H95" s="16" t="s">
        <v>145</v>
      </c>
      <c r="I95" s="16" t="s">
        <v>135</v>
      </c>
      <c r="J95" s="16" t="s">
        <v>136</v>
      </c>
      <c r="K95" s="16" t="s">
        <v>171</v>
      </c>
      <c r="L95" s="16" t="s">
        <v>136</v>
      </c>
      <c r="M95" s="16" t="s">
        <v>229</v>
      </c>
      <c r="N95" s="16" t="s">
        <v>16</v>
      </c>
      <c r="O95" s="16" t="s">
        <v>14</v>
      </c>
      <c r="P95" s="16" t="s">
        <v>16</v>
      </c>
      <c r="Q95" s="16" t="s">
        <v>255</v>
      </c>
      <c r="R95" s="16" t="s">
        <v>136</v>
      </c>
      <c r="S95" s="16" t="s">
        <v>166</v>
      </c>
      <c r="T95" s="19" t="s">
        <v>166</v>
      </c>
      <c r="U95" s="21">
        <v>45050000</v>
      </c>
      <c r="V95" s="20">
        <v>0</v>
      </c>
      <c r="W95" s="21">
        <v>45050000</v>
      </c>
      <c r="X95" s="21">
        <v>0</v>
      </c>
      <c r="Y95" s="21">
        <v>0</v>
      </c>
      <c r="Z95" s="20">
        <v>45050000</v>
      </c>
      <c r="AA95" s="21">
        <v>45050000</v>
      </c>
      <c r="AB95" s="21">
        <v>0</v>
      </c>
      <c r="AC95" s="21">
        <v>0</v>
      </c>
      <c r="AD95" s="21">
        <v>0</v>
      </c>
      <c r="AE95" s="21">
        <v>0</v>
      </c>
      <c r="AF95" s="21">
        <v>9010000</v>
      </c>
      <c r="AG95" s="21">
        <v>0</v>
      </c>
      <c r="AH95" s="21">
        <v>0</v>
      </c>
      <c r="AI95" s="21">
        <v>0</v>
      </c>
      <c r="AJ95" s="21">
        <v>36040000</v>
      </c>
      <c r="AK95" s="21">
        <v>0</v>
      </c>
      <c r="AL95" s="21">
        <v>0</v>
      </c>
      <c r="AM95" s="21">
        <v>0</v>
      </c>
      <c r="AN95" s="21">
        <v>0</v>
      </c>
      <c r="AO95" s="82">
        <v>1</v>
      </c>
    </row>
    <row r="96" spans="1:41">
      <c r="A96" s="15">
        <v>94</v>
      </c>
      <c r="B96" s="16" t="s">
        <v>336</v>
      </c>
      <c r="C96" s="17" t="s">
        <v>161</v>
      </c>
      <c r="D96" s="18" t="s">
        <v>337</v>
      </c>
      <c r="E96" s="16" t="s">
        <v>136</v>
      </c>
      <c r="F96" s="16" t="s">
        <v>163</v>
      </c>
      <c r="G96" s="16">
        <v>33</v>
      </c>
      <c r="H96" s="16" t="s">
        <v>145</v>
      </c>
      <c r="I96" s="16" t="s">
        <v>135</v>
      </c>
      <c r="J96" s="16" t="s">
        <v>136</v>
      </c>
      <c r="K96" s="16" t="s">
        <v>171</v>
      </c>
      <c r="L96" s="16" t="s">
        <v>136</v>
      </c>
      <c r="M96" s="16" t="s">
        <v>229</v>
      </c>
      <c r="N96" s="16" t="s">
        <v>16</v>
      </c>
      <c r="O96" s="16" t="s">
        <v>14</v>
      </c>
      <c r="P96" s="16" t="s">
        <v>16</v>
      </c>
      <c r="Q96" s="16" t="s">
        <v>255</v>
      </c>
      <c r="R96" s="16" t="s">
        <v>136</v>
      </c>
      <c r="S96" s="16" t="s">
        <v>166</v>
      </c>
      <c r="T96" s="19" t="s">
        <v>166</v>
      </c>
      <c r="U96" s="21">
        <v>38280000</v>
      </c>
      <c r="V96" s="20">
        <v>0</v>
      </c>
      <c r="W96" s="21">
        <v>38280000</v>
      </c>
      <c r="X96" s="21">
        <v>0</v>
      </c>
      <c r="Y96" s="21">
        <v>0</v>
      </c>
      <c r="Z96" s="20">
        <v>7656000</v>
      </c>
      <c r="AA96" s="21">
        <v>7656000</v>
      </c>
      <c r="AB96" s="21">
        <v>0</v>
      </c>
      <c r="AC96" s="21">
        <v>0</v>
      </c>
      <c r="AD96" s="21">
        <v>0</v>
      </c>
      <c r="AE96" s="21">
        <v>0</v>
      </c>
      <c r="AF96" s="21">
        <v>7656000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82">
        <v>0.2</v>
      </c>
    </row>
    <row r="97" spans="1:41">
      <c r="A97" s="15">
        <v>95</v>
      </c>
      <c r="B97" s="16" t="s">
        <v>338</v>
      </c>
      <c r="C97" s="17" t="s">
        <v>161</v>
      </c>
      <c r="D97" s="18" t="s">
        <v>339</v>
      </c>
      <c r="E97" s="16" t="s">
        <v>136</v>
      </c>
      <c r="F97" s="16" t="s">
        <v>163</v>
      </c>
      <c r="G97" s="16">
        <v>33</v>
      </c>
      <c r="H97" s="16" t="s">
        <v>145</v>
      </c>
      <c r="I97" s="16" t="s">
        <v>135</v>
      </c>
      <c r="J97" s="16" t="s">
        <v>136</v>
      </c>
      <c r="K97" s="16" t="s">
        <v>171</v>
      </c>
      <c r="L97" s="16" t="s">
        <v>136</v>
      </c>
      <c r="M97" s="16" t="s">
        <v>229</v>
      </c>
      <c r="N97" s="16" t="s">
        <v>16</v>
      </c>
      <c r="O97" s="16" t="s">
        <v>14</v>
      </c>
      <c r="P97" s="16" t="s">
        <v>16</v>
      </c>
      <c r="Q97" s="16" t="s">
        <v>255</v>
      </c>
      <c r="R97" s="16" t="s">
        <v>136</v>
      </c>
      <c r="S97" s="16" t="s">
        <v>166</v>
      </c>
      <c r="T97" s="19" t="s">
        <v>166</v>
      </c>
      <c r="U97" s="21">
        <v>12750000</v>
      </c>
      <c r="V97" s="20">
        <v>0</v>
      </c>
      <c r="W97" s="21">
        <v>12750000</v>
      </c>
      <c r="X97" s="21">
        <v>0</v>
      </c>
      <c r="Y97" s="21">
        <v>0</v>
      </c>
      <c r="Z97" s="20">
        <v>12750000</v>
      </c>
      <c r="AA97" s="21">
        <v>12750000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12750000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82">
        <v>1</v>
      </c>
    </row>
    <row r="98" spans="1:41">
      <c r="A98" s="15">
        <v>96</v>
      </c>
      <c r="B98" s="16" t="s">
        <v>340</v>
      </c>
      <c r="C98" s="17" t="s">
        <v>161</v>
      </c>
      <c r="D98" s="18" t="s">
        <v>341</v>
      </c>
      <c r="E98" s="16" t="s">
        <v>136</v>
      </c>
      <c r="F98" s="16" t="s">
        <v>163</v>
      </c>
      <c r="G98" s="16">
        <v>33</v>
      </c>
      <c r="H98" s="16" t="s">
        <v>145</v>
      </c>
      <c r="I98" s="16" t="s">
        <v>135</v>
      </c>
      <c r="J98" s="16" t="s">
        <v>136</v>
      </c>
      <c r="K98" s="16" t="s">
        <v>171</v>
      </c>
      <c r="L98" s="16" t="s">
        <v>136</v>
      </c>
      <c r="M98" s="16" t="s">
        <v>229</v>
      </c>
      <c r="N98" s="16" t="s">
        <v>16</v>
      </c>
      <c r="O98" s="16" t="s">
        <v>14</v>
      </c>
      <c r="P98" s="16" t="s">
        <v>16</v>
      </c>
      <c r="Q98" s="16" t="s">
        <v>255</v>
      </c>
      <c r="R98" s="16" t="s">
        <v>136</v>
      </c>
      <c r="S98" s="16" t="s">
        <v>166</v>
      </c>
      <c r="T98" s="19" t="s">
        <v>166</v>
      </c>
      <c r="U98" s="21">
        <v>12750000</v>
      </c>
      <c r="V98" s="20">
        <v>0</v>
      </c>
      <c r="W98" s="21">
        <v>12750000</v>
      </c>
      <c r="X98" s="21">
        <v>0</v>
      </c>
      <c r="Y98" s="21">
        <v>0</v>
      </c>
      <c r="Z98" s="20">
        <v>12750000</v>
      </c>
      <c r="AA98" s="21">
        <v>12750000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12750000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82">
        <v>1</v>
      </c>
    </row>
    <row r="99" spans="1:41">
      <c r="A99" s="15">
        <v>97</v>
      </c>
      <c r="B99" s="16" t="s">
        <v>342</v>
      </c>
      <c r="C99" s="17" t="s">
        <v>161</v>
      </c>
      <c r="D99" s="18" t="s">
        <v>343</v>
      </c>
      <c r="E99" s="16" t="s">
        <v>136</v>
      </c>
      <c r="F99" s="16" t="s">
        <v>163</v>
      </c>
      <c r="G99" s="16">
        <v>33</v>
      </c>
      <c r="H99" s="16" t="s">
        <v>145</v>
      </c>
      <c r="I99" s="16" t="s">
        <v>135</v>
      </c>
      <c r="J99" s="16" t="s">
        <v>136</v>
      </c>
      <c r="K99" s="16" t="s">
        <v>171</v>
      </c>
      <c r="L99" s="16" t="s">
        <v>136</v>
      </c>
      <c r="M99" s="16" t="s">
        <v>229</v>
      </c>
      <c r="N99" s="16" t="s">
        <v>16</v>
      </c>
      <c r="O99" s="16" t="s">
        <v>14</v>
      </c>
      <c r="P99" s="16" t="s">
        <v>16</v>
      </c>
      <c r="Q99" s="16" t="s">
        <v>255</v>
      </c>
      <c r="R99" s="16" t="s">
        <v>136</v>
      </c>
      <c r="S99" s="16" t="s">
        <v>166</v>
      </c>
      <c r="T99" s="19" t="s">
        <v>166</v>
      </c>
      <c r="U99" s="21">
        <v>45900000</v>
      </c>
      <c r="V99" s="20">
        <v>0</v>
      </c>
      <c r="W99" s="21">
        <v>45900000</v>
      </c>
      <c r="X99" s="21">
        <v>0</v>
      </c>
      <c r="Y99" s="21">
        <v>0</v>
      </c>
      <c r="Z99" s="20">
        <v>45900000</v>
      </c>
      <c r="AA99" s="21">
        <v>45900000</v>
      </c>
      <c r="AB99" s="21">
        <v>0</v>
      </c>
      <c r="AC99" s="21">
        <v>0</v>
      </c>
      <c r="AD99" s="21">
        <v>0</v>
      </c>
      <c r="AE99" s="21">
        <v>0</v>
      </c>
      <c r="AF99" s="21">
        <v>9180000</v>
      </c>
      <c r="AG99" s="21">
        <v>0</v>
      </c>
      <c r="AH99" s="21">
        <v>0</v>
      </c>
      <c r="AI99" s="21">
        <v>0</v>
      </c>
      <c r="AJ99" s="21">
        <v>36720000</v>
      </c>
      <c r="AK99" s="21">
        <v>0</v>
      </c>
      <c r="AL99" s="21">
        <v>0</v>
      </c>
      <c r="AM99" s="21">
        <v>0</v>
      </c>
      <c r="AN99" s="21">
        <v>0</v>
      </c>
      <c r="AO99" s="82">
        <v>1</v>
      </c>
    </row>
    <row r="100" spans="1:41">
      <c r="A100" s="15">
        <v>98</v>
      </c>
      <c r="B100" s="16" t="s">
        <v>344</v>
      </c>
      <c r="C100" s="17" t="s">
        <v>161</v>
      </c>
      <c r="D100" s="18" t="s">
        <v>345</v>
      </c>
      <c r="E100" s="16" t="s">
        <v>136</v>
      </c>
      <c r="F100" s="16" t="s">
        <v>163</v>
      </c>
      <c r="G100" s="16">
        <v>33</v>
      </c>
      <c r="H100" s="16" t="s">
        <v>145</v>
      </c>
      <c r="I100" s="16" t="s">
        <v>135</v>
      </c>
      <c r="J100" s="16" t="s">
        <v>136</v>
      </c>
      <c r="K100" s="16" t="s">
        <v>171</v>
      </c>
      <c r="L100" s="16" t="s">
        <v>136</v>
      </c>
      <c r="M100" s="16" t="s">
        <v>229</v>
      </c>
      <c r="N100" s="16" t="s">
        <v>16</v>
      </c>
      <c r="O100" s="16" t="s">
        <v>14</v>
      </c>
      <c r="P100" s="16" t="s">
        <v>16</v>
      </c>
      <c r="Q100" s="16" t="s">
        <v>255</v>
      </c>
      <c r="R100" s="16" t="s">
        <v>136</v>
      </c>
      <c r="S100" s="16" t="s">
        <v>166</v>
      </c>
      <c r="T100" s="19" t="s">
        <v>166</v>
      </c>
      <c r="U100" s="21">
        <v>31530000</v>
      </c>
      <c r="V100" s="20">
        <v>0</v>
      </c>
      <c r="W100" s="21">
        <v>31530000</v>
      </c>
      <c r="X100" s="21">
        <v>0</v>
      </c>
      <c r="Y100" s="21">
        <v>0</v>
      </c>
      <c r="Z100" s="20">
        <v>31530000</v>
      </c>
      <c r="AA100" s="21">
        <v>31530000</v>
      </c>
      <c r="AB100" s="21">
        <v>0</v>
      </c>
      <c r="AC100" s="21">
        <v>0</v>
      </c>
      <c r="AD100" s="21">
        <v>0</v>
      </c>
      <c r="AE100" s="21">
        <v>0</v>
      </c>
      <c r="AF100" s="21">
        <v>6306000</v>
      </c>
      <c r="AG100" s="21">
        <v>0</v>
      </c>
      <c r="AH100" s="21">
        <v>0</v>
      </c>
      <c r="AI100" s="21">
        <v>0</v>
      </c>
      <c r="AJ100" s="21">
        <v>25224000</v>
      </c>
      <c r="AK100" s="21">
        <v>0</v>
      </c>
      <c r="AL100" s="21">
        <v>0</v>
      </c>
      <c r="AM100" s="21">
        <v>0</v>
      </c>
      <c r="AN100" s="21">
        <v>0</v>
      </c>
      <c r="AO100" s="82">
        <v>1</v>
      </c>
    </row>
    <row r="101" spans="1:41">
      <c r="A101" s="15">
        <v>99</v>
      </c>
      <c r="B101" s="16" t="s">
        <v>346</v>
      </c>
      <c r="C101" s="17" t="s">
        <v>161</v>
      </c>
      <c r="D101" s="18" t="s">
        <v>347</v>
      </c>
      <c r="E101" s="16" t="s">
        <v>136</v>
      </c>
      <c r="F101" s="16" t="s">
        <v>163</v>
      </c>
      <c r="G101" s="16">
        <v>33</v>
      </c>
      <c r="H101" s="16" t="s">
        <v>145</v>
      </c>
      <c r="I101" s="16" t="s">
        <v>135</v>
      </c>
      <c r="J101" s="16" t="s">
        <v>136</v>
      </c>
      <c r="K101" s="16" t="s">
        <v>171</v>
      </c>
      <c r="L101" s="16" t="s">
        <v>136</v>
      </c>
      <c r="M101" s="16" t="s">
        <v>229</v>
      </c>
      <c r="N101" s="16" t="s">
        <v>16</v>
      </c>
      <c r="O101" s="16" t="s">
        <v>14</v>
      </c>
      <c r="P101" s="16" t="s">
        <v>16</v>
      </c>
      <c r="Q101" s="16" t="s">
        <v>255</v>
      </c>
      <c r="R101" s="16" t="s">
        <v>136</v>
      </c>
      <c r="S101" s="16" t="s">
        <v>166</v>
      </c>
      <c r="T101" s="19" t="s">
        <v>166</v>
      </c>
      <c r="U101" s="21">
        <v>28710000</v>
      </c>
      <c r="V101" s="20">
        <v>0</v>
      </c>
      <c r="W101" s="21">
        <v>28710000</v>
      </c>
      <c r="X101" s="21">
        <v>0</v>
      </c>
      <c r="Y101" s="21">
        <v>0</v>
      </c>
      <c r="Z101" s="20">
        <v>28710000</v>
      </c>
      <c r="AA101" s="21">
        <v>28710000</v>
      </c>
      <c r="AB101" s="21">
        <v>0</v>
      </c>
      <c r="AC101" s="21">
        <v>0</v>
      </c>
      <c r="AD101" s="21">
        <v>0</v>
      </c>
      <c r="AE101" s="21">
        <v>0</v>
      </c>
      <c r="AF101" s="21">
        <v>5742000</v>
      </c>
      <c r="AG101" s="21">
        <v>0</v>
      </c>
      <c r="AH101" s="21">
        <v>0</v>
      </c>
      <c r="AI101" s="21">
        <v>0</v>
      </c>
      <c r="AJ101" s="21">
        <v>0</v>
      </c>
      <c r="AK101" s="21">
        <v>22968000</v>
      </c>
      <c r="AL101" s="21">
        <v>0</v>
      </c>
      <c r="AM101" s="21">
        <v>0</v>
      </c>
      <c r="AN101" s="21">
        <v>0</v>
      </c>
      <c r="AO101" s="82">
        <v>1</v>
      </c>
    </row>
    <row r="102" spans="1:41">
      <c r="A102" s="15">
        <v>100</v>
      </c>
      <c r="B102" s="16" t="s">
        <v>348</v>
      </c>
      <c r="C102" s="17" t="s">
        <v>161</v>
      </c>
      <c r="D102" s="18" t="s">
        <v>349</v>
      </c>
      <c r="E102" s="16" t="s">
        <v>136</v>
      </c>
      <c r="F102" s="16" t="s">
        <v>163</v>
      </c>
      <c r="G102" s="16">
        <v>33</v>
      </c>
      <c r="H102" s="16" t="s">
        <v>145</v>
      </c>
      <c r="I102" s="16" t="s">
        <v>135</v>
      </c>
      <c r="J102" s="16" t="s">
        <v>136</v>
      </c>
      <c r="K102" s="16" t="s">
        <v>171</v>
      </c>
      <c r="L102" s="16" t="s">
        <v>136</v>
      </c>
      <c r="M102" s="16" t="s">
        <v>229</v>
      </c>
      <c r="N102" s="16" t="s">
        <v>16</v>
      </c>
      <c r="O102" s="16" t="s">
        <v>14</v>
      </c>
      <c r="P102" s="16" t="s">
        <v>16</v>
      </c>
      <c r="Q102" s="16" t="s">
        <v>255</v>
      </c>
      <c r="R102" s="16" t="s">
        <v>136</v>
      </c>
      <c r="S102" s="16" t="s">
        <v>166</v>
      </c>
      <c r="T102" s="19" t="s">
        <v>166</v>
      </c>
      <c r="U102" s="21">
        <v>7000000</v>
      </c>
      <c r="V102" s="20">
        <v>0</v>
      </c>
      <c r="W102" s="21">
        <v>7000000</v>
      </c>
      <c r="X102" s="21">
        <v>0</v>
      </c>
      <c r="Y102" s="21">
        <v>0</v>
      </c>
      <c r="Z102" s="20">
        <v>7000000</v>
      </c>
      <c r="AA102" s="21">
        <v>7000000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0</v>
      </c>
      <c r="AI102" s="21">
        <v>0</v>
      </c>
      <c r="AJ102" s="21">
        <v>7000000</v>
      </c>
      <c r="AK102" s="21">
        <v>0</v>
      </c>
      <c r="AL102" s="21">
        <v>0</v>
      </c>
      <c r="AM102" s="21">
        <v>0</v>
      </c>
      <c r="AN102" s="21">
        <v>0</v>
      </c>
      <c r="AO102" s="82">
        <v>1</v>
      </c>
    </row>
    <row r="103" spans="1:41">
      <c r="A103" s="15">
        <v>101</v>
      </c>
      <c r="B103" s="16" t="s">
        <v>348</v>
      </c>
      <c r="C103" s="17" t="s">
        <v>161</v>
      </c>
      <c r="D103" s="18" t="s">
        <v>349</v>
      </c>
      <c r="E103" s="16" t="s">
        <v>136</v>
      </c>
      <c r="F103" s="16" t="s">
        <v>163</v>
      </c>
      <c r="G103" s="16">
        <v>33</v>
      </c>
      <c r="H103" s="16" t="s">
        <v>145</v>
      </c>
      <c r="I103" s="16" t="s">
        <v>135</v>
      </c>
      <c r="J103" s="16" t="s">
        <v>136</v>
      </c>
      <c r="K103" s="16" t="s">
        <v>171</v>
      </c>
      <c r="L103" s="16" t="s">
        <v>136</v>
      </c>
      <c r="M103" s="16" t="s">
        <v>229</v>
      </c>
      <c r="N103" s="16" t="s">
        <v>16</v>
      </c>
      <c r="O103" s="16" t="s">
        <v>14</v>
      </c>
      <c r="P103" s="16" t="s">
        <v>16</v>
      </c>
      <c r="Q103" s="16" t="s">
        <v>255</v>
      </c>
      <c r="R103" s="16" t="s">
        <v>136</v>
      </c>
      <c r="S103" s="16" t="s">
        <v>166</v>
      </c>
      <c r="T103" s="19" t="s">
        <v>166</v>
      </c>
      <c r="U103" s="21">
        <v>7000000</v>
      </c>
      <c r="V103" s="20">
        <v>0</v>
      </c>
      <c r="W103" s="21">
        <v>7000000</v>
      </c>
      <c r="X103" s="21">
        <v>0</v>
      </c>
      <c r="Y103" s="21">
        <v>0</v>
      </c>
      <c r="Z103" s="20">
        <v>7000000</v>
      </c>
      <c r="AA103" s="21">
        <v>7000000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7000000</v>
      </c>
      <c r="AL103" s="21">
        <v>0</v>
      </c>
      <c r="AM103" s="21">
        <v>0</v>
      </c>
      <c r="AN103" s="21">
        <v>0</v>
      </c>
      <c r="AO103" s="82">
        <v>1</v>
      </c>
    </row>
    <row r="104" spans="1:41">
      <c r="A104" s="15">
        <v>102</v>
      </c>
      <c r="B104" s="16" t="s">
        <v>2445</v>
      </c>
      <c r="C104" s="17" t="s">
        <v>161</v>
      </c>
      <c r="D104" s="18" t="s">
        <v>2446</v>
      </c>
      <c r="E104" s="16" t="s">
        <v>136</v>
      </c>
      <c r="F104" s="16" t="s">
        <v>163</v>
      </c>
      <c r="G104" s="16">
        <v>33</v>
      </c>
      <c r="H104" s="16" t="s">
        <v>145</v>
      </c>
      <c r="I104" s="16" t="s">
        <v>135</v>
      </c>
      <c r="J104" s="16" t="s">
        <v>136</v>
      </c>
      <c r="K104" s="16" t="s">
        <v>171</v>
      </c>
      <c r="L104" s="16" t="s">
        <v>136</v>
      </c>
      <c r="M104" s="16" t="s">
        <v>229</v>
      </c>
      <c r="N104" s="16" t="s">
        <v>16</v>
      </c>
      <c r="O104" s="16" t="s">
        <v>14</v>
      </c>
      <c r="P104" s="16" t="s">
        <v>16</v>
      </c>
      <c r="Q104" s="16" t="s">
        <v>255</v>
      </c>
      <c r="R104" s="16" t="s">
        <v>136</v>
      </c>
      <c r="S104" s="16" t="s">
        <v>166</v>
      </c>
      <c r="T104" s="19" t="s">
        <v>166</v>
      </c>
      <c r="U104" s="21">
        <v>7000000</v>
      </c>
      <c r="V104" s="20">
        <v>0</v>
      </c>
      <c r="W104" s="21">
        <v>7000000</v>
      </c>
      <c r="X104" s="21">
        <v>0</v>
      </c>
      <c r="Y104" s="21">
        <v>0</v>
      </c>
      <c r="Z104" s="20">
        <v>7000000</v>
      </c>
      <c r="AA104" s="21">
        <v>7000000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7000000</v>
      </c>
      <c r="AL104" s="21">
        <v>0</v>
      </c>
      <c r="AM104" s="21">
        <v>0</v>
      </c>
      <c r="AN104" s="21">
        <v>0</v>
      </c>
      <c r="AO104" s="82">
        <v>1</v>
      </c>
    </row>
    <row r="105" spans="1:41">
      <c r="A105" s="15">
        <v>103</v>
      </c>
      <c r="B105" s="16" t="s">
        <v>2447</v>
      </c>
      <c r="C105" s="17" t="s">
        <v>161</v>
      </c>
      <c r="D105" s="18" t="s">
        <v>2448</v>
      </c>
      <c r="E105" s="16" t="s">
        <v>136</v>
      </c>
      <c r="F105" s="16" t="s">
        <v>163</v>
      </c>
      <c r="G105" s="16">
        <v>33</v>
      </c>
      <c r="H105" s="16" t="s">
        <v>145</v>
      </c>
      <c r="I105" s="16" t="s">
        <v>135</v>
      </c>
      <c r="J105" s="16" t="s">
        <v>136</v>
      </c>
      <c r="K105" s="16" t="s">
        <v>171</v>
      </c>
      <c r="L105" s="16" t="s">
        <v>136</v>
      </c>
      <c r="M105" s="16" t="s">
        <v>229</v>
      </c>
      <c r="N105" s="16" t="s">
        <v>16</v>
      </c>
      <c r="O105" s="16" t="s">
        <v>14</v>
      </c>
      <c r="P105" s="16" t="s">
        <v>16</v>
      </c>
      <c r="Q105" s="16" t="s">
        <v>255</v>
      </c>
      <c r="R105" s="16" t="s">
        <v>136</v>
      </c>
      <c r="S105" s="16" t="s">
        <v>166</v>
      </c>
      <c r="T105" s="19" t="s">
        <v>166</v>
      </c>
      <c r="U105" s="21">
        <v>5000000</v>
      </c>
      <c r="V105" s="20">
        <v>0</v>
      </c>
      <c r="W105" s="21">
        <v>5000000</v>
      </c>
      <c r="X105" s="21">
        <v>0</v>
      </c>
      <c r="Y105" s="21">
        <v>0</v>
      </c>
      <c r="Z105" s="20">
        <v>5000000</v>
      </c>
      <c r="AA105" s="21">
        <v>5000000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5000000</v>
      </c>
      <c r="AL105" s="21">
        <v>0</v>
      </c>
      <c r="AM105" s="21">
        <v>0</v>
      </c>
      <c r="AN105" s="21">
        <v>0</v>
      </c>
      <c r="AO105" s="82">
        <v>1</v>
      </c>
    </row>
    <row r="106" spans="1:41">
      <c r="A106" s="15">
        <v>104</v>
      </c>
      <c r="B106" s="16" t="s">
        <v>350</v>
      </c>
      <c r="C106" s="17" t="s">
        <v>161</v>
      </c>
      <c r="D106" s="18" t="s">
        <v>351</v>
      </c>
      <c r="E106" s="16" t="s">
        <v>136</v>
      </c>
      <c r="F106" s="16" t="s">
        <v>163</v>
      </c>
      <c r="G106" s="16">
        <v>33</v>
      </c>
      <c r="H106" s="16" t="s">
        <v>145</v>
      </c>
      <c r="I106" s="16" t="s">
        <v>135</v>
      </c>
      <c r="J106" s="16" t="s">
        <v>136</v>
      </c>
      <c r="K106" s="16" t="s">
        <v>171</v>
      </c>
      <c r="L106" s="16" t="s">
        <v>136</v>
      </c>
      <c r="M106" s="16" t="s">
        <v>229</v>
      </c>
      <c r="N106" s="16" t="s">
        <v>16</v>
      </c>
      <c r="O106" s="16" t="s">
        <v>14</v>
      </c>
      <c r="P106" s="16" t="s">
        <v>16</v>
      </c>
      <c r="Q106" s="16" t="s">
        <v>255</v>
      </c>
      <c r="R106" s="16" t="s">
        <v>136</v>
      </c>
      <c r="S106" s="16" t="s">
        <v>166</v>
      </c>
      <c r="T106" s="19" t="s">
        <v>166</v>
      </c>
      <c r="U106" s="21">
        <v>30000000</v>
      </c>
      <c r="V106" s="20">
        <v>0</v>
      </c>
      <c r="W106" s="21">
        <v>30000000</v>
      </c>
      <c r="X106" s="21">
        <v>0</v>
      </c>
      <c r="Y106" s="21">
        <v>0</v>
      </c>
      <c r="Z106" s="20">
        <v>30000000</v>
      </c>
      <c r="AA106" s="21">
        <v>30000000</v>
      </c>
      <c r="AB106" s="21">
        <v>0</v>
      </c>
      <c r="AC106" s="21">
        <v>0</v>
      </c>
      <c r="AD106" s="21">
        <v>0</v>
      </c>
      <c r="AE106" s="21">
        <v>0</v>
      </c>
      <c r="AF106" s="21">
        <v>6000000</v>
      </c>
      <c r="AG106" s="21">
        <v>0</v>
      </c>
      <c r="AH106" s="21">
        <v>0</v>
      </c>
      <c r="AI106" s="21">
        <v>0</v>
      </c>
      <c r="AJ106" s="21">
        <v>24000000</v>
      </c>
      <c r="AK106" s="21">
        <v>0</v>
      </c>
      <c r="AL106" s="21">
        <v>0</v>
      </c>
      <c r="AM106" s="21">
        <v>0</v>
      </c>
      <c r="AN106" s="21">
        <v>0</v>
      </c>
      <c r="AO106" s="82">
        <v>1</v>
      </c>
    </row>
    <row r="107" spans="1:41">
      <c r="A107" s="15">
        <v>105</v>
      </c>
      <c r="B107" s="16" t="s">
        <v>352</v>
      </c>
      <c r="C107" s="17" t="s">
        <v>161</v>
      </c>
      <c r="D107" s="18" t="s">
        <v>353</v>
      </c>
      <c r="E107" s="16" t="s">
        <v>136</v>
      </c>
      <c r="F107" s="16" t="s">
        <v>163</v>
      </c>
      <c r="G107" s="16">
        <v>33</v>
      </c>
      <c r="H107" s="16" t="s">
        <v>145</v>
      </c>
      <c r="I107" s="16" t="s">
        <v>135</v>
      </c>
      <c r="J107" s="16" t="s">
        <v>136</v>
      </c>
      <c r="K107" s="16" t="s">
        <v>171</v>
      </c>
      <c r="L107" s="16" t="s">
        <v>136</v>
      </c>
      <c r="M107" s="16" t="s">
        <v>229</v>
      </c>
      <c r="N107" s="16" t="s">
        <v>16</v>
      </c>
      <c r="O107" s="16" t="s">
        <v>14</v>
      </c>
      <c r="P107" s="16" t="s">
        <v>16</v>
      </c>
      <c r="Q107" s="16" t="s">
        <v>255</v>
      </c>
      <c r="R107" s="16" t="s">
        <v>136</v>
      </c>
      <c r="S107" s="16" t="s">
        <v>166</v>
      </c>
      <c r="T107" s="19" t="s">
        <v>166</v>
      </c>
      <c r="U107" s="21">
        <v>23000000</v>
      </c>
      <c r="V107" s="20">
        <v>0</v>
      </c>
      <c r="W107" s="21">
        <v>23000000</v>
      </c>
      <c r="X107" s="21">
        <v>0</v>
      </c>
      <c r="Y107" s="21">
        <v>0</v>
      </c>
      <c r="Z107" s="20">
        <v>23000000</v>
      </c>
      <c r="AA107" s="21">
        <v>23000000</v>
      </c>
      <c r="AB107" s="21">
        <v>0</v>
      </c>
      <c r="AC107" s="21">
        <v>0</v>
      </c>
      <c r="AD107" s="21">
        <v>0</v>
      </c>
      <c r="AE107" s="21">
        <v>0</v>
      </c>
      <c r="AF107" s="21">
        <v>4600000</v>
      </c>
      <c r="AG107" s="21">
        <v>0</v>
      </c>
      <c r="AH107" s="21">
        <v>18400000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82">
        <v>1</v>
      </c>
    </row>
    <row r="108" spans="1:41">
      <c r="A108" s="15">
        <v>106</v>
      </c>
      <c r="B108" s="16" t="s">
        <v>354</v>
      </c>
      <c r="C108" s="17" t="s">
        <v>161</v>
      </c>
      <c r="D108" s="18" t="s">
        <v>355</v>
      </c>
      <c r="E108" s="16" t="s">
        <v>136</v>
      </c>
      <c r="F108" s="16" t="s">
        <v>163</v>
      </c>
      <c r="G108" s="16">
        <v>33</v>
      </c>
      <c r="H108" s="16" t="s">
        <v>145</v>
      </c>
      <c r="I108" s="16" t="s">
        <v>135</v>
      </c>
      <c r="J108" s="16" t="s">
        <v>136</v>
      </c>
      <c r="K108" s="16" t="s">
        <v>171</v>
      </c>
      <c r="L108" s="16" t="s">
        <v>136</v>
      </c>
      <c r="M108" s="16" t="s">
        <v>229</v>
      </c>
      <c r="N108" s="16" t="s">
        <v>16</v>
      </c>
      <c r="O108" s="16" t="s">
        <v>14</v>
      </c>
      <c r="P108" s="16" t="s">
        <v>16</v>
      </c>
      <c r="Q108" s="16" t="s">
        <v>255</v>
      </c>
      <c r="R108" s="16" t="s">
        <v>136</v>
      </c>
      <c r="S108" s="16" t="s">
        <v>166</v>
      </c>
      <c r="T108" s="19" t="s">
        <v>166</v>
      </c>
      <c r="U108" s="21">
        <v>24000000</v>
      </c>
      <c r="V108" s="20">
        <v>0</v>
      </c>
      <c r="W108" s="21">
        <v>24000000</v>
      </c>
      <c r="X108" s="21">
        <v>0</v>
      </c>
      <c r="Y108" s="21">
        <v>0</v>
      </c>
      <c r="Z108" s="20">
        <v>4800000</v>
      </c>
      <c r="AA108" s="21">
        <v>4800000</v>
      </c>
      <c r="AB108" s="21">
        <v>0</v>
      </c>
      <c r="AC108" s="21">
        <v>0</v>
      </c>
      <c r="AD108" s="21">
        <v>0</v>
      </c>
      <c r="AE108" s="21">
        <v>0</v>
      </c>
      <c r="AF108" s="21">
        <v>4800000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82">
        <v>0.2</v>
      </c>
    </row>
    <row r="109" spans="1:41">
      <c r="A109" s="15">
        <v>107</v>
      </c>
      <c r="B109" s="16" t="s">
        <v>2449</v>
      </c>
      <c r="C109" s="17" t="s">
        <v>161</v>
      </c>
      <c r="D109" s="18" t="s">
        <v>2450</v>
      </c>
      <c r="E109" s="16" t="s">
        <v>136</v>
      </c>
      <c r="F109" s="16" t="s">
        <v>163</v>
      </c>
      <c r="G109" s="16">
        <v>33</v>
      </c>
      <c r="H109" s="16" t="s">
        <v>145</v>
      </c>
      <c r="I109" s="16" t="s">
        <v>135</v>
      </c>
      <c r="J109" s="16" t="s">
        <v>136</v>
      </c>
      <c r="K109" s="16" t="s">
        <v>171</v>
      </c>
      <c r="L109" s="16" t="s">
        <v>136</v>
      </c>
      <c r="M109" s="16" t="s">
        <v>229</v>
      </c>
      <c r="N109" s="16" t="s">
        <v>16</v>
      </c>
      <c r="O109" s="16" t="s">
        <v>14</v>
      </c>
      <c r="P109" s="16" t="s">
        <v>16</v>
      </c>
      <c r="Q109" s="16" t="s">
        <v>255</v>
      </c>
      <c r="R109" s="16" t="s">
        <v>136</v>
      </c>
      <c r="S109" s="16" t="s">
        <v>166</v>
      </c>
      <c r="T109" s="19" t="s">
        <v>166</v>
      </c>
      <c r="U109" s="21">
        <v>19200000</v>
      </c>
      <c r="V109" s="20">
        <v>0</v>
      </c>
      <c r="W109" s="21">
        <v>19200000</v>
      </c>
      <c r="X109" s="21">
        <v>0</v>
      </c>
      <c r="Y109" s="21">
        <v>0</v>
      </c>
      <c r="Z109" s="20">
        <v>19200000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19200000</v>
      </c>
      <c r="AM109" s="21">
        <v>0</v>
      </c>
      <c r="AN109" s="21">
        <v>0</v>
      </c>
      <c r="AO109" s="82">
        <v>1</v>
      </c>
    </row>
    <row r="110" spans="1:41">
      <c r="A110" s="15">
        <v>108</v>
      </c>
      <c r="B110" s="16" t="s">
        <v>356</v>
      </c>
      <c r="C110" s="17" t="s">
        <v>161</v>
      </c>
      <c r="D110" s="18" t="s">
        <v>357</v>
      </c>
      <c r="E110" s="16" t="s">
        <v>136</v>
      </c>
      <c r="F110" s="16" t="s">
        <v>163</v>
      </c>
      <c r="G110" s="16">
        <v>33</v>
      </c>
      <c r="H110" s="16" t="s">
        <v>145</v>
      </c>
      <c r="I110" s="16" t="s">
        <v>135</v>
      </c>
      <c r="J110" s="16" t="s">
        <v>136</v>
      </c>
      <c r="K110" s="16" t="s">
        <v>171</v>
      </c>
      <c r="L110" s="16" t="s">
        <v>136</v>
      </c>
      <c r="M110" s="16" t="s">
        <v>229</v>
      </c>
      <c r="N110" s="16" t="s">
        <v>16</v>
      </c>
      <c r="O110" s="16" t="s">
        <v>14</v>
      </c>
      <c r="P110" s="16" t="s">
        <v>16</v>
      </c>
      <c r="Q110" s="16" t="s">
        <v>255</v>
      </c>
      <c r="R110" s="16" t="s">
        <v>136</v>
      </c>
      <c r="S110" s="16" t="s">
        <v>166</v>
      </c>
      <c r="T110" s="19" t="s">
        <v>166</v>
      </c>
      <c r="U110" s="21">
        <v>41250000</v>
      </c>
      <c r="V110" s="20">
        <v>0</v>
      </c>
      <c r="W110" s="21">
        <v>41250000</v>
      </c>
      <c r="X110" s="21">
        <v>0</v>
      </c>
      <c r="Y110" s="21">
        <v>0</v>
      </c>
      <c r="Z110" s="20">
        <v>41250000</v>
      </c>
      <c r="AA110" s="21">
        <v>41250000</v>
      </c>
      <c r="AB110" s="21">
        <v>0</v>
      </c>
      <c r="AC110" s="21">
        <v>0</v>
      </c>
      <c r="AD110" s="21">
        <v>0</v>
      </c>
      <c r="AE110" s="21">
        <v>0</v>
      </c>
      <c r="AF110" s="21">
        <v>8250000</v>
      </c>
      <c r="AG110" s="21">
        <v>0</v>
      </c>
      <c r="AH110" s="21">
        <v>0</v>
      </c>
      <c r="AI110" s="21">
        <v>0</v>
      </c>
      <c r="AJ110" s="21">
        <v>33000000</v>
      </c>
      <c r="AK110" s="21">
        <v>0</v>
      </c>
      <c r="AL110" s="21">
        <v>0</v>
      </c>
      <c r="AM110" s="21">
        <v>0</v>
      </c>
      <c r="AN110" s="21">
        <v>0</v>
      </c>
      <c r="AO110" s="82">
        <v>1</v>
      </c>
    </row>
    <row r="111" spans="1:41">
      <c r="A111" s="15">
        <v>109</v>
      </c>
      <c r="B111" s="16" t="s">
        <v>358</v>
      </c>
      <c r="C111" s="17" t="s">
        <v>161</v>
      </c>
      <c r="D111" s="18" t="s">
        <v>359</v>
      </c>
      <c r="E111" s="16" t="s">
        <v>136</v>
      </c>
      <c r="F111" s="16" t="s">
        <v>163</v>
      </c>
      <c r="G111" s="16">
        <v>33</v>
      </c>
      <c r="H111" s="16" t="s">
        <v>145</v>
      </c>
      <c r="I111" s="16" t="s">
        <v>135</v>
      </c>
      <c r="J111" s="16" t="s">
        <v>136</v>
      </c>
      <c r="K111" s="16" t="s">
        <v>171</v>
      </c>
      <c r="L111" s="16" t="s">
        <v>136</v>
      </c>
      <c r="M111" s="16" t="s">
        <v>229</v>
      </c>
      <c r="N111" s="16" t="s">
        <v>16</v>
      </c>
      <c r="O111" s="16" t="s">
        <v>14</v>
      </c>
      <c r="P111" s="16" t="s">
        <v>16</v>
      </c>
      <c r="Q111" s="16" t="s">
        <v>255</v>
      </c>
      <c r="R111" s="16" t="s">
        <v>136</v>
      </c>
      <c r="S111" s="16" t="s">
        <v>166</v>
      </c>
      <c r="T111" s="19" t="s">
        <v>166</v>
      </c>
      <c r="U111" s="21">
        <v>37500000</v>
      </c>
      <c r="V111" s="20">
        <v>0</v>
      </c>
      <c r="W111" s="21">
        <v>37500000</v>
      </c>
      <c r="X111" s="21">
        <v>0</v>
      </c>
      <c r="Y111" s="21">
        <v>0</v>
      </c>
      <c r="Z111" s="20">
        <v>37500000</v>
      </c>
      <c r="AA111" s="21">
        <v>37500000</v>
      </c>
      <c r="AB111" s="21">
        <v>0</v>
      </c>
      <c r="AC111" s="21">
        <v>0</v>
      </c>
      <c r="AD111" s="21">
        <v>0</v>
      </c>
      <c r="AE111" s="21">
        <v>0</v>
      </c>
      <c r="AF111" s="21">
        <v>7500000</v>
      </c>
      <c r="AG111" s="21">
        <v>0</v>
      </c>
      <c r="AH111" s="21">
        <v>0</v>
      </c>
      <c r="AI111" s="21">
        <v>0</v>
      </c>
      <c r="AJ111" s="21">
        <v>30000000</v>
      </c>
      <c r="AK111" s="21">
        <v>0</v>
      </c>
      <c r="AL111" s="21">
        <v>0</v>
      </c>
      <c r="AM111" s="21">
        <v>0</v>
      </c>
      <c r="AN111" s="21">
        <v>0</v>
      </c>
      <c r="AO111" s="82">
        <v>1</v>
      </c>
    </row>
    <row r="112" spans="1:41">
      <c r="A112" s="15">
        <v>110</v>
      </c>
      <c r="B112" s="16" t="s">
        <v>360</v>
      </c>
      <c r="C112" s="17" t="s">
        <v>161</v>
      </c>
      <c r="D112" s="18" t="s">
        <v>361</v>
      </c>
      <c r="E112" s="16" t="s">
        <v>136</v>
      </c>
      <c r="F112" s="16" t="s">
        <v>163</v>
      </c>
      <c r="G112" s="16">
        <v>33</v>
      </c>
      <c r="H112" s="16" t="s">
        <v>145</v>
      </c>
      <c r="I112" s="16" t="s">
        <v>135</v>
      </c>
      <c r="J112" s="16" t="s">
        <v>136</v>
      </c>
      <c r="K112" s="16" t="s">
        <v>171</v>
      </c>
      <c r="L112" s="16" t="s">
        <v>136</v>
      </c>
      <c r="M112" s="16" t="s">
        <v>229</v>
      </c>
      <c r="N112" s="16" t="s">
        <v>16</v>
      </c>
      <c r="O112" s="16" t="s">
        <v>14</v>
      </c>
      <c r="P112" s="16" t="s">
        <v>16</v>
      </c>
      <c r="Q112" s="16" t="s">
        <v>255</v>
      </c>
      <c r="R112" s="16" t="s">
        <v>136</v>
      </c>
      <c r="S112" s="16" t="s">
        <v>166</v>
      </c>
      <c r="T112" s="19" t="s">
        <v>166</v>
      </c>
      <c r="U112" s="21">
        <v>81750000</v>
      </c>
      <c r="V112" s="20">
        <v>0</v>
      </c>
      <c r="W112" s="21">
        <v>81750000</v>
      </c>
      <c r="X112" s="21">
        <v>0</v>
      </c>
      <c r="Y112" s="21">
        <v>0</v>
      </c>
      <c r="Z112" s="20">
        <v>81750000</v>
      </c>
      <c r="AA112" s="21">
        <v>81750000</v>
      </c>
      <c r="AB112" s="21">
        <v>0</v>
      </c>
      <c r="AC112" s="21">
        <v>0</v>
      </c>
      <c r="AD112" s="21">
        <v>0</v>
      </c>
      <c r="AE112" s="21">
        <v>0</v>
      </c>
      <c r="AF112" s="21">
        <v>16350000</v>
      </c>
      <c r="AG112" s="21">
        <v>0</v>
      </c>
      <c r="AH112" s="21">
        <v>0</v>
      </c>
      <c r="AI112" s="21">
        <v>0</v>
      </c>
      <c r="AJ112" s="21">
        <v>65400000</v>
      </c>
      <c r="AK112" s="21">
        <v>0</v>
      </c>
      <c r="AL112" s="21">
        <v>0</v>
      </c>
      <c r="AM112" s="21">
        <v>0</v>
      </c>
      <c r="AN112" s="21">
        <v>0</v>
      </c>
      <c r="AO112" s="82">
        <v>1</v>
      </c>
    </row>
    <row r="113" spans="1:41">
      <c r="A113" s="15">
        <v>111</v>
      </c>
      <c r="B113" s="16" t="s">
        <v>362</v>
      </c>
      <c r="C113" s="17" t="s">
        <v>161</v>
      </c>
      <c r="D113" s="18" t="s">
        <v>363</v>
      </c>
      <c r="E113" s="16" t="s">
        <v>136</v>
      </c>
      <c r="F113" s="16" t="s">
        <v>163</v>
      </c>
      <c r="G113" s="16">
        <v>33</v>
      </c>
      <c r="H113" s="16" t="s">
        <v>145</v>
      </c>
      <c r="I113" s="16" t="s">
        <v>135</v>
      </c>
      <c r="J113" s="16" t="s">
        <v>136</v>
      </c>
      <c r="K113" s="16" t="s">
        <v>171</v>
      </c>
      <c r="L113" s="16" t="s">
        <v>136</v>
      </c>
      <c r="M113" s="16" t="s">
        <v>229</v>
      </c>
      <c r="N113" s="16" t="s">
        <v>16</v>
      </c>
      <c r="O113" s="16" t="s">
        <v>14</v>
      </c>
      <c r="P113" s="16" t="s">
        <v>16</v>
      </c>
      <c r="Q113" s="16" t="s">
        <v>255</v>
      </c>
      <c r="R113" s="16" t="s">
        <v>136</v>
      </c>
      <c r="S113" s="16" t="s">
        <v>166</v>
      </c>
      <c r="T113" s="19" t="s">
        <v>166</v>
      </c>
      <c r="U113" s="21">
        <v>92880000</v>
      </c>
      <c r="V113" s="20">
        <v>0</v>
      </c>
      <c r="W113" s="21">
        <v>92880000</v>
      </c>
      <c r="X113" s="21">
        <v>0</v>
      </c>
      <c r="Y113" s="21">
        <v>0</v>
      </c>
      <c r="Z113" s="20">
        <v>92880000</v>
      </c>
      <c r="AA113" s="21">
        <v>92880000</v>
      </c>
      <c r="AB113" s="21">
        <v>0</v>
      </c>
      <c r="AC113" s="21">
        <v>0</v>
      </c>
      <c r="AD113" s="21">
        <v>0</v>
      </c>
      <c r="AE113" s="21">
        <v>0</v>
      </c>
      <c r="AF113" s="21">
        <v>18576000</v>
      </c>
      <c r="AG113" s="21">
        <v>0</v>
      </c>
      <c r="AH113" s="21">
        <v>0</v>
      </c>
      <c r="AI113" s="21">
        <v>0</v>
      </c>
      <c r="AJ113" s="21">
        <v>74304000</v>
      </c>
      <c r="AK113" s="21">
        <v>0</v>
      </c>
      <c r="AL113" s="21">
        <v>0</v>
      </c>
      <c r="AM113" s="21">
        <v>0</v>
      </c>
      <c r="AN113" s="21">
        <v>0</v>
      </c>
      <c r="AO113" s="82">
        <v>1</v>
      </c>
    </row>
    <row r="114" spans="1:41">
      <c r="A114" s="15">
        <v>112</v>
      </c>
      <c r="B114" s="16" t="s">
        <v>364</v>
      </c>
      <c r="C114" s="17" t="s">
        <v>161</v>
      </c>
      <c r="D114" s="18" t="s">
        <v>365</v>
      </c>
      <c r="E114" s="16" t="s">
        <v>136</v>
      </c>
      <c r="F114" s="16" t="s">
        <v>163</v>
      </c>
      <c r="G114" s="16">
        <v>33</v>
      </c>
      <c r="H114" s="16" t="s">
        <v>145</v>
      </c>
      <c r="I114" s="16" t="s">
        <v>135</v>
      </c>
      <c r="J114" s="16" t="s">
        <v>136</v>
      </c>
      <c r="K114" s="16" t="s">
        <v>171</v>
      </c>
      <c r="L114" s="16" t="s">
        <v>136</v>
      </c>
      <c r="M114" s="16" t="s">
        <v>229</v>
      </c>
      <c r="N114" s="16" t="s">
        <v>16</v>
      </c>
      <c r="O114" s="16" t="s">
        <v>14</v>
      </c>
      <c r="P114" s="16" t="s">
        <v>16</v>
      </c>
      <c r="Q114" s="16" t="s">
        <v>255</v>
      </c>
      <c r="R114" s="16" t="s">
        <v>136</v>
      </c>
      <c r="S114" s="16" t="s">
        <v>166</v>
      </c>
      <c r="T114" s="19" t="s">
        <v>166</v>
      </c>
      <c r="U114" s="21">
        <v>56160000</v>
      </c>
      <c r="V114" s="20">
        <v>0</v>
      </c>
      <c r="W114" s="21">
        <v>56160000</v>
      </c>
      <c r="X114" s="21">
        <v>0</v>
      </c>
      <c r="Y114" s="21">
        <v>0</v>
      </c>
      <c r="Z114" s="20">
        <v>56160000</v>
      </c>
      <c r="AA114" s="21">
        <v>56160000</v>
      </c>
      <c r="AB114" s="21">
        <v>0</v>
      </c>
      <c r="AC114" s="21">
        <v>0</v>
      </c>
      <c r="AD114" s="21">
        <v>0</v>
      </c>
      <c r="AE114" s="21">
        <v>0</v>
      </c>
      <c r="AF114" s="21">
        <v>11232000</v>
      </c>
      <c r="AG114" s="21">
        <v>0</v>
      </c>
      <c r="AH114" s="21">
        <v>0</v>
      </c>
      <c r="AI114" s="21">
        <v>0</v>
      </c>
      <c r="AJ114" s="21">
        <v>44928000</v>
      </c>
      <c r="AK114" s="21">
        <v>0</v>
      </c>
      <c r="AL114" s="21">
        <v>0</v>
      </c>
      <c r="AM114" s="21">
        <v>0</v>
      </c>
      <c r="AN114" s="21">
        <v>0</v>
      </c>
      <c r="AO114" s="82">
        <v>1</v>
      </c>
    </row>
    <row r="115" spans="1:41">
      <c r="A115" s="15">
        <v>113</v>
      </c>
      <c r="B115" s="16" t="s">
        <v>366</v>
      </c>
      <c r="C115" s="17" t="s">
        <v>161</v>
      </c>
      <c r="D115" s="18" t="s">
        <v>367</v>
      </c>
      <c r="E115" s="16" t="s">
        <v>136</v>
      </c>
      <c r="F115" s="16" t="s">
        <v>163</v>
      </c>
      <c r="G115" s="16">
        <v>33</v>
      </c>
      <c r="H115" s="16" t="s">
        <v>145</v>
      </c>
      <c r="I115" s="16" t="s">
        <v>135</v>
      </c>
      <c r="J115" s="16" t="s">
        <v>136</v>
      </c>
      <c r="K115" s="16" t="s">
        <v>171</v>
      </c>
      <c r="L115" s="16" t="s">
        <v>136</v>
      </c>
      <c r="M115" s="16" t="s">
        <v>229</v>
      </c>
      <c r="N115" s="16" t="s">
        <v>16</v>
      </c>
      <c r="O115" s="16" t="s">
        <v>14</v>
      </c>
      <c r="P115" s="16" t="s">
        <v>16</v>
      </c>
      <c r="Q115" s="16" t="s">
        <v>255</v>
      </c>
      <c r="R115" s="16" t="s">
        <v>136</v>
      </c>
      <c r="S115" s="16" t="s">
        <v>166</v>
      </c>
      <c r="T115" s="19" t="s">
        <v>166</v>
      </c>
      <c r="U115" s="21">
        <v>54000000</v>
      </c>
      <c r="V115" s="20">
        <v>0</v>
      </c>
      <c r="W115" s="21">
        <v>54000000</v>
      </c>
      <c r="X115" s="21">
        <v>0</v>
      </c>
      <c r="Y115" s="21">
        <v>0</v>
      </c>
      <c r="Z115" s="20">
        <v>54000000</v>
      </c>
      <c r="AA115" s="21">
        <v>54000000</v>
      </c>
      <c r="AB115" s="21">
        <v>0</v>
      </c>
      <c r="AC115" s="21">
        <v>0</v>
      </c>
      <c r="AD115" s="21">
        <v>0</v>
      </c>
      <c r="AE115" s="21">
        <v>0</v>
      </c>
      <c r="AF115" s="21">
        <v>10800000</v>
      </c>
      <c r="AG115" s="21">
        <v>0</v>
      </c>
      <c r="AH115" s="21">
        <v>0</v>
      </c>
      <c r="AI115" s="21">
        <v>0</v>
      </c>
      <c r="AJ115" s="21">
        <v>43200000</v>
      </c>
      <c r="AK115" s="21">
        <v>0</v>
      </c>
      <c r="AL115" s="21">
        <v>0</v>
      </c>
      <c r="AM115" s="21">
        <v>0</v>
      </c>
      <c r="AN115" s="21">
        <v>0</v>
      </c>
      <c r="AO115" s="82">
        <v>1</v>
      </c>
    </row>
    <row r="116" spans="1:41">
      <c r="A116" s="15">
        <v>114</v>
      </c>
      <c r="B116" s="16" t="s">
        <v>368</v>
      </c>
      <c r="C116" s="17" t="s">
        <v>161</v>
      </c>
      <c r="D116" s="18" t="s">
        <v>369</v>
      </c>
      <c r="E116" s="16" t="s">
        <v>136</v>
      </c>
      <c r="F116" s="16" t="s">
        <v>163</v>
      </c>
      <c r="G116" s="16">
        <v>33</v>
      </c>
      <c r="H116" s="16" t="s">
        <v>145</v>
      </c>
      <c r="I116" s="16" t="s">
        <v>135</v>
      </c>
      <c r="J116" s="16" t="s">
        <v>136</v>
      </c>
      <c r="K116" s="16" t="s">
        <v>171</v>
      </c>
      <c r="L116" s="16" t="s">
        <v>136</v>
      </c>
      <c r="M116" s="16" t="s">
        <v>229</v>
      </c>
      <c r="N116" s="16" t="s">
        <v>16</v>
      </c>
      <c r="O116" s="16" t="s">
        <v>14</v>
      </c>
      <c r="P116" s="16" t="s">
        <v>16</v>
      </c>
      <c r="Q116" s="16" t="s">
        <v>255</v>
      </c>
      <c r="R116" s="16" t="s">
        <v>136</v>
      </c>
      <c r="S116" s="16" t="s">
        <v>166</v>
      </c>
      <c r="T116" s="19" t="s">
        <v>166</v>
      </c>
      <c r="U116" s="21">
        <v>64800000</v>
      </c>
      <c r="V116" s="20">
        <v>0</v>
      </c>
      <c r="W116" s="21">
        <v>64800000</v>
      </c>
      <c r="X116" s="21">
        <v>0</v>
      </c>
      <c r="Y116" s="21">
        <v>0</v>
      </c>
      <c r="Z116" s="20">
        <v>64800000</v>
      </c>
      <c r="AA116" s="21">
        <v>64800000</v>
      </c>
      <c r="AB116" s="21">
        <v>0</v>
      </c>
      <c r="AC116" s="21">
        <v>0</v>
      </c>
      <c r="AD116" s="21">
        <v>0</v>
      </c>
      <c r="AE116" s="21">
        <v>0</v>
      </c>
      <c r="AF116" s="21">
        <v>12960000</v>
      </c>
      <c r="AG116" s="21">
        <v>0</v>
      </c>
      <c r="AH116" s="21">
        <v>0</v>
      </c>
      <c r="AI116" s="21">
        <v>0</v>
      </c>
      <c r="AJ116" s="21">
        <v>51840000</v>
      </c>
      <c r="AK116" s="21">
        <v>0</v>
      </c>
      <c r="AL116" s="21">
        <v>0</v>
      </c>
      <c r="AM116" s="21">
        <v>0</v>
      </c>
      <c r="AN116" s="21">
        <v>0</v>
      </c>
      <c r="AO116" s="82">
        <v>1</v>
      </c>
    </row>
    <row r="117" spans="1:41">
      <c r="A117" s="15">
        <v>115</v>
      </c>
      <c r="B117" s="16" t="s">
        <v>370</v>
      </c>
      <c r="C117" s="17" t="s">
        <v>161</v>
      </c>
      <c r="D117" s="18" t="s">
        <v>371</v>
      </c>
      <c r="E117" s="16" t="s">
        <v>136</v>
      </c>
      <c r="F117" s="16" t="s">
        <v>163</v>
      </c>
      <c r="G117" s="16">
        <v>33</v>
      </c>
      <c r="H117" s="16" t="s">
        <v>145</v>
      </c>
      <c r="I117" s="16" t="s">
        <v>135</v>
      </c>
      <c r="J117" s="16" t="s">
        <v>136</v>
      </c>
      <c r="K117" s="16" t="s">
        <v>171</v>
      </c>
      <c r="L117" s="16" t="s">
        <v>136</v>
      </c>
      <c r="M117" s="16" t="s">
        <v>229</v>
      </c>
      <c r="N117" s="16" t="s">
        <v>16</v>
      </c>
      <c r="O117" s="16" t="s">
        <v>14</v>
      </c>
      <c r="P117" s="16" t="s">
        <v>16</v>
      </c>
      <c r="Q117" s="16" t="s">
        <v>255</v>
      </c>
      <c r="R117" s="16" t="s">
        <v>136</v>
      </c>
      <c r="S117" s="16" t="s">
        <v>166</v>
      </c>
      <c r="T117" s="19" t="s">
        <v>166</v>
      </c>
      <c r="U117" s="21">
        <v>79200000</v>
      </c>
      <c r="V117" s="20">
        <v>0</v>
      </c>
      <c r="W117" s="21">
        <v>79200000</v>
      </c>
      <c r="X117" s="21">
        <v>0</v>
      </c>
      <c r="Y117" s="21">
        <v>0</v>
      </c>
      <c r="Z117" s="20">
        <v>79200000</v>
      </c>
      <c r="AA117" s="21">
        <v>79200000</v>
      </c>
      <c r="AB117" s="21">
        <v>0</v>
      </c>
      <c r="AC117" s="21">
        <v>0</v>
      </c>
      <c r="AD117" s="21">
        <v>0</v>
      </c>
      <c r="AE117" s="21">
        <v>0</v>
      </c>
      <c r="AF117" s="21">
        <v>15840000</v>
      </c>
      <c r="AG117" s="21">
        <v>0</v>
      </c>
      <c r="AH117" s="21">
        <v>0</v>
      </c>
      <c r="AI117" s="21">
        <v>0</v>
      </c>
      <c r="AJ117" s="21">
        <v>63360000</v>
      </c>
      <c r="AK117" s="21">
        <v>0</v>
      </c>
      <c r="AL117" s="21">
        <v>0</v>
      </c>
      <c r="AM117" s="21">
        <v>0</v>
      </c>
      <c r="AN117" s="21">
        <v>0</v>
      </c>
      <c r="AO117" s="82">
        <v>1</v>
      </c>
    </row>
    <row r="118" spans="1:41">
      <c r="A118" s="15">
        <v>116</v>
      </c>
      <c r="B118" s="16" t="s">
        <v>372</v>
      </c>
      <c r="C118" s="17" t="s">
        <v>161</v>
      </c>
      <c r="D118" s="18" t="s">
        <v>373</v>
      </c>
      <c r="E118" s="16" t="s">
        <v>136</v>
      </c>
      <c r="F118" s="16" t="s">
        <v>163</v>
      </c>
      <c r="G118" s="16">
        <v>33</v>
      </c>
      <c r="H118" s="16" t="s">
        <v>145</v>
      </c>
      <c r="I118" s="16" t="s">
        <v>135</v>
      </c>
      <c r="J118" s="16" t="s">
        <v>136</v>
      </c>
      <c r="K118" s="16" t="s">
        <v>171</v>
      </c>
      <c r="L118" s="16" t="s">
        <v>136</v>
      </c>
      <c r="M118" s="16" t="s">
        <v>229</v>
      </c>
      <c r="N118" s="16" t="s">
        <v>16</v>
      </c>
      <c r="O118" s="16" t="s">
        <v>14</v>
      </c>
      <c r="P118" s="16" t="s">
        <v>16</v>
      </c>
      <c r="Q118" s="16" t="s">
        <v>255</v>
      </c>
      <c r="R118" s="16" t="s">
        <v>136</v>
      </c>
      <c r="S118" s="16" t="s">
        <v>166</v>
      </c>
      <c r="T118" s="19" t="s">
        <v>166</v>
      </c>
      <c r="U118" s="21">
        <v>19800000</v>
      </c>
      <c r="V118" s="20">
        <v>0</v>
      </c>
      <c r="W118" s="21">
        <v>19800000</v>
      </c>
      <c r="X118" s="21">
        <v>0</v>
      </c>
      <c r="Y118" s="21">
        <v>0</v>
      </c>
      <c r="Z118" s="20">
        <v>19800000</v>
      </c>
      <c r="AA118" s="21">
        <v>19800000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3960000</v>
      </c>
      <c r="AI118" s="21">
        <v>0</v>
      </c>
      <c r="AJ118" s="21">
        <v>0</v>
      </c>
      <c r="AK118" s="21">
        <v>15840000</v>
      </c>
      <c r="AL118" s="21">
        <v>0</v>
      </c>
      <c r="AM118" s="21">
        <v>0</v>
      </c>
      <c r="AN118" s="21">
        <v>0</v>
      </c>
      <c r="AO118" s="82">
        <v>1</v>
      </c>
    </row>
    <row r="119" spans="1:41">
      <c r="A119" s="15">
        <v>117</v>
      </c>
      <c r="B119" s="16" t="s">
        <v>374</v>
      </c>
      <c r="C119" s="17" t="s">
        <v>161</v>
      </c>
      <c r="D119" s="18" t="s">
        <v>375</v>
      </c>
      <c r="E119" s="16" t="s">
        <v>136</v>
      </c>
      <c r="F119" s="16" t="s">
        <v>163</v>
      </c>
      <c r="G119" s="16">
        <v>33</v>
      </c>
      <c r="H119" s="16" t="s">
        <v>145</v>
      </c>
      <c r="I119" s="16" t="s">
        <v>135</v>
      </c>
      <c r="J119" s="16" t="s">
        <v>136</v>
      </c>
      <c r="K119" s="16" t="s">
        <v>171</v>
      </c>
      <c r="L119" s="16" t="s">
        <v>136</v>
      </c>
      <c r="M119" s="16" t="s">
        <v>229</v>
      </c>
      <c r="N119" s="16" t="s">
        <v>16</v>
      </c>
      <c r="O119" s="16" t="s">
        <v>14</v>
      </c>
      <c r="P119" s="16" t="s">
        <v>16</v>
      </c>
      <c r="Q119" s="16" t="s">
        <v>255</v>
      </c>
      <c r="R119" s="16" t="s">
        <v>136</v>
      </c>
      <c r="S119" s="16" t="s">
        <v>166</v>
      </c>
      <c r="T119" s="19" t="s">
        <v>166</v>
      </c>
      <c r="U119" s="21">
        <v>25200000</v>
      </c>
      <c r="V119" s="20">
        <v>0</v>
      </c>
      <c r="W119" s="21">
        <v>25200000</v>
      </c>
      <c r="X119" s="21">
        <v>0</v>
      </c>
      <c r="Y119" s="21">
        <v>0</v>
      </c>
      <c r="Z119" s="20">
        <v>25200000</v>
      </c>
      <c r="AA119" s="21">
        <v>25200000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5040000</v>
      </c>
      <c r="AI119" s="21">
        <v>0</v>
      </c>
      <c r="AJ119" s="21">
        <v>0</v>
      </c>
      <c r="AK119" s="21">
        <v>20160000</v>
      </c>
      <c r="AL119" s="21">
        <v>0</v>
      </c>
      <c r="AM119" s="21">
        <v>0</v>
      </c>
      <c r="AN119" s="21">
        <v>0</v>
      </c>
      <c r="AO119" s="82">
        <v>1</v>
      </c>
    </row>
    <row r="120" spans="1:41">
      <c r="A120" s="15">
        <v>118</v>
      </c>
      <c r="B120" s="16" t="s">
        <v>376</v>
      </c>
      <c r="C120" s="17" t="s">
        <v>161</v>
      </c>
      <c r="D120" s="18" t="s">
        <v>377</v>
      </c>
      <c r="E120" s="16" t="s">
        <v>136</v>
      </c>
      <c r="F120" s="16" t="s">
        <v>163</v>
      </c>
      <c r="G120" s="16">
        <v>33</v>
      </c>
      <c r="H120" s="16" t="s">
        <v>145</v>
      </c>
      <c r="I120" s="16" t="s">
        <v>135</v>
      </c>
      <c r="J120" s="16" t="s">
        <v>136</v>
      </c>
      <c r="K120" s="16" t="s">
        <v>171</v>
      </c>
      <c r="L120" s="16" t="s">
        <v>136</v>
      </c>
      <c r="M120" s="16" t="s">
        <v>229</v>
      </c>
      <c r="N120" s="16" t="s">
        <v>16</v>
      </c>
      <c r="O120" s="16" t="s">
        <v>14</v>
      </c>
      <c r="P120" s="16" t="s">
        <v>16</v>
      </c>
      <c r="Q120" s="16" t="s">
        <v>255</v>
      </c>
      <c r="R120" s="16" t="s">
        <v>136</v>
      </c>
      <c r="S120" s="16" t="s">
        <v>166</v>
      </c>
      <c r="T120" s="19" t="s">
        <v>166</v>
      </c>
      <c r="U120" s="21">
        <v>16500000</v>
      </c>
      <c r="V120" s="20">
        <v>0</v>
      </c>
      <c r="W120" s="21">
        <v>16500000</v>
      </c>
      <c r="X120" s="21">
        <v>0</v>
      </c>
      <c r="Y120" s="21">
        <v>0</v>
      </c>
      <c r="Z120" s="20">
        <v>16500000</v>
      </c>
      <c r="AA120" s="21">
        <v>16500000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3300000</v>
      </c>
      <c r="AH120" s="21">
        <v>0</v>
      </c>
      <c r="AI120" s="21">
        <v>0</v>
      </c>
      <c r="AJ120" s="21">
        <v>13200000</v>
      </c>
      <c r="AK120" s="21">
        <v>0</v>
      </c>
      <c r="AL120" s="21">
        <v>0</v>
      </c>
      <c r="AM120" s="21">
        <v>0</v>
      </c>
      <c r="AN120" s="21">
        <v>0</v>
      </c>
      <c r="AO120" s="82">
        <v>1</v>
      </c>
    </row>
    <row r="121" spans="1:41">
      <c r="A121" s="15">
        <v>119</v>
      </c>
      <c r="B121" s="16" t="s">
        <v>378</v>
      </c>
      <c r="C121" s="17" t="s">
        <v>161</v>
      </c>
      <c r="D121" s="18" t="s">
        <v>379</v>
      </c>
      <c r="E121" s="16" t="s">
        <v>136</v>
      </c>
      <c r="F121" s="16" t="s">
        <v>163</v>
      </c>
      <c r="G121" s="16">
        <v>33</v>
      </c>
      <c r="H121" s="16" t="s">
        <v>145</v>
      </c>
      <c r="I121" s="16" t="s">
        <v>135</v>
      </c>
      <c r="J121" s="16" t="s">
        <v>136</v>
      </c>
      <c r="K121" s="16" t="s">
        <v>171</v>
      </c>
      <c r="L121" s="16" t="s">
        <v>136</v>
      </c>
      <c r="M121" s="16" t="s">
        <v>229</v>
      </c>
      <c r="N121" s="16" t="s">
        <v>16</v>
      </c>
      <c r="O121" s="16" t="s">
        <v>14</v>
      </c>
      <c r="P121" s="16" t="s">
        <v>16</v>
      </c>
      <c r="Q121" s="16" t="s">
        <v>255</v>
      </c>
      <c r="R121" s="16" t="s">
        <v>136</v>
      </c>
      <c r="S121" s="16" t="s">
        <v>166</v>
      </c>
      <c r="T121" s="19" t="s">
        <v>166</v>
      </c>
      <c r="U121" s="21">
        <v>41040000</v>
      </c>
      <c r="V121" s="20">
        <v>0</v>
      </c>
      <c r="W121" s="21">
        <v>41040000</v>
      </c>
      <c r="X121" s="21">
        <v>0</v>
      </c>
      <c r="Y121" s="21">
        <v>0</v>
      </c>
      <c r="Z121" s="20">
        <v>41040000</v>
      </c>
      <c r="AA121" s="21">
        <v>41040000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8208000</v>
      </c>
      <c r="AH121" s="21">
        <v>0</v>
      </c>
      <c r="AI121" s="21">
        <v>0</v>
      </c>
      <c r="AJ121" s="21">
        <v>32832000</v>
      </c>
      <c r="AK121" s="21">
        <v>0</v>
      </c>
      <c r="AL121" s="21">
        <v>0</v>
      </c>
      <c r="AM121" s="21">
        <v>0</v>
      </c>
      <c r="AN121" s="21">
        <v>0</v>
      </c>
      <c r="AO121" s="82">
        <v>1</v>
      </c>
    </row>
    <row r="122" spans="1:41">
      <c r="A122" s="15">
        <v>120</v>
      </c>
      <c r="B122" s="16" t="s">
        <v>380</v>
      </c>
      <c r="C122" s="17" t="s">
        <v>161</v>
      </c>
      <c r="D122" s="18" t="s">
        <v>381</v>
      </c>
      <c r="E122" s="16" t="s">
        <v>136</v>
      </c>
      <c r="F122" s="16" t="s">
        <v>163</v>
      </c>
      <c r="G122" s="16">
        <v>33</v>
      </c>
      <c r="H122" s="16" t="s">
        <v>145</v>
      </c>
      <c r="I122" s="16" t="s">
        <v>135</v>
      </c>
      <c r="J122" s="16" t="s">
        <v>136</v>
      </c>
      <c r="K122" s="16" t="s">
        <v>171</v>
      </c>
      <c r="L122" s="16" t="s">
        <v>136</v>
      </c>
      <c r="M122" s="16" t="s">
        <v>229</v>
      </c>
      <c r="N122" s="16" t="s">
        <v>16</v>
      </c>
      <c r="O122" s="16" t="s">
        <v>14</v>
      </c>
      <c r="P122" s="16" t="s">
        <v>16</v>
      </c>
      <c r="Q122" s="16" t="s">
        <v>255</v>
      </c>
      <c r="R122" s="16" t="s">
        <v>136</v>
      </c>
      <c r="S122" s="16" t="s">
        <v>166</v>
      </c>
      <c r="T122" s="19" t="s">
        <v>166</v>
      </c>
      <c r="U122" s="21">
        <v>46170000</v>
      </c>
      <c r="V122" s="20">
        <v>0</v>
      </c>
      <c r="W122" s="21">
        <v>46170000</v>
      </c>
      <c r="X122" s="21">
        <v>0</v>
      </c>
      <c r="Y122" s="21">
        <v>0</v>
      </c>
      <c r="Z122" s="20">
        <v>46170000</v>
      </c>
      <c r="AA122" s="21">
        <v>46170000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9234000</v>
      </c>
      <c r="AH122" s="21">
        <v>0</v>
      </c>
      <c r="AI122" s="21">
        <v>0</v>
      </c>
      <c r="AJ122" s="21">
        <v>36936000</v>
      </c>
      <c r="AK122" s="21">
        <v>0</v>
      </c>
      <c r="AL122" s="21">
        <v>0</v>
      </c>
      <c r="AM122" s="21">
        <v>0</v>
      </c>
      <c r="AN122" s="21">
        <v>0</v>
      </c>
      <c r="AO122" s="82">
        <v>1</v>
      </c>
    </row>
    <row r="123" spans="1:41">
      <c r="A123" s="15">
        <v>121</v>
      </c>
      <c r="B123" s="16" t="s">
        <v>382</v>
      </c>
      <c r="C123" s="17" t="s">
        <v>161</v>
      </c>
      <c r="D123" s="18" t="s">
        <v>383</v>
      </c>
      <c r="E123" s="16" t="s">
        <v>136</v>
      </c>
      <c r="F123" s="16" t="s">
        <v>163</v>
      </c>
      <c r="G123" s="16">
        <v>33</v>
      </c>
      <c r="H123" s="16" t="s">
        <v>145</v>
      </c>
      <c r="I123" s="16" t="s">
        <v>135</v>
      </c>
      <c r="J123" s="16" t="s">
        <v>136</v>
      </c>
      <c r="K123" s="16" t="s">
        <v>171</v>
      </c>
      <c r="L123" s="16" t="s">
        <v>136</v>
      </c>
      <c r="M123" s="16" t="s">
        <v>229</v>
      </c>
      <c r="N123" s="16" t="s">
        <v>16</v>
      </c>
      <c r="O123" s="16" t="s">
        <v>14</v>
      </c>
      <c r="P123" s="16" t="s">
        <v>16</v>
      </c>
      <c r="Q123" s="16" t="s">
        <v>255</v>
      </c>
      <c r="R123" s="16" t="s">
        <v>136</v>
      </c>
      <c r="S123" s="16" t="s">
        <v>166</v>
      </c>
      <c r="T123" s="19" t="s">
        <v>166</v>
      </c>
      <c r="U123" s="21">
        <v>30210000</v>
      </c>
      <c r="V123" s="20">
        <v>0</v>
      </c>
      <c r="W123" s="21">
        <v>30210000</v>
      </c>
      <c r="X123" s="21">
        <v>0</v>
      </c>
      <c r="Y123" s="21">
        <v>0</v>
      </c>
      <c r="Z123" s="20">
        <v>30210000</v>
      </c>
      <c r="AA123" s="21">
        <v>30210000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6042000</v>
      </c>
      <c r="AH123" s="21">
        <v>0</v>
      </c>
      <c r="AI123" s="21">
        <v>0</v>
      </c>
      <c r="AJ123" s="21">
        <v>24168000</v>
      </c>
      <c r="AK123" s="21">
        <v>0</v>
      </c>
      <c r="AL123" s="21">
        <v>0</v>
      </c>
      <c r="AM123" s="21">
        <v>0</v>
      </c>
      <c r="AN123" s="21">
        <v>0</v>
      </c>
      <c r="AO123" s="82">
        <v>1</v>
      </c>
    </row>
    <row r="124" spans="1:41">
      <c r="A124" s="15">
        <v>122</v>
      </c>
      <c r="B124" s="16" t="s">
        <v>384</v>
      </c>
      <c r="C124" s="17" t="s">
        <v>161</v>
      </c>
      <c r="D124" s="18" t="s">
        <v>385</v>
      </c>
      <c r="E124" s="16" t="s">
        <v>136</v>
      </c>
      <c r="F124" s="16" t="s">
        <v>170</v>
      </c>
      <c r="G124" s="16">
        <v>24</v>
      </c>
      <c r="H124" s="16" t="s">
        <v>145</v>
      </c>
      <c r="I124" s="16" t="s">
        <v>164</v>
      </c>
      <c r="J124" s="16" t="s">
        <v>136</v>
      </c>
      <c r="K124" s="16" t="s">
        <v>136</v>
      </c>
      <c r="L124" s="16" t="s">
        <v>136</v>
      </c>
      <c r="M124" s="16" t="s">
        <v>229</v>
      </c>
      <c r="N124" s="16" t="s">
        <v>17</v>
      </c>
      <c r="O124" s="16" t="s">
        <v>14</v>
      </c>
      <c r="P124" s="16" t="s">
        <v>17</v>
      </c>
      <c r="Q124" s="16" t="s">
        <v>255</v>
      </c>
      <c r="R124" s="16" t="s">
        <v>136</v>
      </c>
      <c r="S124" s="16" t="s">
        <v>166</v>
      </c>
      <c r="T124" s="19" t="s">
        <v>166</v>
      </c>
      <c r="U124" s="21">
        <v>0</v>
      </c>
      <c r="V124" s="20">
        <v>0</v>
      </c>
      <c r="W124" s="21">
        <v>0</v>
      </c>
      <c r="X124" s="21">
        <v>0</v>
      </c>
      <c r="Y124" s="21">
        <v>0</v>
      </c>
      <c r="Z124" s="20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/>
      <c r="AO124" s="82">
        <v>0</v>
      </c>
    </row>
    <row r="125" spans="1:41">
      <c r="A125" s="15">
        <v>123</v>
      </c>
      <c r="B125" s="16" t="s">
        <v>384</v>
      </c>
      <c r="C125" s="17" t="s">
        <v>161</v>
      </c>
      <c r="D125" s="18" t="s">
        <v>386</v>
      </c>
      <c r="E125" s="16" t="s">
        <v>136</v>
      </c>
      <c r="F125" s="16" t="s">
        <v>170</v>
      </c>
      <c r="G125" s="16">
        <v>24</v>
      </c>
      <c r="H125" s="16" t="s">
        <v>145</v>
      </c>
      <c r="I125" s="16" t="s">
        <v>164</v>
      </c>
      <c r="J125" s="16" t="s">
        <v>136</v>
      </c>
      <c r="K125" s="16" t="s">
        <v>136</v>
      </c>
      <c r="L125" s="16" t="s">
        <v>136</v>
      </c>
      <c r="M125" s="16" t="s">
        <v>229</v>
      </c>
      <c r="N125" s="16" t="s">
        <v>17</v>
      </c>
      <c r="O125" s="16" t="s">
        <v>14</v>
      </c>
      <c r="P125" s="16" t="s">
        <v>17</v>
      </c>
      <c r="Q125" s="16" t="s">
        <v>255</v>
      </c>
      <c r="R125" s="16" t="s">
        <v>136</v>
      </c>
      <c r="S125" s="16" t="s">
        <v>166</v>
      </c>
      <c r="T125" s="19" t="s">
        <v>166</v>
      </c>
      <c r="U125" s="21">
        <v>9438384</v>
      </c>
      <c r="V125" s="20">
        <v>0</v>
      </c>
      <c r="W125" s="21">
        <v>9438384</v>
      </c>
      <c r="X125" s="21">
        <v>0</v>
      </c>
      <c r="Y125" s="21">
        <v>0</v>
      </c>
      <c r="Z125" s="20">
        <v>8085525</v>
      </c>
      <c r="AA125" s="21">
        <v>8085525</v>
      </c>
      <c r="AB125" s="21">
        <v>4270090</v>
      </c>
      <c r="AC125" s="21">
        <v>0</v>
      </c>
      <c r="AD125" s="21">
        <v>160500</v>
      </c>
      <c r="AE125" s="21">
        <v>0</v>
      </c>
      <c r="AF125" s="21">
        <v>0</v>
      </c>
      <c r="AG125" s="21">
        <v>711682</v>
      </c>
      <c r="AH125" s="21">
        <v>0</v>
      </c>
      <c r="AI125" s="21">
        <v>2943253</v>
      </c>
      <c r="AJ125" s="21">
        <v>0</v>
      </c>
      <c r="AK125" s="21">
        <v>0</v>
      </c>
      <c r="AL125" s="21">
        <v>0</v>
      </c>
      <c r="AM125" s="21">
        <v>0</v>
      </c>
      <c r="AN125" s="21"/>
      <c r="AO125" s="82">
        <v>0.85666412809650461</v>
      </c>
    </row>
    <row r="126" spans="1:41">
      <c r="A126" s="15">
        <v>124</v>
      </c>
      <c r="B126" s="16" t="s">
        <v>387</v>
      </c>
      <c r="C126" s="17" t="s">
        <v>161</v>
      </c>
      <c r="D126" s="18" t="s">
        <v>388</v>
      </c>
      <c r="E126" s="16" t="s">
        <v>136</v>
      </c>
      <c r="F126" s="16" t="s">
        <v>170</v>
      </c>
      <c r="G126" s="16">
        <v>24</v>
      </c>
      <c r="H126" s="16" t="s">
        <v>145</v>
      </c>
      <c r="I126" s="16" t="s">
        <v>164</v>
      </c>
      <c r="J126" s="16" t="s">
        <v>136</v>
      </c>
      <c r="K126" s="16" t="s">
        <v>136</v>
      </c>
      <c r="L126" s="16" t="s">
        <v>136</v>
      </c>
      <c r="M126" s="16" t="s">
        <v>229</v>
      </c>
      <c r="N126" s="16" t="s">
        <v>17</v>
      </c>
      <c r="O126" s="16" t="s">
        <v>14</v>
      </c>
      <c r="P126" s="16" t="s">
        <v>17</v>
      </c>
      <c r="Q126" s="16" t="s">
        <v>255</v>
      </c>
      <c r="R126" s="16" t="s">
        <v>136</v>
      </c>
      <c r="S126" s="16" t="s">
        <v>166</v>
      </c>
      <c r="T126" s="19" t="s">
        <v>166</v>
      </c>
      <c r="U126" s="21">
        <v>13092719</v>
      </c>
      <c r="V126" s="20">
        <v>0</v>
      </c>
      <c r="W126" s="21">
        <v>13092719</v>
      </c>
      <c r="X126" s="21">
        <v>0</v>
      </c>
      <c r="Y126" s="21">
        <v>0</v>
      </c>
      <c r="Z126" s="20">
        <v>3479272</v>
      </c>
      <c r="AA126" s="21">
        <v>3479272</v>
      </c>
      <c r="AB126" s="21">
        <v>0</v>
      </c>
      <c r="AC126" s="21">
        <v>0</v>
      </c>
      <c r="AD126" s="21">
        <v>0</v>
      </c>
      <c r="AE126" s="21">
        <v>0</v>
      </c>
      <c r="AF126" s="21">
        <v>95697</v>
      </c>
      <c r="AG126" s="21">
        <v>808988</v>
      </c>
      <c r="AH126" s="21">
        <v>0</v>
      </c>
      <c r="AI126" s="21">
        <v>2071804</v>
      </c>
      <c r="AJ126" s="21">
        <v>0</v>
      </c>
      <c r="AK126" s="21">
        <v>502783</v>
      </c>
      <c r="AL126" s="21">
        <v>0</v>
      </c>
      <c r="AM126" s="21">
        <v>0</v>
      </c>
      <c r="AN126" s="21"/>
      <c r="AO126" s="82">
        <v>0.26574098168608062</v>
      </c>
    </row>
    <row r="127" spans="1:41">
      <c r="A127" s="15">
        <v>125</v>
      </c>
      <c r="B127" s="16" t="s">
        <v>387</v>
      </c>
      <c r="C127" s="17" t="s">
        <v>161</v>
      </c>
      <c r="D127" s="18" t="s">
        <v>389</v>
      </c>
      <c r="E127" s="16" t="s">
        <v>136</v>
      </c>
      <c r="F127" s="16" t="s">
        <v>170</v>
      </c>
      <c r="G127" s="16">
        <v>24</v>
      </c>
      <c r="H127" s="16" t="s">
        <v>145</v>
      </c>
      <c r="I127" s="16" t="s">
        <v>164</v>
      </c>
      <c r="J127" s="16" t="s">
        <v>136</v>
      </c>
      <c r="K127" s="16" t="s">
        <v>136</v>
      </c>
      <c r="L127" s="16" t="s">
        <v>136</v>
      </c>
      <c r="M127" s="16" t="s">
        <v>229</v>
      </c>
      <c r="N127" s="16" t="s">
        <v>17</v>
      </c>
      <c r="O127" s="16" t="s">
        <v>14</v>
      </c>
      <c r="P127" s="16" t="s">
        <v>17</v>
      </c>
      <c r="Q127" s="16" t="s">
        <v>255</v>
      </c>
      <c r="R127" s="16" t="s">
        <v>136</v>
      </c>
      <c r="S127" s="16" t="s">
        <v>166</v>
      </c>
      <c r="T127" s="19" t="s">
        <v>166</v>
      </c>
      <c r="U127" s="21">
        <v>42648073</v>
      </c>
      <c r="V127" s="20">
        <v>0</v>
      </c>
      <c r="W127" s="21">
        <v>42648073</v>
      </c>
      <c r="X127" s="21">
        <v>0</v>
      </c>
      <c r="Y127" s="21">
        <v>0</v>
      </c>
      <c r="Z127" s="20">
        <v>31699076</v>
      </c>
      <c r="AA127" s="21">
        <v>31699076</v>
      </c>
      <c r="AB127" s="21">
        <v>1388646</v>
      </c>
      <c r="AC127" s="21">
        <v>24599</v>
      </c>
      <c r="AD127" s="21">
        <v>3007226</v>
      </c>
      <c r="AE127" s="21">
        <v>0</v>
      </c>
      <c r="AF127" s="21">
        <v>0</v>
      </c>
      <c r="AG127" s="21">
        <v>23000000</v>
      </c>
      <c r="AH127" s="21">
        <v>0</v>
      </c>
      <c r="AI127" s="21">
        <v>4251095</v>
      </c>
      <c r="AJ127" s="21">
        <v>0</v>
      </c>
      <c r="AK127" s="21">
        <v>27510</v>
      </c>
      <c r="AL127" s="21">
        <v>0</v>
      </c>
      <c r="AM127" s="21">
        <v>0</v>
      </c>
      <c r="AN127" s="21"/>
      <c r="AO127" s="82">
        <v>0.7432710031236347</v>
      </c>
    </row>
    <row r="128" spans="1:41">
      <c r="A128" s="15">
        <v>126</v>
      </c>
      <c r="B128" s="16" t="s">
        <v>390</v>
      </c>
      <c r="C128" s="17" t="s">
        <v>161</v>
      </c>
      <c r="D128" s="18" t="s">
        <v>391</v>
      </c>
      <c r="E128" s="16" t="s">
        <v>136</v>
      </c>
      <c r="F128" s="16" t="s">
        <v>170</v>
      </c>
      <c r="G128" s="16">
        <v>24</v>
      </c>
      <c r="H128" s="16" t="s">
        <v>145</v>
      </c>
      <c r="I128" s="16" t="s">
        <v>164</v>
      </c>
      <c r="J128" s="16" t="s">
        <v>136</v>
      </c>
      <c r="K128" s="16" t="s">
        <v>136</v>
      </c>
      <c r="L128" s="16" t="s">
        <v>136</v>
      </c>
      <c r="M128" s="16" t="s">
        <v>229</v>
      </c>
      <c r="N128" s="16" t="s">
        <v>17</v>
      </c>
      <c r="O128" s="16" t="s">
        <v>14</v>
      </c>
      <c r="P128" s="16" t="s">
        <v>17</v>
      </c>
      <c r="Q128" s="16" t="s">
        <v>255</v>
      </c>
      <c r="R128" s="16" t="s">
        <v>136</v>
      </c>
      <c r="S128" s="16" t="s">
        <v>166</v>
      </c>
      <c r="T128" s="19" t="s">
        <v>166</v>
      </c>
      <c r="U128" s="21">
        <v>23062299</v>
      </c>
      <c r="V128" s="20">
        <v>0</v>
      </c>
      <c r="W128" s="21">
        <v>23062299</v>
      </c>
      <c r="X128" s="21">
        <v>0</v>
      </c>
      <c r="Y128" s="21">
        <v>0</v>
      </c>
      <c r="Z128" s="20">
        <v>20367076</v>
      </c>
      <c r="AA128" s="21">
        <v>20367076</v>
      </c>
      <c r="AB128" s="21">
        <v>4616301</v>
      </c>
      <c r="AC128" s="21">
        <v>0</v>
      </c>
      <c r="AD128" s="21">
        <v>514942</v>
      </c>
      <c r="AE128" s="21">
        <v>387939</v>
      </c>
      <c r="AF128" s="21">
        <v>0</v>
      </c>
      <c r="AG128" s="21">
        <v>305432</v>
      </c>
      <c r="AH128" s="21">
        <v>0</v>
      </c>
      <c r="AI128" s="21">
        <v>5617078</v>
      </c>
      <c r="AJ128" s="21">
        <v>0</v>
      </c>
      <c r="AK128" s="21">
        <v>8925384</v>
      </c>
      <c r="AL128" s="21">
        <v>0</v>
      </c>
      <c r="AM128" s="21">
        <v>0</v>
      </c>
      <c r="AN128" s="21"/>
      <c r="AO128" s="82">
        <v>0.88313294351096572</v>
      </c>
    </row>
    <row r="129" spans="1:41">
      <c r="A129" s="15">
        <v>127</v>
      </c>
      <c r="B129" s="16" t="s">
        <v>390</v>
      </c>
      <c r="C129" s="17" t="s">
        <v>161</v>
      </c>
      <c r="D129" s="18" t="s">
        <v>392</v>
      </c>
      <c r="E129" s="16" t="s">
        <v>136</v>
      </c>
      <c r="F129" s="16" t="s">
        <v>170</v>
      </c>
      <c r="G129" s="16">
        <v>24</v>
      </c>
      <c r="H129" s="16" t="s">
        <v>145</v>
      </c>
      <c r="I129" s="16" t="s">
        <v>164</v>
      </c>
      <c r="J129" s="16" t="s">
        <v>136</v>
      </c>
      <c r="K129" s="16" t="s">
        <v>136</v>
      </c>
      <c r="L129" s="16" t="s">
        <v>136</v>
      </c>
      <c r="M129" s="16" t="s">
        <v>229</v>
      </c>
      <c r="N129" s="16" t="s">
        <v>17</v>
      </c>
      <c r="O129" s="16" t="s">
        <v>14</v>
      </c>
      <c r="P129" s="16" t="s">
        <v>17</v>
      </c>
      <c r="Q129" s="16" t="s">
        <v>255</v>
      </c>
      <c r="R129" s="16" t="s">
        <v>136</v>
      </c>
      <c r="S129" s="16" t="s">
        <v>166</v>
      </c>
      <c r="T129" s="19" t="s">
        <v>166</v>
      </c>
      <c r="U129" s="21">
        <v>26652054</v>
      </c>
      <c r="V129" s="20">
        <v>0</v>
      </c>
      <c r="W129" s="21">
        <v>26652054</v>
      </c>
      <c r="X129" s="21">
        <v>0</v>
      </c>
      <c r="Y129" s="21">
        <v>0</v>
      </c>
      <c r="Z129" s="20">
        <v>17681009</v>
      </c>
      <c r="AA129" s="21">
        <v>17681009</v>
      </c>
      <c r="AB129" s="21">
        <v>7216692</v>
      </c>
      <c r="AC129" s="21">
        <v>225186</v>
      </c>
      <c r="AD129" s="21">
        <v>437786</v>
      </c>
      <c r="AE129" s="21">
        <v>0</v>
      </c>
      <c r="AF129" s="21">
        <v>0</v>
      </c>
      <c r="AG129" s="21">
        <v>377489</v>
      </c>
      <c r="AH129" s="21">
        <v>0</v>
      </c>
      <c r="AI129" s="21">
        <v>9046367</v>
      </c>
      <c r="AJ129" s="21">
        <v>0</v>
      </c>
      <c r="AK129" s="21">
        <v>377489</v>
      </c>
      <c r="AL129" s="21">
        <v>0</v>
      </c>
      <c r="AM129" s="21">
        <v>0</v>
      </c>
      <c r="AN129" s="21"/>
      <c r="AO129" s="82">
        <v>0.66340136486291079</v>
      </c>
    </row>
    <row r="130" spans="1:41">
      <c r="A130" s="15">
        <v>128</v>
      </c>
      <c r="B130" s="16" t="s">
        <v>393</v>
      </c>
      <c r="C130" s="17" t="s">
        <v>161</v>
      </c>
      <c r="D130" s="18" t="s">
        <v>394</v>
      </c>
      <c r="E130" s="16" t="s">
        <v>136</v>
      </c>
      <c r="F130" s="16" t="s">
        <v>170</v>
      </c>
      <c r="G130" s="16">
        <v>24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16" t="s">
        <v>136</v>
      </c>
      <c r="M130" s="16" t="s">
        <v>229</v>
      </c>
      <c r="N130" s="16" t="s">
        <v>17</v>
      </c>
      <c r="O130" s="16" t="s">
        <v>14</v>
      </c>
      <c r="P130" s="16" t="s">
        <v>17</v>
      </c>
      <c r="Q130" s="16" t="s">
        <v>255</v>
      </c>
      <c r="R130" s="16" t="s">
        <v>136</v>
      </c>
      <c r="S130" s="16" t="s">
        <v>166</v>
      </c>
      <c r="T130" s="19" t="s">
        <v>166</v>
      </c>
      <c r="U130" s="21">
        <v>14711122</v>
      </c>
      <c r="V130" s="20">
        <v>0</v>
      </c>
      <c r="W130" s="21">
        <v>14711122</v>
      </c>
      <c r="X130" s="21">
        <v>0</v>
      </c>
      <c r="Y130" s="21">
        <v>0</v>
      </c>
      <c r="Z130" s="20">
        <v>10142680</v>
      </c>
      <c r="AA130" s="21">
        <v>10142680</v>
      </c>
      <c r="AB130" s="21">
        <v>4616301</v>
      </c>
      <c r="AC130" s="21">
        <v>0</v>
      </c>
      <c r="AD130" s="21">
        <v>160500</v>
      </c>
      <c r="AE130" s="21">
        <v>0</v>
      </c>
      <c r="AF130" s="21">
        <v>195318</v>
      </c>
      <c r="AG130" s="21">
        <v>26750</v>
      </c>
      <c r="AH130" s="21">
        <v>0</v>
      </c>
      <c r="AI130" s="21">
        <v>5036811</v>
      </c>
      <c r="AJ130" s="21">
        <v>0</v>
      </c>
      <c r="AK130" s="21">
        <v>107000</v>
      </c>
      <c r="AL130" s="21">
        <v>0</v>
      </c>
      <c r="AM130" s="21">
        <v>0</v>
      </c>
      <c r="AN130" s="21"/>
      <c r="AO130" s="82">
        <v>0.68945658937503207</v>
      </c>
    </row>
    <row r="131" spans="1:41">
      <c r="A131" s="15">
        <v>129</v>
      </c>
      <c r="B131" s="16" t="s">
        <v>395</v>
      </c>
      <c r="C131" s="17" t="s">
        <v>161</v>
      </c>
      <c r="D131" s="18" t="s">
        <v>396</v>
      </c>
      <c r="E131" s="16" t="s">
        <v>136</v>
      </c>
      <c r="F131" s="16" t="s">
        <v>263</v>
      </c>
      <c r="G131" s="16">
        <v>24</v>
      </c>
      <c r="H131" s="16" t="s">
        <v>145</v>
      </c>
      <c r="I131" s="16" t="s">
        <v>135</v>
      </c>
      <c r="J131" s="16" t="s">
        <v>136</v>
      </c>
      <c r="K131" s="16" t="s">
        <v>171</v>
      </c>
      <c r="L131" s="16" t="s">
        <v>136</v>
      </c>
      <c r="M131" s="16" t="s">
        <v>278</v>
      </c>
      <c r="N131" s="16" t="s">
        <v>18</v>
      </c>
      <c r="O131" s="16" t="s">
        <v>14</v>
      </c>
      <c r="P131" s="16" t="s">
        <v>18</v>
      </c>
      <c r="Q131" s="16" t="s">
        <v>255</v>
      </c>
      <c r="R131" s="16" t="s">
        <v>136</v>
      </c>
      <c r="S131" s="16" t="s">
        <v>166</v>
      </c>
      <c r="T131" s="19" t="s">
        <v>166</v>
      </c>
      <c r="U131" s="21">
        <v>111809863</v>
      </c>
      <c r="V131" s="20">
        <v>0</v>
      </c>
      <c r="W131" s="21">
        <v>111809863</v>
      </c>
      <c r="X131" s="21">
        <v>0</v>
      </c>
      <c r="Y131" s="21">
        <v>0</v>
      </c>
      <c r="Z131" s="20">
        <v>111809863</v>
      </c>
      <c r="AA131" s="21">
        <v>111809863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111809863</v>
      </c>
      <c r="AJ131" s="21">
        <v>0</v>
      </c>
      <c r="AK131" s="21">
        <v>0</v>
      </c>
      <c r="AL131" s="21">
        <v>0</v>
      </c>
      <c r="AM131" s="21">
        <v>0</v>
      </c>
      <c r="AN131" s="21"/>
      <c r="AO131" s="82">
        <v>1</v>
      </c>
    </row>
    <row r="132" spans="1:41">
      <c r="A132" s="15">
        <v>130</v>
      </c>
      <c r="B132" s="16" t="s">
        <v>397</v>
      </c>
      <c r="C132" s="17" t="s">
        <v>161</v>
      </c>
      <c r="D132" s="18" t="s">
        <v>398</v>
      </c>
      <c r="E132" s="16" t="s">
        <v>136</v>
      </c>
      <c r="F132" s="16" t="s">
        <v>263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171</v>
      </c>
      <c r="L132" s="16" t="s">
        <v>136</v>
      </c>
      <c r="M132" s="16" t="s">
        <v>278</v>
      </c>
      <c r="N132" s="16" t="s">
        <v>18</v>
      </c>
      <c r="O132" s="16" t="s">
        <v>14</v>
      </c>
      <c r="P132" s="16" t="s">
        <v>18</v>
      </c>
      <c r="Q132" s="16" t="s">
        <v>255</v>
      </c>
      <c r="R132" s="16" t="s">
        <v>136</v>
      </c>
      <c r="S132" s="16" t="s">
        <v>166</v>
      </c>
      <c r="T132" s="19" t="s">
        <v>166</v>
      </c>
      <c r="U132" s="21">
        <v>111265322</v>
      </c>
      <c r="V132" s="20">
        <v>0</v>
      </c>
      <c r="W132" s="21">
        <v>111265322</v>
      </c>
      <c r="X132" s="21">
        <v>0</v>
      </c>
      <c r="Y132" s="21">
        <v>0</v>
      </c>
      <c r="Z132" s="20">
        <v>111265322</v>
      </c>
      <c r="AA132" s="21">
        <v>111265322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97315322</v>
      </c>
      <c r="AJ132" s="21">
        <v>13950000</v>
      </c>
      <c r="AK132" s="21">
        <v>0</v>
      </c>
      <c r="AL132" s="21">
        <v>0</v>
      </c>
      <c r="AM132" s="21">
        <v>0</v>
      </c>
      <c r="AN132" s="21"/>
      <c r="AO132" s="82">
        <v>1</v>
      </c>
    </row>
    <row r="133" spans="1:41">
      <c r="A133" s="15">
        <v>131</v>
      </c>
      <c r="B133" s="16" t="s">
        <v>399</v>
      </c>
      <c r="C133" s="17" t="s">
        <v>161</v>
      </c>
      <c r="D133" s="18" t="s">
        <v>400</v>
      </c>
      <c r="E133" s="16" t="s">
        <v>136</v>
      </c>
      <c r="F133" s="16" t="s">
        <v>263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171</v>
      </c>
      <c r="L133" s="16" t="s">
        <v>136</v>
      </c>
      <c r="M133" s="16" t="s">
        <v>278</v>
      </c>
      <c r="N133" s="16" t="s">
        <v>18</v>
      </c>
      <c r="O133" s="16" t="s">
        <v>14</v>
      </c>
      <c r="P133" s="16" t="s">
        <v>18</v>
      </c>
      <c r="Q133" s="16" t="s">
        <v>255</v>
      </c>
      <c r="R133" s="16" t="s">
        <v>136</v>
      </c>
      <c r="S133" s="16" t="s">
        <v>166</v>
      </c>
      <c r="T133" s="19" t="s">
        <v>166</v>
      </c>
      <c r="U133" s="21">
        <v>164800000</v>
      </c>
      <c r="V133" s="20">
        <v>0</v>
      </c>
      <c r="W133" s="21">
        <v>164800000</v>
      </c>
      <c r="X133" s="21">
        <v>0</v>
      </c>
      <c r="Y133" s="21">
        <v>0</v>
      </c>
      <c r="Z133" s="20">
        <v>164800000</v>
      </c>
      <c r="AA133" s="21">
        <v>164800000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164800000</v>
      </c>
      <c r="AJ133" s="21">
        <v>0</v>
      </c>
      <c r="AK133" s="21">
        <v>0</v>
      </c>
      <c r="AL133" s="21">
        <v>0</v>
      </c>
      <c r="AM133" s="21">
        <v>0</v>
      </c>
      <c r="AN133" s="21"/>
      <c r="AO133" s="82">
        <v>1</v>
      </c>
    </row>
    <row r="134" spans="1:41">
      <c r="A134" s="15">
        <v>132</v>
      </c>
      <c r="B134" s="16" t="s">
        <v>401</v>
      </c>
      <c r="C134" s="17" t="s">
        <v>161</v>
      </c>
      <c r="D134" s="18" t="s">
        <v>402</v>
      </c>
      <c r="E134" s="16" t="s">
        <v>136</v>
      </c>
      <c r="F134" s="16" t="s">
        <v>263</v>
      </c>
      <c r="G134" s="16">
        <v>24</v>
      </c>
      <c r="H134" s="16" t="s">
        <v>145</v>
      </c>
      <c r="I134" s="16" t="s">
        <v>215</v>
      </c>
      <c r="J134" s="16" t="s">
        <v>403</v>
      </c>
      <c r="K134" s="16" t="s">
        <v>136</v>
      </c>
      <c r="L134" s="16" t="s">
        <v>136</v>
      </c>
      <c r="M134" s="16" t="s">
        <v>278</v>
      </c>
      <c r="N134" s="16" t="s">
        <v>18</v>
      </c>
      <c r="O134" s="16" t="s">
        <v>14</v>
      </c>
      <c r="P134" s="16" t="s">
        <v>18</v>
      </c>
      <c r="Q134" s="16" t="s">
        <v>255</v>
      </c>
      <c r="R134" s="16" t="s">
        <v>136</v>
      </c>
      <c r="S134" s="16" t="s">
        <v>166</v>
      </c>
      <c r="T134" s="19" t="s">
        <v>166</v>
      </c>
      <c r="U134" s="21">
        <v>57648248</v>
      </c>
      <c r="V134" s="20">
        <v>0</v>
      </c>
      <c r="W134" s="21">
        <v>57648248</v>
      </c>
      <c r="X134" s="21">
        <v>0</v>
      </c>
      <c r="Y134" s="21">
        <v>0</v>
      </c>
      <c r="Z134" s="20">
        <v>57648248</v>
      </c>
      <c r="AA134" s="21">
        <v>57648248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57648248</v>
      </c>
      <c r="AJ134" s="21">
        <v>0</v>
      </c>
      <c r="AK134" s="21">
        <v>0</v>
      </c>
      <c r="AL134" s="21">
        <v>0</v>
      </c>
      <c r="AM134" s="21">
        <v>0</v>
      </c>
      <c r="AN134" s="21"/>
      <c r="AO134" s="82">
        <v>1</v>
      </c>
    </row>
    <row r="135" spans="1:41">
      <c r="A135" s="15">
        <v>133</v>
      </c>
      <c r="B135" s="16" t="s">
        <v>404</v>
      </c>
      <c r="C135" s="17" t="s">
        <v>161</v>
      </c>
      <c r="D135" s="18" t="s">
        <v>405</v>
      </c>
      <c r="E135" s="16" t="s">
        <v>136</v>
      </c>
      <c r="F135" s="16" t="s">
        <v>263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171</v>
      </c>
      <c r="L135" s="16" t="s">
        <v>136</v>
      </c>
      <c r="M135" s="16" t="s">
        <v>278</v>
      </c>
      <c r="N135" s="16" t="s">
        <v>18</v>
      </c>
      <c r="O135" s="16" t="s">
        <v>14</v>
      </c>
      <c r="P135" s="16" t="s">
        <v>18</v>
      </c>
      <c r="Q135" s="16" t="s">
        <v>255</v>
      </c>
      <c r="R135" s="16" t="s">
        <v>136</v>
      </c>
      <c r="S135" s="16" t="s">
        <v>166</v>
      </c>
      <c r="T135" s="19" t="s">
        <v>166</v>
      </c>
      <c r="U135" s="21">
        <v>143500000</v>
      </c>
      <c r="V135" s="20">
        <v>0</v>
      </c>
      <c r="W135" s="21">
        <v>143500000</v>
      </c>
      <c r="X135" s="21">
        <v>0</v>
      </c>
      <c r="Y135" s="21">
        <v>0</v>
      </c>
      <c r="Z135" s="20">
        <v>127300000</v>
      </c>
      <c r="AA135" s="21">
        <v>127300000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96000000</v>
      </c>
      <c r="AK135" s="21">
        <v>31300000</v>
      </c>
      <c r="AL135" s="21">
        <v>0</v>
      </c>
      <c r="AM135" s="21">
        <v>0</v>
      </c>
      <c r="AN135" s="21"/>
      <c r="AO135" s="82">
        <v>0.88710801393728222</v>
      </c>
    </row>
    <row r="136" spans="1:41">
      <c r="A136" s="15">
        <v>134</v>
      </c>
      <c r="B136" s="16" t="s">
        <v>865</v>
      </c>
      <c r="C136" s="17" t="s">
        <v>161</v>
      </c>
      <c r="D136" s="18" t="s">
        <v>1213</v>
      </c>
      <c r="E136" s="16" t="s">
        <v>136</v>
      </c>
      <c r="F136" s="16" t="s">
        <v>170</v>
      </c>
      <c r="G136" s="16">
        <v>24</v>
      </c>
      <c r="H136" s="16" t="s">
        <v>145</v>
      </c>
      <c r="I136" s="16" t="s">
        <v>164</v>
      </c>
      <c r="J136" s="16" t="s">
        <v>136</v>
      </c>
      <c r="K136" s="16" t="s">
        <v>136</v>
      </c>
      <c r="L136" s="16" t="s">
        <v>136</v>
      </c>
      <c r="M136" s="16" t="s">
        <v>138</v>
      </c>
      <c r="N136" s="16" t="s">
        <v>51</v>
      </c>
      <c r="O136" s="16" t="s">
        <v>50</v>
      </c>
      <c r="P136" s="16" t="s">
        <v>51</v>
      </c>
      <c r="Q136" s="16" t="s">
        <v>1214</v>
      </c>
      <c r="R136" s="16" t="s">
        <v>136</v>
      </c>
      <c r="S136" s="16" t="s">
        <v>166</v>
      </c>
      <c r="T136" s="19" t="s">
        <v>166</v>
      </c>
      <c r="U136" s="21">
        <v>3712145</v>
      </c>
      <c r="V136" s="20">
        <v>0</v>
      </c>
      <c r="W136" s="21">
        <v>3712145</v>
      </c>
      <c r="X136" s="21">
        <v>0</v>
      </c>
      <c r="Y136" s="21">
        <v>0</v>
      </c>
      <c r="Z136" s="20">
        <v>1809425</v>
      </c>
      <c r="AA136" s="21">
        <v>1809425</v>
      </c>
      <c r="AB136" s="21">
        <v>76829</v>
      </c>
      <c r="AC136" s="21">
        <v>0</v>
      </c>
      <c r="AD136" s="21">
        <v>1732596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82">
        <v>0.48743381522004126</v>
      </c>
    </row>
    <row r="137" spans="1:41">
      <c r="A137" s="15">
        <v>135</v>
      </c>
      <c r="B137" s="16" t="s">
        <v>865</v>
      </c>
      <c r="C137" s="17" t="s">
        <v>161</v>
      </c>
      <c r="D137" s="18" t="s">
        <v>1215</v>
      </c>
      <c r="E137" s="16" t="s">
        <v>136</v>
      </c>
      <c r="F137" s="16" t="s">
        <v>170</v>
      </c>
      <c r="G137" s="16">
        <v>24</v>
      </c>
      <c r="H137" s="16" t="s">
        <v>145</v>
      </c>
      <c r="I137" s="16" t="s">
        <v>164</v>
      </c>
      <c r="J137" s="16" t="s">
        <v>136</v>
      </c>
      <c r="K137" s="16" t="s">
        <v>136</v>
      </c>
      <c r="L137" s="16" t="s">
        <v>136</v>
      </c>
      <c r="M137" s="16" t="s">
        <v>266</v>
      </c>
      <c r="N137" s="16" t="s">
        <v>51</v>
      </c>
      <c r="O137" s="16" t="s">
        <v>50</v>
      </c>
      <c r="P137" s="16" t="s">
        <v>51</v>
      </c>
      <c r="Q137" s="16" t="s">
        <v>1214</v>
      </c>
      <c r="R137" s="16" t="s">
        <v>136</v>
      </c>
      <c r="S137" s="16" t="s">
        <v>166</v>
      </c>
      <c r="T137" s="19" t="s">
        <v>166</v>
      </c>
      <c r="U137" s="21">
        <v>4794400</v>
      </c>
      <c r="V137" s="20">
        <v>0</v>
      </c>
      <c r="W137" s="21">
        <v>4794400</v>
      </c>
      <c r="X137" s="21">
        <v>0</v>
      </c>
      <c r="Y137" s="21">
        <v>0</v>
      </c>
      <c r="Z137" s="20">
        <v>4794400</v>
      </c>
      <c r="AA137" s="21">
        <v>4432511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2839922</v>
      </c>
      <c r="AI137" s="21">
        <v>1592589</v>
      </c>
      <c r="AJ137" s="21">
        <v>0</v>
      </c>
      <c r="AK137" s="21">
        <v>0</v>
      </c>
      <c r="AL137" s="21">
        <v>361889</v>
      </c>
      <c r="AM137" s="21">
        <v>0</v>
      </c>
      <c r="AN137" s="21">
        <v>0</v>
      </c>
      <c r="AO137" s="82">
        <v>1</v>
      </c>
    </row>
    <row r="138" spans="1:41">
      <c r="A138" s="15">
        <v>136</v>
      </c>
      <c r="B138" s="16" t="s">
        <v>865</v>
      </c>
      <c r="C138" s="17" t="s">
        <v>161</v>
      </c>
      <c r="D138" s="18" t="s">
        <v>1216</v>
      </c>
      <c r="E138" s="16" t="s">
        <v>136</v>
      </c>
      <c r="F138" s="16" t="s">
        <v>170</v>
      </c>
      <c r="G138" s="16">
        <v>24</v>
      </c>
      <c r="H138" s="16" t="s">
        <v>145</v>
      </c>
      <c r="I138" s="16" t="s">
        <v>164</v>
      </c>
      <c r="J138" s="16" t="s">
        <v>136</v>
      </c>
      <c r="K138" s="16" t="s">
        <v>136</v>
      </c>
      <c r="L138" s="16" t="s">
        <v>136</v>
      </c>
      <c r="M138" s="16" t="s">
        <v>138</v>
      </c>
      <c r="N138" s="16" t="s">
        <v>51</v>
      </c>
      <c r="O138" s="16" t="s">
        <v>50</v>
      </c>
      <c r="P138" s="16" t="s">
        <v>51</v>
      </c>
      <c r="Q138" s="16" t="s">
        <v>1214</v>
      </c>
      <c r="R138" s="16" t="s">
        <v>136</v>
      </c>
      <c r="S138" s="16" t="s">
        <v>166</v>
      </c>
      <c r="T138" s="19" t="s">
        <v>166</v>
      </c>
      <c r="U138" s="21">
        <v>7000000</v>
      </c>
      <c r="V138" s="20">
        <v>0</v>
      </c>
      <c r="W138" s="21">
        <v>7000000</v>
      </c>
      <c r="X138" s="21">
        <v>0</v>
      </c>
      <c r="Y138" s="21">
        <v>0</v>
      </c>
      <c r="Z138" s="20">
        <v>3580375</v>
      </c>
      <c r="AA138" s="21">
        <v>3580375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2870785</v>
      </c>
      <c r="AI138" s="21">
        <v>0</v>
      </c>
      <c r="AJ138" s="21">
        <v>709590</v>
      </c>
      <c r="AK138" s="21">
        <v>0</v>
      </c>
      <c r="AL138" s="21">
        <v>0</v>
      </c>
      <c r="AM138" s="21">
        <v>0</v>
      </c>
      <c r="AN138" s="21">
        <v>0</v>
      </c>
      <c r="AO138" s="82">
        <v>0.51148214285714289</v>
      </c>
    </row>
    <row r="139" spans="1:41">
      <c r="A139" s="15">
        <v>137</v>
      </c>
      <c r="B139" s="16" t="s">
        <v>865</v>
      </c>
      <c r="C139" s="17" t="s">
        <v>161</v>
      </c>
      <c r="D139" s="18" t="s">
        <v>1217</v>
      </c>
      <c r="E139" s="16" t="s">
        <v>136</v>
      </c>
      <c r="F139" s="16" t="s">
        <v>170</v>
      </c>
      <c r="G139" s="16">
        <v>24</v>
      </c>
      <c r="H139" s="16" t="s">
        <v>145</v>
      </c>
      <c r="I139" s="16" t="s">
        <v>164</v>
      </c>
      <c r="J139" s="16" t="s">
        <v>136</v>
      </c>
      <c r="K139" s="16" t="s">
        <v>136</v>
      </c>
      <c r="L139" s="16" t="s">
        <v>136</v>
      </c>
      <c r="M139" s="16" t="s">
        <v>138</v>
      </c>
      <c r="N139" s="16" t="s">
        <v>51</v>
      </c>
      <c r="O139" s="16" t="s">
        <v>50</v>
      </c>
      <c r="P139" s="16" t="s">
        <v>51</v>
      </c>
      <c r="Q139" s="16" t="s">
        <v>1214</v>
      </c>
      <c r="R139" s="16" t="s">
        <v>136</v>
      </c>
      <c r="S139" s="16" t="s">
        <v>166</v>
      </c>
      <c r="T139" s="19" t="s">
        <v>166</v>
      </c>
      <c r="U139" s="21">
        <v>4751914</v>
      </c>
      <c r="V139" s="20">
        <v>0</v>
      </c>
      <c r="W139" s="21">
        <v>4751914</v>
      </c>
      <c r="X139" s="21">
        <v>0</v>
      </c>
      <c r="Y139" s="21">
        <v>0</v>
      </c>
      <c r="Z139" s="20">
        <v>4113100</v>
      </c>
      <c r="AA139" s="21">
        <v>4113100</v>
      </c>
      <c r="AB139" s="21">
        <v>0</v>
      </c>
      <c r="AC139" s="21">
        <v>2339177</v>
      </c>
      <c r="AD139" s="21">
        <v>127985</v>
      </c>
      <c r="AE139" s="21">
        <v>0</v>
      </c>
      <c r="AF139" s="21">
        <v>0</v>
      </c>
      <c r="AG139" s="21">
        <v>0</v>
      </c>
      <c r="AH139" s="21">
        <v>1645938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82">
        <v>0.86556701152419846</v>
      </c>
    </row>
    <row r="140" spans="1:41">
      <c r="A140" s="15">
        <v>138</v>
      </c>
      <c r="B140" s="16" t="s">
        <v>865</v>
      </c>
      <c r="C140" s="17" t="s">
        <v>161</v>
      </c>
      <c r="D140" s="18" t="s">
        <v>1218</v>
      </c>
      <c r="E140" s="16" t="s">
        <v>136</v>
      </c>
      <c r="F140" s="16" t="s">
        <v>170</v>
      </c>
      <c r="G140" s="16">
        <v>24</v>
      </c>
      <c r="H140" s="16" t="s">
        <v>145</v>
      </c>
      <c r="I140" s="16" t="s">
        <v>164</v>
      </c>
      <c r="J140" s="16" t="s">
        <v>136</v>
      </c>
      <c r="K140" s="16" t="s">
        <v>136</v>
      </c>
      <c r="L140" s="16" t="s">
        <v>136</v>
      </c>
      <c r="M140" s="16" t="s">
        <v>138</v>
      </c>
      <c r="N140" s="16" t="s">
        <v>51</v>
      </c>
      <c r="O140" s="16" t="s">
        <v>50</v>
      </c>
      <c r="P140" s="16" t="s">
        <v>51</v>
      </c>
      <c r="Q140" s="16" t="s">
        <v>1214</v>
      </c>
      <c r="R140" s="16" t="s">
        <v>136</v>
      </c>
      <c r="S140" s="16" t="s">
        <v>166</v>
      </c>
      <c r="T140" s="19" t="s">
        <v>166</v>
      </c>
      <c r="U140" s="21">
        <v>4971750</v>
      </c>
      <c r="V140" s="20">
        <v>0</v>
      </c>
      <c r="W140" s="21">
        <v>4971750</v>
      </c>
      <c r="X140" s="21">
        <v>0</v>
      </c>
      <c r="Y140" s="21">
        <v>0</v>
      </c>
      <c r="Z140" s="20">
        <v>1319288</v>
      </c>
      <c r="AA140" s="21">
        <v>1319288</v>
      </c>
      <c r="AB140" s="21">
        <v>969085</v>
      </c>
      <c r="AC140" s="21">
        <v>0</v>
      </c>
      <c r="AD140" s="21">
        <v>350203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82">
        <v>0.26535686629456429</v>
      </c>
    </row>
    <row r="141" spans="1:41">
      <c r="A141" s="15">
        <v>139</v>
      </c>
      <c r="B141" s="16" t="s">
        <v>865</v>
      </c>
      <c r="C141" s="17" t="s">
        <v>161</v>
      </c>
      <c r="D141" s="18" t="s">
        <v>1219</v>
      </c>
      <c r="E141" s="16" t="s">
        <v>136</v>
      </c>
      <c r="F141" s="16" t="s">
        <v>170</v>
      </c>
      <c r="G141" s="16">
        <v>24</v>
      </c>
      <c r="H141" s="16" t="s">
        <v>145</v>
      </c>
      <c r="I141" s="16" t="s">
        <v>164</v>
      </c>
      <c r="J141" s="16" t="s">
        <v>136</v>
      </c>
      <c r="K141" s="16" t="s">
        <v>136</v>
      </c>
      <c r="L141" s="16" t="s">
        <v>136</v>
      </c>
      <c r="M141" s="16" t="s">
        <v>254</v>
      </c>
      <c r="N141" s="16" t="s">
        <v>51</v>
      </c>
      <c r="O141" s="16" t="s">
        <v>50</v>
      </c>
      <c r="P141" s="16" t="s">
        <v>51</v>
      </c>
      <c r="Q141" s="16" t="s">
        <v>1214</v>
      </c>
      <c r="R141" s="16" t="s">
        <v>136</v>
      </c>
      <c r="S141" s="16" t="s">
        <v>166</v>
      </c>
      <c r="T141" s="19" t="s">
        <v>166</v>
      </c>
      <c r="U141" s="21">
        <v>4439500</v>
      </c>
      <c r="V141" s="20">
        <v>0</v>
      </c>
      <c r="W141" s="21">
        <v>4439500</v>
      </c>
      <c r="X141" s="21">
        <v>0</v>
      </c>
      <c r="Y141" s="21">
        <v>0</v>
      </c>
      <c r="Z141" s="20">
        <v>4407898</v>
      </c>
      <c r="AA141" s="21">
        <v>385362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385362</v>
      </c>
      <c r="AK141" s="21">
        <v>0</v>
      </c>
      <c r="AL141" s="21">
        <v>4022536</v>
      </c>
      <c r="AM141" s="21">
        <v>0</v>
      </c>
      <c r="AN141" s="21">
        <v>0</v>
      </c>
      <c r="AO141" s="82">
        <v>0.99288163081428094</v>
      </c>
    </row>
    <row r="142" spans="1:41">
      <c r="A142" s="15">
        <v>140</v>
      </c>
      <c r="B142" s="16" t="s">
        <v>865</v>
      </c>
      <c r="C142" s="17" t="s">
        <v>161</v>
      </c>
      <c r="D142" s="18" t="s">
        <v>1220</v>
      </c>
      <c r="E142" s="16" t="s">
        <v>136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136</v>
      </c>
      <c r="K142" s="16" t="s">
        <v>136</v>
      </c>
      <c r="L142" s="16" t="s">
        <v>136</v>
      </c>
      <c r="M142" s="16" t="s">
        <v>138</v>
      </c>
      <c r="N142" s="16" t="s">
        <v>51</v>
      </c>
      <c r="O142" s="16" t="s">
        <v>50</v>
      </c>
      <c r="P142" s="16" t="s">
        <v>51</v>
      </c>
      <c r="Q142" s="16" t="s">
        <v>1214</v>
      </c>
      <c r="R142" s="16" t="s">
        <v>136</v>
      </c>
      <c r="S142" s="16" t="s">
        <v>166</v>
      </c>
      <c r="T142" s="19" t="s">
        <v>166</v>
      </c>
      <c r="U142" s="21">
        <v>3455000</v>
      </c>
      <c r="V142" s="20">
        <v>0</v>
      </c>
      <c r="W142" s="21">
        <v>3455000</v>
      </c>
      <c r="X142" s="21">
        <v>0</v>
      </c>
      <c r="Y142" s="21">
        <v>0</v>
      </c>
      <c r="Z142" s="20">
        <v>1923446</v>
      </c>
      <c r="AA142" s="21">
        <v>1923446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743563</v>
      </c>
      <c r="AH142" s="21">
        <v>0</v>
      </c>
      <c r="AI142" s="21">
        <v>0</v>
      </c>
      <c r="AJ142" s="21">
        <v>1179883</v>
      </c>
      <c r="AK142" s="21">
        <v>0</v>
      </c>
      <c r="AL142" s="21">
        <v>0</v>
      </c>
      <c r="AM142" s="21">
        <v>0</v>
      </c>
      <c r="AN142" s="21">
        <v>0</v>
      </c>
      <c r="AO142" s="82">
        <v>0.55671374819102748</v>
      </c>
    </row>
    <row r="143" spans="1:41">
      <c r="A143" s="15">
        <v>141</v>
      </c>
      <c r="B143" s="16" t="s">
        <v>865</v>
      </c>
      <c r="C143" s="17" t="s">
        <v>161</v>
      </c>
      <c r="D143" s="18" t="s">
        <v>1221</v>
      </c>
      <c r="E143" s="16" t="s">
        <v>136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136</v>
      </c>
      <c r="K143" s="16" t="s">
        <v>136</v>
      </c>
      <c r="L143" s="16" t="s">
        <v>136</v>
      </c>
      <c r="M143" s="16" t="s">
        <v>254</v>
      </c>
      <c r="N143" s="16" t="s">
        <v>51</v>
      </c>
      <c r="O143" s="16" t="s">
        <v>50</v>
      </c>
      <c r="P143" s="16" t="s">
        <v>51</v>
      </c>
      <c r="Q143" s="16" t="s">
        <v>1214</v>
      </c>
      <c r="R143" s="16" t="s">
        <v>136</v>
      </c>
      <c r="S143" s="16" t="s">
        <v>166</v>
      </c>
      <c r="T143" s="19" t="s">
        <v>166</v>
      </c>
      <c r="U143" s="21">
        <v>5850000</v>
      </c>
      <c r="V143" s="20">
        <v>0</v>
      </c>
      <c r="W143" s="21">
        <v>5850000</v>
      </c>
      <c r="X143" s="21">
        <v>0</v>
      </c>
      <c r="Y143" s="21">
        <v>0</v>
      </c>
      <c r="Z143" s="20">
        <v>5830870</v>
      </c>
      <c r="AA143" s="21">
        <v>3217351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3217351</v>
      </c>
      <c r="AJ143" s="21">
        <v>0</v>
      </c>
      <c r="AK143" s="21">
        <v>0</v>
      </c>
      <c r="AL143" s="21">
        <v>2613519</v>
      </c>
      <c r="AM143" s="21">
        <v>0</v>
      </c>
      <c r="AN143" s="21">
        <v>0</v>
      </c>
      <c r="AO143" s="82">
        <v>0.99672991452991455</v>
      </c>
    </row>
    <row r="144" spans="1:41">
      <c r="A144" s="15">
        <v>142</v>
      </c>
      <c r="B144" s="16" t="s">
        <v>865</v>
      </c>
      <c r="C144" s="17" t="s">
        <v>161</v>
      </c>
      <c r="D144" s="18" t="s">
        <v>1222</v>
      </c>
      <c r="E144" s="16" t="s">
        <v>136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136</v>
      </c>
      <c r="K144" s="16" t="s">
        <v>136</v>
      </c>
      <c r="L144" s="16" t="s">
        <v>136</v>
      </c>
      <c r="M144" s="16" t="s">
        <v>138</v>
      </c>
      <c r="N144" s="16" t="s">
        <v>51</v>
      </c>
      <c r="O144" s="16" t="s">
        <v>50</v>
      </c>
      <c r="P144" s="16" t="s">
        <v>51</v>
      </c>
      <c r="Q144" s="16" t="s">
        <v>1214</v>
      </c>
      <c r="R144" s="16" t="s">
        <v>136</v>
      </c>
      <c r="S144" s="16" t="s">
        <v>166</v>
      </c>
      <c r="T144" s="19" t="s">
        <v>166</v>
      </c>
      <c r="U144" s="21">
        <v>3044590</v>
      </c>
      <c r="V144" s="20">
        <v>0</v>
      </c>
      <c r="W144" s="21">
        <v>3044590</v>
      </c>
      <c r="X144" s="21">
        <v>0</v>
      </c>
      <c r="Y144" s="21">
        <v>0</v>
      </c>
      <c r="Z144" s="20">
        <v>2549642</v>
      </c>
      <c r="AA144" s="21">
        <v>2549642</v>
      </c>
      <c r="AB144" s="21">
        <v>0</v>
      </c>
      <c r="AC144" s="21">
        <v>0</v>
      </c>
      <c r="AD144" s="21">
        <v>1603622</v>
      </c>
      <c r="AE144" s="21">
        <v>0</v>
      </c>
      <c r="AF144" s="21">
        <v>946020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82">
        <v>0.8374336117506791</v>
      </c>
    </row>
    <row r="145" spans="1:41">
      <c r="A145" s="15">
        <v>143</v>
      </c>
      <c r="B145" s="16" t="s">
        <v>865</v>
      </c>
      <c r="C145" s="17" t="s">
        <v>161</v>
      </c>
      <c r="D145" s="18" t="s">
        <v>1223</v>
      </c>
      <c r="E145" s="16" t="s">
        <v>136</v>
      </c>
      <c r="F145" s="16" t="s">
        <v>170</v>
      </c>
      <c r="G145" s="16">
        <v>24</v>
      </c>
      <c r="H145" s="16" t="s">
        <v>145</v>
      </c>
      <c r="I145" s="16" t="s">
        <v>164</v>
      </c>
      <c r="J145" s="16" t="s">
        <v>136</v>
      </c>
      <c r="K145" s="16" t="s">
        <v>136</v>
      </c>
      <c r="L145" s="16" t="s">
        <v>136</v>
      </c>
      <c r="M145" s="16" t="s">
        <v>254</v>
      </c>
      <c r="N145" s="16" t="s">
        <v>51</v>
      </c>
      <c r="O145" s="16" t="s">
        <v>50</v>
      </c>
      <c r="P145" s="16" t="s">
        <v>51</v>
      </c>
      <c r="Q145" s="16" t="s">
        <v>1214</v>
      </c>
      <c r="R145" s="16" t="s">
        <v>136</v>
      </c>
      <c r="S145" s="16" t="s">
        <v>166</v>
      </c>
      <c r="T145" s="19" t="s">
        <v>166</v>
      </c>
      <c r="U145" s="21">
        <v>6186585</v>
      </c>
      <c r="V145" s="20">
        <v>0</v>
      </c>
      <c r="W145" s="21">
        <v>6186585</v>
      </c>
      <c r="X145" s="21">
        <v>0</v>
      </c>
      <c r="Y145" s="21">
        <v>0</v>
      </c>
      <c r="Z145" s="20">
        <v>6186582</v>
      </c>
      <c r="AA145" s="21">
        <v>6186582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6186582</v>
      </c>
      <c r="AK145" s="21">
        <v>0</v>
      </c>
      <c r="AL145" s="21">
        <v>0</v>
      </c>
      <c r="AM145" s="21">
        <v>0</v>
      </c>
      <c r="AN145" s="21">
        <v>0</v>
      </c>
      <c r="AO145" s="82">
        <v>0.99999951507980578</v>
      </c>
    </row>
    <row r="146" spans="1:41">
      <c r="A146" s="15">
        <v>144</v>
      </c>
      <c r="B146" s="16" t="s">
        <v>865</v>
      </c>
      <c r="C146" s="17" t="s">
        <v>161</v>
      </c>
      <c r="D146" s="18" t="s">
        <v>1224</v>
      </c>
      <c r="E146" s="16" t="s">
        <v>136</v>
      </c>
      <c r="F146" s="16" t="s">
        <v>170</v>
      </c>
      <c r="G146" s="16">
        <v>24</v>
      </c>
      <c r="H146" s="16" t="s">
        <v>145</v>
      </c>
      <c r="I146" s="16" t="s">
        <v>164</v>
      </c>
      <c r="J146" s="16" t="s">
        <v>136</v>
      </c>
      <c r="K146" s="16" t="s">
        <v>136</v>
      </c>
      <c r="L146" s="16" t="s">
        <v>136</v>
      </c>
      <c r="M146" s="16" t="s">
        <v>138</v>
      </c>
      <c r="N146" s="16" t="s">
        <v>51</v>
      </c>
      <c r="O146" s="16" t="s">
        <v>50</v>
      </c>
      <c r="P146" s="16" t="s">
        <v>51</v>
      </c>
      <c r="Q146" s="16" t="s">
        <v>1214</v>
      </c>
      <c r="R146" s="16" t="s">
        <v>136</v>
      </c>
      <c r="S146" s="16" t="s">
        <v>166</v>
      </c>
      <c r="T146" s="19" t="s">
        <v>166</v>
      </c>
      <c r="U146" s="21">
        <v>9100000</v>
      </c>
      <c r="V146" s="20">
        <v>0</v>
      </c>
      <c r="W146" s="21">
        <v>9100000</v>
      </c>
      <c r="X146" s="21">
        <v>0</v>
      </c>
      <c r="Y146" s="21">
        <v>0</v>
      </c>
      <c r="Z146" s="20">
        <v>3201002</v>
      </c>
      <c r="AA146" s="21">
        <v>3201002</v>
      </c>
      <c r="AB146" s="21">
        <v>0</v>
      </c>
      <c r="AC146" s="21">
        <v>0</v>
      </c>
      <c r="AD146" s="21">
        <v>0</v>
      </c>
      <c r="AE146" s="21">
        <v>1381093</v>
      </c>
      <c r="AF146" s="21">
        <v>0</v>
      </c>
      <c r="AG146" s="21">
        <v>918735</v>
      </c>
      <c r="AH146" s="21">
        <v>901174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82">
        <v>0.35175846153846152</v>
      </c>
    </row>
    <row r="147" spans="1:41">
      <c r="A147" s="15">
        <v>145</v>
      </c>
      <c r="B147" s="16" t="s">
        <v>865</v>
      </c>
      <c r="C147" s="17" t="s">
        <v>161</v>
      </c>
      <c r="D147" s="18" t="s">
        <v>1225</v>
      </c>
      <c r="E147" s="16" t="s">
        <v>136</v>
      </c>
      <c r="F147" s="16" t="s">
        <v>170</v>
      </c>
      <c r="G147" s="16">
        <v>24</v>
      </c>
      <c r="H147" s="16" t="s">
        <v>145</v>
      </c>
      <c r="I147" s="16" t="s">
        <v>164</v>
      </c>
      <c r="J147" s="16" t="s">
        <v>136</v>
      </c>
      <c r="K147" s="16" t="s">
        <v>136</v>
      </c>
      <c r="L147" s="16" t="s">
        <v>136</v>
      </c>
      <c r="M147" s="16" t="s">
        <v>254</v>
      </c>
      <c r="N147" s="16" t="s">
        <v>51</v>
      </c>
      <c r="O147" s="16" t="s">
        <v>50</v>
      </c>
      <c r="P147" s="16" t="s">
        <v>51</v>
      </c>
      <c r="Q147" s="16" t="s">
        <v>1214</v>
      </c>
      <c r="R147" s="16" t="s">
        <v>136</v>
      </c>
      <c r="S147" s="16" t="s">
        <v>166</v>
      </c>
      <c r="T147" s="19" t="s">
        <v>166</v>
      </c>
      <c r="U147" s="21">
        <v>6370000</v>
      </c>
      <c r="V147" s="20">
        <v>0</v>
      </c>
      <c r="W147" s="21">
        <v>6370000</v>
      </c>
      <c r="X147" s="21">
        <v>0</v>
      </c>
      <c r="Y147" s="21">
        <v>0</v>
      </c>
      <c r="Z147" s="20">
        <v>5525149</v>
      </c>
      <c r="AA147" s="21">
        <v>5525149</v>
      </c>
      <c r="AB147" s="21">
        <v>1453230</v>
      </c>
      <c r="AC147" s="21">
        <v>0</v>
      </c>
      <c r="AD147" s="21">
        <v>3725209</v>
      </c>
      <c r="AE147" s="21">
        <v>346710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82">
        <v>0.86737032967032968</v>
      </c>
    </row>
    <row r="148" spans="1:41">
      <c r="A148" s="15">
        <v>146</v>
      </c>
      <c r="B148" s="16" t="s">
        <v>865</v>
      </c>
      <c r="C148" s="17" t="s">
        <v>161</v>
      </c>
      <c r="D148" s="18" t="s">
        <v>1226</v>
      </c>
      <c r="E148" s="16" t="s">
        <v>136</v>
      </c>
      <c r="F148" s="16" t="s">
        <v>170</v>
      </c>
      <c r="G148" s="16">
        <v>24</v>
      </c>
      <c r="H148" s="16" t="s">
        <v>145</v>
      </c>
      <c r="I148" s="16" t="s">
        <v>164</v>
      </c>
      <c r="J148" s="16" t="s">
        <v>136</v>
      </c>
      <c r="K148" s="16" t="s">
        <v>136</v>
      </c>
      <c r="L148" s="16" t="s">
        <v>136</v>
      </c>
      <c r="M148" s="16" t="s">
        <v>254</v>
      </c>
      <c r="N148" s="16" t="s">
        <v>51</v>
      </c>
      <c r="O148" s="16" t="s">
        <v>50</v>
      </c>
      <c r="P148" s="16" t="s">
        <v>51</v>
      </c>
      <c r="Q148" s="16" t="s">
        <v>1214</v>
      </c>
      <c r="R148" s="16" t="s">
        <v>136</v>
      </c>
      <c r="S148" s="16" t="s">
        <v>166</v>
      </c>
      <c r="T148" s="19" t="s">
        <v>166</v>
      </c>
      <c r="U148" s="21">
        <v>4550000</v>
      </c>
      <c r="V148" s="20">
        <v>0</v>
      </c>
      <c r="W148" s="21">
        <v>4550000</v>
      </c>
      <c r="X148" s="21">
        <v>0</v>
      </c>
      <c r="Y148" s="21">
        <v>0</v>
      </c>
      <c r="Z148" s="20">
        <v>541830</v>
      </c>
      <c r="AA148" s="21">
        <v>541830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541830</v>
      </c>
      <c r="AL148" s="21">
        <v>0</v>
      </c>
      <c r="AM148" s="21">
        <v>0</v>
      </c>
      <c r="AN148" s="21">
        <v>0</v>
      </c>
      <c r="AO148" s="82">
        <v>0.11908351648351648</v>
      </c>
    </row>
    <row r="149" spans="1:41">
      <c r="A149" s="15">
        <v>147</v>
      </c>
      <c r="B149" s="16" t="s">
        <v>865</v>
      </c>
      <c r="C149" s="17" t="s">
        <v>161</v>
      </c>
      <c r="D149" s="18" t="s">
        <v>1227</v>
      </c>
      <c r="E149" s="16" t="s">
        <v>136</v>
      </c>
      <c r="F149" s="16" t="s">
        <v>170</v>
      </c>
      <c r="G149" s="16">
        <v>24</v>
      </c>
      <c r="H149" s="16" t="s">
        <v>145</v>
      </c>
      <c r="I149" s="16" t="s">
        <v>164</v>
      </c>
      <c r="J149" s="16" t="s">
        <v>136</v>
      </c>
      <c r="K149" s="16" t="s">
        <v>136</v>
      </c>
      <c r="L149" s="16" t="s">
        <v>136</v>
      </c>
      <c r="M149" s="16" t="s">
        <v>254</v>
      </c>
      <c r="N149" s="16" t="s">
        <v>51</v>
      </c>
      <c r="O149" s="16" t="s">
        <v>50</v>
      </c>
      <c r="P149" s="16" t="s">
        <v>51</v>
      </c>
      <c r="Q149" s="16" t="s">
        <v>1214</v>
      </c>
      <c r="R149" s="16" t="s">
        <v>136</v>
      </c>
      <c r="S149" s="16" t="s">
        <v>166</v>
      </c>
      <c r="T149" s="19" t="s">
        <v>166</v>
      </c>
      <c r="U149" s="21">
        <v>17190250</v>
      </c>
      <c r="V149" s="20">
        <v>0</v>
      </c>
      <c r="W149" s="21">
        <v>17190250</v>
      </c>
      <c r="X149" s="21">
        <v>0</v>
      </c>
      <c r="Y149" s="21">
        <v>0</v>
      </c>
      <c r="Z149" s="20">
        <v>169651</v>
      </c>
      <c r="AA149" s="21">
        <v>169651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169651</v>
      </c>
      <c r="AL149" s="21">
        <v>0</v>
      </c>
      <c r="AM149" s="21">
        <v>0</v>
      </c>
      <c r="AN149" s="21">
        <v>0</v>
      </c>
      <c r="AO149" s="82">
        <v>9.8690245924288478E-3</v>
      </c>
    </row>
    <row r="150" spans="1:41">
      <c r="A150" s="15">
        <v>148</v>
      </c>
      <c r="B150" s="16" t="s">
        <v>865</v>
      </c>
      <c r="C150" s="17" t="s">
        <v>161</v>
      </c>
      <c r="D150" s="18" t="s">
        <v>1228</v>
      </c>
      <c r="E150" s="16" t="s">
        <v>136</v>
      </c>
      <c r="F150" s="16" t="s">
        <v>170</v>
      </c>
      <c r="G150" s="16">
        <v>24</v>
      </c>
      <c r="H150" s="16" t="s">
        <v>145</v>
      </c>
      <c r="I150" s="16" t="s">
        <v>164</v>
      </c>
      <c r="J150" s="16" t="s">
        <v>136</v>
      </c>
      <c r="K150" s="16" t="s">
        <v>136</v>
      </c>
      <c r="L150" s="16" t="s">
        <v>136</v>
      </c>
      <c r="M150" s="16" t="s">
        <v>138</v>
      </c>
      <c r="N150" s="16" t="s">
        <v>51</v>
      </c>
      <c r="O150" s="16" t="s">
        <v>50</v>
      </c>
      <c r="P150" s="16" t="s">
        <v>51</v>
      </c>
      <c r="Q150" s="16" t="s">
        <v>1214</v>
      </c>
      <c r="R150" s="16" t="s">
        <v>136</v>
      </c>
      <c r="S150" s="16" t="s">
        <v>166</v>
      </c>
      <c r="T150" s="19" t="s">
        <v>166</v>
      </c>
      <c r="U150" s="21">
        <v>108000000</v>
      </c>
      <c r="V150" s="20">
        <v>0</v>
      </c>
      <c r="W150" s="21">
        <v>108000000</v>
      </c>
      <c r="X150" s="21">
        <v>0</v>
      </c>
      <c r="Y150" s="21">
        <v>0</v>
      </c>
      <c r="Z150" s="20">
        <v>108000000</v>
      </c>
      <c r="AA150" s="21">
        <v>30595472</v>
      </c>
      <c r="AB150" s="21">
        <v>30595472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77404528</v>
      </c>
      <c r="AM150" s="21">
        <v>0</v>
      </c>
      <c r="AN150" s="21">
        <v>0</v>
      </c>
      <c r="AO150" s="82">
        <v>1</v>
      </c>
    </row>
    <row r="151" spans="1:41">
      <c r="A151" s="15">
        <v>149</v>
      </c>
      <c r="B151" s="16" t="s">
        <v>865</v>
      </c>
      <c r="C151" s="17" t="s">
        <v>161</v>
      </c>
      <c r="D151" s="18" t="s">
        <v>1229</v>
      </c>
      <c r="E151" s="16" t="s">
        <v>136</v>
      </c>
      <c r="F151" s="16" t="s">
        <v>170</v>
      </c>
      <c r="G151" s="16">
        <v>24</v>
      </c>
      <c r="H151" s="16" t="s">
        <v>145</v>
      </c>
      <c r="I151" s="16" t="s">
        <v>164</v>
      </c>
      <c r="J151" s="16" t="s">
        <v>136</v>
      </c>
      <c r="K151" s="16" t="s">
        <v>136</v>
      </c>
      <c r="L151" s="16" t="s">
        <v>136</v>
      </c>
      <c r="M151" s="16" t="s">
        <v>254</v>
      </c>
      <c r="N151" s="16" t="s">
        <v>51</v>
      </c>
      <c r="O151" s="16" t="s">
        <v>50</v>
      </c>
      <c r="P151" s="16" t="s">
        <v>51</v>
      </c>
      <c r="Q151" s="16" t="s">
        <v>1214</v>
      </c>
      <c r="R151" s="16" t="s">
        <v>136</v>
      </c>
      <c r="S151" s="16" t="s">
        <v>166</v>
      </c>
      <c r="T151" s="19" t="s">
        <v>166</v>
      </c>
      <c r="U151" s="21">
        <v>1205011</v>
      </c>
      <c r="V151" s="20">
        <v>0</v>
      </c>
      <c r="W151" s="21">
        <v>1205011</v>
      </c>
      <c r="X151" s="21">
        <v>0</v>
      </c>
      <c r="Y151" s="21">
        <v>0</v>
      </c>
      <c r="Z151" s="20">
        <v>1205011</v>
      </c>
      <c r="AA151" s="21">
        <v>1205011</v>
      </c>
      <c r="AB151" s="21">
        <v>0</v>
      </c>
      <c r="AC151" s="21">
        <v>1205011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82">
        <v>1</v>
      </c>
    </row>
    <row r="152" spans="1:41">
      <c r="A152" s="15">
        <v>150</v>
      </c>
      <c r="B152" s="16" t="s">
        <v>865</v>
      </c>
      <c r="C152" s="17" t="s">
        <v>161</v>
      </c>
      <c r="D152" s="18" t="s">
        <v>1230</v>
      </c>
      <c r="E152" s="16" t="s">
        <v>136</v>
      </c>
      <c r="F152" s="16" t="s">
        <v>170</v>
      </c>
      <c r="G152" s="16">
        <v>24</v>
      </c>
      <c r="H152" s="16" t="s">
        <v>145</v>
      </c>
      <c r="I152" s="16" t="s">
        <v>164</v>
      </c>
      <c r="J152" s="16" t="s">
        <v>136</v>
      </c>
      <c r="K152" s="16" t="s">
        <v>136</v>
      </c>
      <c r="L152" s="16" t="s">
        <v>136</v>
      </c>
      <c r="M152" s="16" t="s">
        <v>138</v>
      </c>
      <c r="N152" s="16" t="s">
        <v>51</v>
      </c>
      <c r="O152" s="16" t="s">
        <v>50</v>
      </c>
      <c r="P152" s="16" t="s">
        <v>51</v>
      </c>
      <c r="Q152" s="16" t="s">
        <v>1214</v>
      </c>
      <c r="R152" s="16" t="s">
        <v>136</v>
      </c>
      <c r="S152" s="16" t="s">
        <v>166</v>
      </c>
      <c r="T152" s="19" t="s">
        <v>166</v>
      </c>
      <c r="U152" s="21">
        <v>4420325</v>
      </c>
      <c r="V152" s="20">
        <v>0</v>
      </c>
      <c r="W152" s="21">
        <v>4420325</v>
      </c>
      <c r="X152" s="21">
        <v>0</v>
      </c>
      <c r="Y152" s="21">
        <v>0</v>
      </c>
      <c r="Z152" s="20">
        <v>3619617</v>
      </c>
      <c r="AA152" s="21">
        <v>3619617</v>
      </c>
      <c r="AB152" s="21">
        <v>0</v>
      </c>
      <c r="AC152" s="21">
        <v>872521</v>
      </c>
      <c r="AD152" s="21">
        <v>956661</v>
      </c>
      <c r="AE152" s="21">
        <v>0</v>
      </c>
      <c r="AF152" s="21">
        <v>1502435</v>
      </c>
      <c r="AG152" s="21">
        <v>0</v>
      </c>
      <c r="AH152" s="21">
        <v>288000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82">
        <v>0.81885766318087472</v>
      </c>
    </row>
    <row r="153" spans="1:41">
      <c r="A153" s="15">
        <v>151</v>
      </c>
      <c r="B153" s="16" t="s">
        <v>865</v>
      </c>
      <c r="C153" s="17" t="s">
        <v>161</v>
      </c>
      <c r="D153" s="18" t="s">
        <v>1231</v>
      </c>
      <c r="E153" s="16" t="s">
        <v>136</v>
      </c>
      <c r="F153" s="16" t="s">
        <v>170</v>
      </c>
      <c r="G153" s="16">
        <v>24</v>
      </c>
      <c r="H153" s="16" t="s">
        <v>145</v>
      </c>
      <c r="I153" s="16" t="s">
        <v>164</v>
      </c>
      <c r="J153" s="16" t="s">
        <v>136</v>
      </c>
      <c r="K153" s="16" t="s">
        <v>136</v>
      </c>
      <c r="L153" s="16" t="s">
        <v>136</v>
      </c>
      <c r="M153" s="16" t="s">
        <v>254</v>
      </c>
      <c r="N153" s="16" t="s">
        <v>51</v>
      </c>
      <c r="O153" s="16" t="s">
        <v>50</v>
      </c>
      <c r="P153" s="16" t="s">
        <v>51</v>
      </c>
      <c r="Q153" s="16" t="s">
        <v>1214</v>
      </c>
      <c r="R153" s="16" t="s">
        <v>136</v>
      </c>
      <c r="S153" s="16" t="s">
        <v>166</v>
      </c>
      <c r="T153" s="19" t="s">
        <v>166</v>
      </c>
      <c r="U153" s="21">
        <v>8450000</v>
      </c>
      <c r="V153" s="20">
        <v>0</v>
      </c>
      <c r="W153" s="21">
        <v>8450000</v>
      </c>
      <c r="X153" s="21">
        <v>0</v>
      </c>
      <c r="Y153" s="21">
        <v>0</v>
      </c>
      <c r="Z153" s="20">
        <v>8450000</v>
      </c>
      <c r="AA153" s="21">
        <v>8450000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365599</v>
      </c>
      <c r="AH153" s="21">
        <v>2697352</v>
      </c>
      <c r="AI153" s="21">
        <v>1587474</v>
      </c>
      <c r="AJ153" s="21">
        <v>3799575</v>
      </c>
      <c r="AK153" s="21">
        <v>0</v>
      </c>
      <c r="AL153" s="21">
        <v>0</v>
      </c>
      <c r="AM153" s="21">
        <v>0</v>
      </c>
      <c r="AN153" s="21">
        <v>0</v>
      </c>
      <c r="AO153" s="82">
        <v>1</v>
      </c>
    </row>
    <row r="154" spans="1:41">
      <c r="A154" s="15">
        <v>152</v>
      </c>
      <c r="B154" s="16" t="s">
        <v>865</v>
      </c>
      <c r="C154" s="17" t="s">
        <v>161</v>
      </c>
      <c r="D154" s="18" t="s">
        <v>1232</v>
      </c>
      <c r="E154" s="16" t="s">
        <v>136</v>
      </c>
      <c r="F154" s="16" t="s">
        <v>170</v>
      </c>
      <c r="G154" s="16">
        <v>24</v>
      </c>
      <c r="H154" s="16" t="s">
        <v>145</v>
      </c>
      <c r="I154" s="16" t="s">
        <v>164</v>
      </c>
      <c r="J154" s="16" t="s">
        <v>136</v>
      </c>
      <c r="K154" s="16" t="s">
        <v>136</v>
      </c>
      <c r="L154" s="16" t="s">
        <v>136</v>
      </c>
      <c r="M154" s="16" t="s">
        <v>480</v>
      </c>
      <c r="N154" s="16" t="s">
        <v>51</v>
      </c>
      <c r="O154" s="16" t="s">
        <v>50</v>
      </c>
      <c r="P154" s="16" t="s">
        <v>51</v>
      </c>
      <c r="Q154" s="16" t="s">
        <v>1214</v>
      </c>
      <c r="R154" s="16" t="s">
        <v>136</v>
      </c>
      <c r="S154" s="16" t="s">
        <v>166</v>
      </c>
      <c r="T154" s="19" t="s">
        <v>166</v>
      </c>
      <c r="U154" s="21">
        <v>3575000</v>
      </c>
      <c r="V154" s="20">
        <v>0</v>
      </c>
      <c r="W154" s="21">
        <v>3575000</v>
      </c>
      <c r="X154" s="21">
        <v>0</v>
      </c>
      <c r="Y154" s="21">
        <v>0</v>
      </c>
      <c r="Z154" s="20">
        <v>2140392</v>
      </c>
      <c r="AA154" s="21">
        <v>2140392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2140392</v>
      </c>
      <c r="AK154" s="21">
        <v>0</v>
      </c>
      <c r="AL154" s="21">
        <v>0</v>
      </c>
      <c r="AM154" s="21">
        <v>0</v>
      </c>
      <c r="AN154" s="21">
        <v>0</v>
      </c>
      <c r="AO154" s="82">
        <v>0.59871104895104899</v>
      </c>
    </row>
    <row r="155" spans="1:41">
      <c r="A155" s="15">
        <v>153</v>
      </c>
      <c r="B155" s="16" t="s">
        <v>865</v>
      </c>
      <c r="C155" s="17" t="s">
        <v>161</v>
      </c>
      <c r="D155" s="18" t="s">
        <v>1233</v>
      </c>
      <c r="E155" s="16" t="s">
        <v>136</v>
      </c>
      <c r="F155" s="16" t="s">
        <v>170</v>
      </c>
      <c r="G155" s="16">
        <v>24</v>
      </c>
      <c r="H155" s="16" t="s">
        <v>145</v>
      </c>
      <c r="I155" s="16" t="s">
        <v>164</v>
      </c>
      <c r="J155" s="16" t="s">
        <v>136</v>
      </c>
      <c r="K155" s="16" t="s">
        <v>136</v>
      </c>
      <c r="L155" s="16" t="s">
        <v>136</v>
      </c>
      <c r="M155" s="16" t="s">
        <v>254</v>
      </c>
      <c r="N155" s="16" t="s">
        <v>51</v>
      </c>
      <c r="O155" s="16" t="s">
        <v>50</v>
      </c>
      <c r="P155" s="16" t="s">
        <v>51</v>
      </c>
      <c r="Q155" s="16" t="s">
        <v>1214</v>
      </c>
      <c r="R155" s="16" t="s">
        <v>136</v>
      </c>
      <c r="S155" s="16" t="s">
        <v>166</v>
      </c>
      <c r="T155" s="19" t="s">
        <v>166</v>
      </c>
      <c r="U155" s="21">
        <v>3825000</v>
      </c>
      <c r="V155" s="20">
        <v>0</v>
      </c>
      <c r="W155" s="21">
        <v>3825000</v>
      </c>
      <c r="X155" s="21">
        <v>0</v>
      </c>
      <c r="Y155" s="21">
        <v>0</v>
      </c>
      <c r="Z155" s="20">
        <v>1969782</v>
      </c>
      <c r="AA155" s="21">
        <v>1969782</v>
      </c>
      <c r="AB155" s="21">
        <v>798302</v>
      </c>
      <c r="AC155" s="21">
        <v>398308</v>
      </c>
      <c r="AD155" s="21">
        <v>0</v>
      </c>
      <c r="AE155" s="21">
        <v>0</v>
      </c>
      <c r="AF155" s="21">
        <v>0</v>
      </c>
      <c r="AG155" s="21">
        <v>773172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82">
        <v>0.51497568627450985</v>
      </c>
    </row>
    <row r="156" spans="1:41">
      <c r="A156" s="15">
        <v>154</v>
      </c>
      <c r="B156" s="16" t="s">
        <v>865</v>
      </c>
      <c r="C156" s="17" t="s">
        <v>161</v>
      </c>
      <c r="D156" s="18" t="s">
        <v>1234</v>
      </c>
      <c r="E156" s="16" t="s">
        <v>136</v>
      </c>
      <c r="F156" s="16" t="s">
        <v>170</v>
      </c>
      <c r="G156" s="16">
        <v>24</v>
      </c>
      <c r="H156" s="16" t="s">
        <v>145</v>
      </c>
      <c r="I156" s="16" t="s">
        <v>164</v>
      </c>
      <c r="J156" s="16" t="s">
        <v>136</v>
      </c>
      <c r="K156" s="16" t="s">
        <v>136</v>
      </c>
      <c r="L156" s="16" t="s">
        <v>136</v>
      </c>
      <c r="M156" s="16" t="s">
        <v>138</v>
      </c>
      <c r="N156" s="16" t="s">
        <v>51</v>
      </c>
      <c r="O156" s="16" t="s">
        <v>50</v>
      </c>
      <c r="P156" s="16" t="s">
        <v>51</v>
      </c>
      <c r="Q156" s="16" t="s">
        <v>1214</v>
      </c>
      <c r="R156" s="16" t="s">
        <v>136</v>
      </c>
      <c r="S156" s="16" t="s">
        <v>166</v>
      </c>
      <c r="T156" s="19" t="s">
        <v>166</v>
      </c>
      <c r="U156" s="21">
        <v>15600000</v>
      </c>
      <c r="V156" s="20">
        <v>0</v>
      </c>
      <c r="W156" s="21">
        <v>15600000</v>
      </c>
      <c r="X156" s="21">
        <v>0</v>
      </c>
      <c r="Y156" s="21">
        <v>0</v>
      </c>
      <c r="Z156" s="20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82">
        <v>0</v>
      </c>
    </row>
    <row r="157" spans="1:41">
      <c r="A157" s="15">
        <v>155</v>
      </c>
      <c r="B157" s="16" t="s">
        <v>865</v>
      </c>
      <c r="C157" s="17" t="s">
        <v>161</v>
      </c>
      <c r="D157" s="18" t="s">
        <v>1235</v>
      </c>
      <c r="E157" s="16" t="s">
        <v>136</v>
      </c>
      <c r="F157" s="16" t="s">
        <v>170</v>
      </c>
      <c r="G157" s="16">
        <v>24</v>
      </c>
      <c r="H157" s="16" t="s">
        <v>145</v>
      </c>
      <c r="I157" s="16" t="s">
        <v>164</v>
      </c>
      <c r="J157" s="16" t="s">
        <v>136</v>
      </c>
      <c r="K157" s="16" t="s">
        <v>136</v>
      </c>
      <c r="L157" s="16" t="s">
        <v>136</v>
      </c>
      <c r="M157" s="16" t="s">
        <v>138</v>
      </c>
      <c r="N157" s="16" t="s">
        <v>51</v>
      </c>
      <c r="O157" s="16" t="s">
        <v>50</v>
      </c>
      <c r="P157" s="16" t="s">
        <v>51</v>
      </c>
      <c r="Q157" s="16" t="s">
        <v>1214</v>
      </c>
      <c r="R157" s="16" t="s">
        <v>136</v>
      </c>
      <c r="S157" s="16" t="s">
        <v>166</v>
      </c>
      <c r="T157" s="19" t="s">
        <v>166</v>
      </c>
      <c r="U157" s="21">
        <v>5625000</v>
      </c>
      <c r="V157" s="20">
        <v>0</v>
      </c>
      <c r="W157" s="21">
        <v>5625000</v>
      </c>
      <c r="X157" s="21">
        <v>0</v>
      </c>
      <c r="Y157" s="21">
        <v>0</v>
      </c>
      <c r="Z157" s="20">
        <v>776709</v>
      </c>
      <c r="AA157" s="21">
        <v>776709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304328</v>
      </c>
      <c r="AI157" s="21">
        <v>0</v>
      </c>
      <c r="AJ157" s="21">
        <v>472381</v>
      </c>
      <c r="AK157" s="21">
        <v>0</v>
      </c>
      <c r="AL157" s="21">
        <v>0</v>
      </c>
      <c r="AM157" s="21">
        <v>0</v>
      </c>
      <c r="AN157" s="21">
        <v>0</v>
      </c>
      <c r="AO157" s="82">
        <v>0.1380816</v>
      </c>
    </row>
    <row r="158" spans="1:41">
      <c r="A158" s="15">
        <v>156</v>
      </c>
      <c r="B158" s="16" t="s">
        <v>865</v>
      </c>
      <c r="C158" s="17" t="s">
        <v>161</v>
      </c>
      <c r="D158" s="18" t="s">
        <v>1236</v>
      </c>
      <c r="E158" s="16" t="s">
        <v>136</v>
      </c>
      <c r="F158" s="16" t="s">
        <v>170</v>
      </c>
      <c r="G158" s="16">
        <v>24</v>
      </c>
      <c r="H158" s="16" t="s">
        <v>145</v>
      </c>
      <c r="I158" s="16" t="s">
        <v>164</v>
      </c>
      <c r="J158" s="16" t="s">
        <v>136</v>
      </c>
      <c r="K158" s="16" t="s">
        <v>136</v>
      </c>
      <c r="L158" s="16" t="s">
        <v>136</v>
      </c>
      <c r="M158" s="16" t="s">
        <v>138</v>
      </c>
      <c r="N158" s="16" t="s">
        <v>51</v>
      </c>
      <c r="O158" s="16" t="s">
        <v>50</v>
      </c>
      <c r="P158" s="16" t="s">
        <v>51</v>
      </c>
      <c r="Q158" s="16" t="s">
        <v>1214</v>
      </c>
      <c r="R158" s="16" t="s">
        <v>136</v>
      </c>
      <c r="S158" s="16" t="s">
        <v>166</v>
      </c>
      <c r="T158" s="19" t="s">
        <v>166</v>
      </c>
      <c r="U158" s="21">
        <v>5053500</v>
      </c>
      <c r="V158" s="20">
        <v>0</v>
      </c>
      <c r="W158" s="21">
        <v>5053500</v>
      </c>
      <c r="X158" s="21">
        <v>0</v>
      </c>
      <c r="Y158" s="21">
        <v>0</v>
      </c>
      <c r="Z158" s="20">
        <v>1368653</v>
      </c>
      <c r="AA158" s="21">
        <v>1368653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1368653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82">
        <v>0.27083269021470269</v>
      </c>
    </row>
    <row r="159" spans="1:41">
      <c r="A159" s="15">
        <v>157</v>
      </c>
      <c r="B159" s="16" t="s">
        <v>1925</v>
      </c>
      <c r="C159" s="17" t="s">
        <v>161</v>
      </c>
      <c r="D159" s="18" t="s">
        <v>1926</v>
      </c>
      <c r="E159" s="16" t="s">
        <v>136</v>
      </c>
      <c r="F159" s="16" t="s">
        <v>263</v>
      </c>
      <c r="G159" s="16">
        <v>24</v>
      </c>
      <c r="H159" s="16" t="s">
        <v>145</v>
      </c>
      <c r="I159" s="16" t="s">
        <v>135</v>
      </c>
      <c r="J159" s="16" t="s">
        <v>136</v>
      </c>
      <c r="K159" s="16" t="s">
        <v>220</v>
      </c>
      <c r="L159" s="16" t="s">
        <v>136</v>
      </c>
      <c r="M159" s="16" t="s">
        <v>278</v>
      </c>
      <c r="N159" s="16" t="s">
        <v>75</v>
      </c>
      <c r="O159" s="16" t="s">
        <v>72</v>
      </c>
      <c r="P159" s="16" t="s">
        <v>75</v>
      </c>
      <c r="Q159" s="16" t="s">
        <v>241</v>
      </c>
      <c r="R159" s="16" t="s">
        <v>136</v>
      </c>
      <c r="S159" s="16" t="s">
        <v>166</v>
      </c>
      <c r="T159" s="19" t="s">
        <v>166</v>
      </c>
      <c r="U159" s="21">
        <v>11863365</v>
      </c>
      <c r="V159" s="20">
        <v>0</v>
      </c>
      <c r="W159" s="21">
        <v>11863365</v>
      </c>
      <c r="X159" s="21">
        <v>0</v>
      </c>
      <c r="Y159" s="21">
        <v>0</v>
      </c>
      <c r="Z159" s="20">
        <v>11863365</v>
      </c>
      <c r="AA159" s="21">
        <v>11863365</v>
      </c>
      <c r="AB159" s="21">
        <v>0</v>
      </c>
      <c r="AC159" s="21">
        <v>11863365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/>
      <c r="AO159" s="82">
        <v>1</v>
      </c>
    </row>
    <row r="160" spans="1:41">
      <c r="A160" s="15">
        <v>158</v>
      </c>
      <c r="B160" s="16" t="s">
        <v>1925</v>
      </c>
      <c r="C160" s="17" t="s">
        <v>161</v>
      </c>
      <c r="D160" s="18" t="s">
        <v>1927</v>
      </c>
      <c r="E160" s="16" t="s">
        <v>136</v>
      </c>
      <c r="F160" s="16" t="s">
        <v>263</v>
      </c>
      <c r="G160" s="16">
        <v>24</v>
      </c>
      <c r="H160" s="16" t="s">
        <v>145</v>
      </c>
      <c r="I160" s="16" t="s">
        <v>135</v>
      </c>
      <c r="J160" s="16" t="s">
        <v>136</v>
      </c>
      <c r="K160" s="16" t="s">
        <v>953</v>
      </c>
      <c r="L160" s="16" t="s">
        <v>136</v>
      </c>
      <c r="M160" s="16" t="s">
        <v>278</v>
      </c>
      <c r="N160" s="16" t="s">
        <v>75</v>
      </c>
      <c r="O160" s="16" t="s">
        <v>72</v>
      </c>
      <c r="P160" s="16" t="s">
        <v>75</v>
      </c>
      <c r="Q160" s="16" t="s">
        <v>241</v>
      </c>
      <c r="R160" s="16" t="s">
        <v>136</v>
      </c>
      <c r="S160" s="16" t="s">
        <v>166</v>
      </c>
      <c r="T160" s="19" t="s">
        <v>166</v>
      </c>
      <c r="U160" s="21">
        <v>81889760</v>
      </c>
      <c r="V160" s="20">
        <v>0</v>
      </c>
      <c r="W160" s="21">
        <v>81889760</v>
      </c>
      <c r="X160" s="21">
        <v>0</v>
      </c>
      <c r="Y160" s="21">
        <v>0</v>
      </c>
      <c r="Z160" s="20">
        <v>81889760</v>
      </c>
      <c r="AA160" s="21">
        <v>81889760</v>
      </c>
      <c r="AB160" s="21">
        <v>0</v>
      </c>
      <c r="AC160" s="21">
        <v>81889760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/>
      <c r="AO160" s="82">
        <v>1</v>
      </c>
    </row>
    <row r="161" spans="1:41">
      <c r="A161" s="15">
        <v>159</v>
      </c>
      <c r="B161" s="16" t="s">
        <v>1925</v>
      </c>
      <c r="C161" s="17" t="s">
        <v>161</v>
      </c>
      <c r="D161" s="18" t="s">
        <v>1928</v>
      </c>
      <c r="E161" s="16" t="s">
        <v>136</v>
      </c>
      <c r="F161" s="16" t="s">
        <v>263</v>
      </c>
      <c r="G161" s="16">
        <v>24</v>
      </c>
      <c r="H161" s="16" t="s">
        <v>145</v>
      </c>
      <c r="I161" s="16" t="s">
        <v>135</v>
      </c>
      <c r="J161" s="16" t="s">
        <v>136</v>
      </c>
      <c r="K161" s="16" t="s">
        <v>1929</v>
      </c>
      <c r="L161" s="16" t="s">
        <v>136</v>
      </c>
      <c r="M161" s="16" t="s">
        <v>278</v>
      </c>
      <c r="N161" s="16" t="s">
        <v>75</v>
      </c>
      <c r="O161" s="16" t="s">
        <v>72</v>
      </c>
      <c r="P161" s="16" t="s">
        <v>75</v>
      </c>
      <c r="Q161" s="16" t="s">
        <v>241</v>
      </c>
      <c r="R161" s="16" t="s">
        <v>136</v>
      </c>
      <c r="S161" s="16" t="s">
        <v>166</v>
      </c>
      <c r="T161" s="19" t="s">
        <v>166</v>
      </c>
      <c r="U161" s="21">
        <v>174028782</v>
      </c>
      <c r="V161" s="20">
        <v>0</v>
      </c>
      <c r="W161" s="21">
        <v>174028782</v>
      </c>
      <c r="X161" s="21">
        <v>0</v>
      </c>
      <c r="Y161" s="21">
        <v>0</v>
      </c>
      <c r="Z161" s="20">
        <v>174028782</v>
      </c>
      <c r="AA161" s="21">
        <v>174028782</v>
      </c>
      <c r="AB161" s="21">
        <v>0</v>
      </c>
      <c r="AC161" s="21">
        <v>174028782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/>
      <c r="AO161" s="82">
        <v>1</v>
      </c>
    </row>
    <row r="162" spans="1:41">
      <c r="A162" s="15">
        <v>160</v>
      </c>
      <c r="B162" s="16" t="s">
        <v>1925</v>
      </c>
      <c r="C162" s="17" t="s">
        <v>161</v>
      </c>
      <c r="D162" s="18" t="s">
        <v>1931</v>
      </c>
      <c r="E162" s="16" t="s">
        <v>136</v>
      </c>
      <c r="F162" s="16" t="s">
        <v>263</v>
      </c>
      <c r="G162" s="16">
        <v>24</v>
      </c>
      <c r="H162" s="16" t="s">
        <v>145</v>
      </c>
      <c r="I162" s="16" t="s">
        <v>135</v>
      </c>
      <c r="J162" s="16" t="s">
        <v>136</v>
      </c>
      <c r="K162" s="16" t="s">
        <v>1932</v>
      </c>
      <c r="L162" s="16" t="s">
        <v>136</v>
      </c>
      <c r="M162" s="16" t="s">
        <v>278</v>
      </c>
      <c r="N162" s="16" t="s">
        <v>75</v>
      </c>
      <c r="O162" s="16" t="s">
        <v>72</v>
      </c>
      <c r="P162" s="16" t="s">
        <v>75</v>
      </c>
      <c r="Q162" s="16" t="s">
        <v>241</v>
      </c>
      <c r="R162" s="16" t="s">
        <v>136</v>
      </c>
      <c r="S162" s="16" t="s">
        <v>166</v>
      </c>
      <c r="T162" s="19" t="s">
        <v>166</v>
      </c>
      <c r="U162" s="21">
        <v>1719959880</v>
      </c>
      <c r="V162" s="20">
        <v>0</v>
      </c>
      <c r="W162" s="21">
        <v>1719959880</v>
      </c>
      <c r="X162" s="21">
        <v>0</v>
      </c>
      <c r="Y162" s="21">
        <v>0</v>
      </c>
      <c r="Z162" s="20">
        <v>775084524</v>
      </c>
      <c r="AA162" s="21">
        <v>775084524</v>
      </c>
      <c r="AB162" s="21">
        <v>0</v>
      </c>
      <c r="AC162" s="21">
        <v>166957979</v>
      </c>
      <c r="AD162" s="21">
        <v>0</v>
      </c>
      <c r="AE162" s="21">
        <v>0</v>
      </c>
      <c r="AF162" s="21">
        <v>0</v>
      </c>
      <c r="AG162" s="21">
        <v>387264604</v>
      </c>
      <c r="AH162" s="21">
        <v>0</v>
      </c>
      <c r="AI162" s="21">
        <v>220861941</v>
      </c>
      <c r="AJ162" s="21">
        <v>0</v>
      </c>
      <c r="AK162" s="21">
        <v>0</v>
      </c>
      <c r="AL162" s="21">
        <v>0</v>
      </c>
      <c r="AM162" s="21">
        <v>0</v>
      </c>
      <c r="AN162" s="21"/>
      <c r="AO162" s="82">
        <v>0.45064104867376326</v>
      </c>
    </row>
    <row r="163" spans="1:41">
      <c r="A163" s="15">
        <v>161</v>
      </c>
      <c r="B163" s="16" t="s">
        <v>1889</v>
      </c>
      <c r="C163" s="17" t="s">
        <v>161</v>
      </c>
      <c r="D163" s="18" t="s">
        <v>1890</v>
      </c>
      <c r="E163" s="16" t="s">
        <v>136</v>
      </c>
      <c r="F163" s="16" t="s">
        <v>1847</v>
      </c>
      <c r="G163" s="16">
        <v>22</v>
      </c>
      <c r="H163" s="16" t="s">
        <v>145</v>
      </c>
      <c r="I163" s="16" t="s">
        <v>135</v>
      </c>
      <c r="J163" s="16" t="s">
        <v>136</v>
      </c>
      <c r="K163" s="16" t="s">
        <v>479</v>
      </c>
      <c r="L163" s="16" t="s">
        <v>136</v>
      </c>
      <c r="M163" s="16" t="s">
        <v>229</v>
      </c>
      <c r="N163" s="16" t="s">
        <v>79</v>
      </c>
      <c r="O163" s="16" t="s">
        <v>78</v>
      </c>
      <c r="P163" s="16" t="s">
        <v>79</v>
      </c>
      <c r="Q163" s="16" t="s">
        <v>1891</v>
      </c>
      <c r="R163" s="16" t="s">
        <v>136</v>
      </c>
      <c r="S163" s="16" t="s">
        <v>166</v>
      </c>
      <c r="T163" s="19" t="s">
        <v>166</v>
      </c>
      <c r="U163" s="21">
        <v>2000000</v>
      </c>
      <c r="V163" s="20">
        <v>0</v>
      </c>
      <c r="W163" s="21">
        <v>2000000</v>
      </c>
      <c r="X163" s="21">
        <v>0</v>
      </c>
      <c r="Y163" s="21">
        <v>0</v>
      </c>
      <c r="Z163" s="20">
        <v>1000000</v>
      </c>
      <c r="AA163" s="21">
        <v>1000000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1000000</v>
      </c>
      <c r="AJ163" s="21">
        <v>0</v>
      </c>
      <c r="AK163" s="21">
        <v>0</v>
      </c>
      <c r="AL163" s="21">
        <v>0</v>
      </c>
      <c r="AM163" s="21">
        <v>0</v>
      </c>
      <c r="AN163" s="21"/>
      <c r="AO163" s="82">
        <v>0.5</v>
      </c>
    </row>
    <row r="164" spans="1:41">
      <c r="A164" s="15">
        <v>162</v>
      </c>
      <c r="B164" s="16" t="s">
        <v>1892</v>
      </c>
      <c r="C164" s="17" t="s">
        <v>161</v>
      </c>
      <c r="D164" s="18" t="s">
        <v>1893</v>
      </c>
      <c r="E164" s="16" t="s">
        <v>136</v>
      </c>
      <c r="F164" s="16" t="s">
        <v>1847</v>
      </c>
      <c r="G164" s="16">
        <v>22</v>
      </c>
      <c r="H164" s="16" t="s">
        <v>145</v>
      </c>
      <c r="I164" s="16" t="s">
        <v>135</v>
      </c>
      <c r="J164" s="16" t="s">
        <v>136</v>
      </c>
      <c r="K164" s="16" t="s">
        <v>479</v>
      </c>
      <c r="L164" s="16" t="s">
        <v>136</v>
      </c>
      <c r="M164" s="16" t="s">
        <v>229</v>
      </c>
      <c r="N164" s="16" t="s">
        <v>79</v>
      </c>
      <c r="O164" s="16" t="s">
        <v>78</v>
      </c>
      <c r="P164" s="16" t="s">
        <v>79</v>
      </c>
      <c r="Q164" s="16" t="s">
        <v>1891</v>
      </c>
      <c r="R164" s="16" t="s">
        <v>1894</v>
      </c>
      <c r="S164" s="16" t="s">
        <v>166</v>
      </c>
      <c r="T164" s="19" t="s">
        <v>166</v>
      </c>
      <c r="U164" s="21">
        <v>0</v>
      </c>
      <c r="V164" s="20">
        <v>0</v>
      </c>
      <c r="W164" s="21">
        <v>0</v>
      </c>
      <c r="X164" s="21">
        <v>0</v>
      </c>
      <c r="Y164" s="21">
        <v>0</v>
      </c>
      <c r="Z164" s="20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/>
      <c r="AO164" s="82">
        <v>0</v>
      </c>
    </row>
    <row r="165" spans="1:41">
      <c r="A165" s="15">
        <v>163</v>
      </c>
      <c r="B165" s="16" t="s">
        <v>1895</v>
      </c>
      <c r="C165" s="17" t="s">
        <v>161</v>
      </c>
      <c r="D165" s="18" t="s">
        <v>1896</v>
      </c>
      <c r="E165" s="16" t="s">
        <v>136</v>
      </c>
      <c r="F165" s="16" t="s">
        <v>1847</v>
      </c>
      <c r="G165" s="16">
        <v>22</v>
      </c>
      <c r="H165" s="16" t="s">
        <v>145</v>
      </c>
      <c r="I165" s="16" t="s">
        <v>135</v>
      </c>
      <c r="J165" s="16" t="s">
        <v>136</v>
      </c>
      <c r="K165" s="16" t="s">
        <v>1897</v>
      </c>
      <c r="L165" s="16" t="s">
        <v>136</v>
      </c>
      <c r="M165" s="16" t="s">
        <v>229</v>
      </c>
      <c r="N165" s="16" t="s">
        <v>79</v>
      </c>
      <c r="O165" s="16" t="s">
        <v>78</v>
      </c>
      <c r="P165" s="16" t="s">
        <v>79</v>
      </c>
      <c r="Q165" s="16" t="s">
        <v>1891</v>
      </c>
      <c r="R165" s="16" t="s">
        <v>136</v>
      </c>
      <c r="S165" s="16" t="s">
        <v>166</v>
      </c>
      <c r="T165" s="19" t="s">
        <v>166</v>
      </c>
      <c r="U165" s="21">
        <v>4925000</v>
      </c>
      <c r="V165" s="20">
        <v>0</v>
      </c>
      <c r="W165" s="21">
        <v>4925000</v>
      </c>
      <c r="X165" s="21">
        <v>0</v>
      </c>
      <c r="Y165" s="21">
        <v>0</v>
      </c>
      <c r="Z165" s="20">
        <v>1970000</v>
      </c>
      <c r="AA165" s="21">
        <v>1970000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1970000</v>
      </c>
      <c r="AL165" s="21">
        <v>0</v>
      </c>
      <c r="AM165" s="21">
        <v>0</v>
      </c>
      <c r="AN165" s="21"/>
      <c r="AO165" s="82">
        <v>0.4</v>
      </c>
    </row>
    <row r="166" spans="1:41">
      <c r="A166" s="15">
        <v>164</v>
      </c>
      <c r="B166" s="16" t="s">
        <v>1898</v>
      </c>
      <c r="C166" s="17" t="s">
        <v>161</v>
      </c>
      <c r="D166" s="18" t="s">
        <v>1899</v>
      </c>
      <c r="E166" s="16" t="s">
        <v>136</v>
      </c>
      <c r="F166" s="16" t="s">
        <v>1847</v>
      </c>
      <c r="G166" s="16">
        <v>22</v>
      </c>
      <c r="H166" s="16" t="s">
        <v>145</v>
      </c>
      <c r="I166" s="16" t="s">
        <v>135</v>
      </c>
      <c r="J166" s="16" t="s">
        <v>136</v>
      </c>
      <c r="K166" s="16" t="s">
        <v>823</v>
      </c>
      <c r="L166" s="16" t="s">
        <v>136</v>
      </c>
      <c r="M166" s="16" t="s">
        <v>229</v>
      </c>
      <c r="N166" s="16" t="s">
        <v>79</v>
      </c>
      <c r="O166" s="16" t="s">
        <v>78</v>
      </c>
      <c r="P166" s="16" t="s">
        <v>79</v>
      </c>
      <c r="Q166" s="16" t="s">
        <v>1891</v>
      </c>
      <c r="R166" s="16" t="s">
        <v>136</v>
      </c>
      <c r="S166" s="16" t="s">
        <v>166</v>
      </c>
      <c r="T166" s="19" t="s">
        <v>166</v>
      </c>
      <c r="U166" s="21">
        <v>3241800</v>
      </c>
      <c r="V166" s="20">
        <v>0</v>
      </c>
      <c r="W166" s="21">
        <v>3241800</v>
      </c>
      <c r="X166" s="21">
        <v>0</v>
      </c>
      <c r="Y166" s="21">
        <v>0</v>
      </c>
      <c r="Z166" s="20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82">
        <v>0</v>
      </c>
    </row>
    <row r="167" spans="1:41">
      <c r="A167" s="15">
        <v>165</v>
      </c>
      <c r="B167" s="16" t="s">
        <v>1900</v>
      </c>
      <c r="C167" s="17" t="s">
        <v>161</v>
      </c>
      <c r="D167" s="18" t="s">
        <v>1901</v>
      </c>
      <c r="E167" s="16" t="s">
        <v>136</v>
      </c>
      <c r="F167" s="16" t="s">
        <v>263</v>
      </c>
      <c r="G167" s="16">
        <v>24</v>
      </c>
      <c r="H167" s="16" t="s">
        <v>145</v>
      </c>
      <c r="I167" s="16" t="s">
        <v>135</v>
      </c>
      <c r="J167" s="16" t="s">
        <v>136</v>
      </c>
      <c r="K167" s="16" t="s">
        <v>250</v>
      </c>
      <c r="L167" s="16" t="s">
        <v>136</v>
      </c>
      <c r="M167" s="16" t="s">
        <v>229</v>
      </c>
      <c r="N167" s="16" t="s">
        <v>79</v>
      </c>
      <c r="O167" s="16" t="s">
        <v>78</v>
      </c>
      <c r="P167" s="16" t="s">
        <v>79</v>
      </c>
      <c r="Q167" s="16" t="s">
        <v>1891</v>
      </c>
      <c r="R167" s="16" t="s">
        <v>136</v>
      </c>
      <c r="S167" s="16" t="s">
        <v>166</v>
      </c>
      <c r="T167" s="19" t="s">
        <v>166</v>
      </c>
      <c r="U167" s="21">
        <v>5000000</v>
      </c>
      <c r="V167" s="20">
        <v>0</v>
      </c>
      <c r="W167" s="21">
        <v>5000000</v>
      </c>
      <c r="X167" s="21">
        <v>0</v>
      </c>
      <c r="Y167" s="21">
        <v>0</v>
      </c>
      <c r="Z167" s="20">
        <v>5000000</v>
      </c>
      <c r="AA167" s="21">
        <v>5000000</v>
      </c>
      <c r="AB167" s="21">
        <v>0</v>
      </c>
      <c r="AC167" s="21">
        <v>0</v>
      </c>
      <c r="AD167" s="21">
        <v>5000000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/>
      <c r="AO167" s="82">
        <v>1</v>
      </c>
    </row>
    <row r="168" spans="1:41">
      <c r="A168" s="15">
        <v>166</v>
      </c>
      <c r="B168" s="16" t="s">
        <v>1902</v>
      </c>
      <c r="C168" s="17" t="s">
        <v>161</v>
      </c>
      <c r="D168" s="18" t="s">
        <v>1903</v>
      </c>
      <c r="E168" s="16" t="s">
        <v>136</v>
      </c>
      <c r="F168" s="16" t="s">
        <v>263</v>
      </c>
      <c r="G168" s="16">
        <v>24</v>
      </c>
      <c r="H168" s="16" t="s">
        <v>145</v>
      </c>
      <c r="I168" s="16" t="s">
        <v>135</v>
      </c>
      <c r="J168" s="16" t="s">
        <v>136</v>
      </c>
      <c r="K168" s="16" t="s">
        <v>220</v>
      </c>
      <c r="L168" s="16" t="s">
        <v>136</v>
      </c>
      <c r="M168" s="16" t="s">
        <v>229</v>
      </c>
      <c r="N168" s="16" t="s">
        <v>79</v>
      </c>
      <c r="O168" s="16" t="s">
        <v>78</v>
      </c>
      <c r="P168" s="16" t="s">
        <v>79</v>
      </c>
      <c r="Q168" s="16" t="s">
        <v>1891</v>
      </c>
      <c r="R168" s="16" t="s">
        <v>136</v>
      </c>
      <c r="S168" s="16" t="s">
        <v>166</v>
      </c>
      <c r="T168" s="19" t="s">
        <v>166</v>
      </c>
      <c r="U168" s="21">
        <v>4540000</v>
      </c>
      <c r="V168" s="20">
        <v>0</v>
      </c>
      <c r="W168" s="21">
        <v>4540000</v>
      </c>
      <c r="X168" s="21">
        <v>0</v>
      </c>
      <c r="Y168" s="21">
        <v>0</v>
      </c>
      <c r="Z168" s="20">
        <v>4540000</v>
      </c>
      <c r="AA168" s="21">
        <v>4540000</v>
      </c>
      <c r="AB168" s="21">
        <v>0</v>
      </c>
      <c r="AC168" s="21">
        <v>0</v>
      </c>
      <c r="AD168" s="21">
        <v>4540000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21">
        <v>0</v>
      </c>
      <c r="AN168" s="21"/>
      <c r="AO168" s="82">
        <v>1</v>
      </c>
    </row>
    <row r="169" spans="1:41">
      <c r="A169" s="15">
        <v>167</v>
      </c>
      <c r="B169" s="16" t="s">
        <v>1904</v>
      </c>
      <c r="C169" s="17" t="s">
        <v>161</v>
      </c>
      <c r="D169" s="18" t="s">
        <v>1905</v>
      </c>
      <c r="E169" s="16" t="s">
        <v>136</v>
      </c>
      <c r="F169" s="16" t="s">
        <v>263</v>
      </c>
      <c r="G169" s="16">
        <v>24</v>
      </c>
      <c r="H169" s="16" t="s">
        <v>145</v>
      </c>
      <c r="I169" s="16" t="s">
        <v>135</v>
      </c>
      <c r="J169" s="16" t="s">
        <v>136</v>
      </c>
      <c r="K169" s="16" t="s">
        <v>220</v>
      </c>
      <c r="L169" s="16" t="s">
        <v>136</v>
      </c>
      <c r="M169" s="16" t="s">
        <v>229</v>
      </c>
      <c r="N169" s="16" t="s">
        <v>79</v>
      </c>
      <c r="O169" s="16" t="s">
        <v>78</v>
      </c>
      <c r="P169" s="16" t="s">
        <v>79</v>
      </c>
      <c r="Q169" s="16" t="s">
        <v>1891</v>
      </c>
      <c r="R169" s="16" t="s">
        <v>136</v>
      </c>
      <c r="S169" s="16" t="s">
        <v>166</v>
      </c>
      <c r="T169" s="19" t="s">
        <v>166</v>
      </c>
      <c r="U169" s="21">
        <v>5000000</v>
      </c>
      <c r="V169" s="20">
        <v>0</v>
      </c>
      <c r="W169" s="21">
        <v>5000000</v>
      </c>
      <c r="X169" s="21">
        <v>0</v>
      </c>
      <c r="Y169" s="21">
        <v>0</v>
      </c>
      <c r="Z169" s="20">
        <v>5000000</v>
      </c>
      <c r="AA169" s="21">
        <v>5000000</v>
      </c>
      <c r="AB169" s="21">
        <v>0</v>
      </c>
      <c r="AC169" s="21">
        <v>0</v>
      </c>
      <c r="AD169" s="21">
        <v>5000000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/>
      <c r="AO169" s="82">
        <v>1</v>
      </c>
    </row>
    <row r="170" spans="1:41">
      <c r="A170" s="15">
        <v>168</v>
      </c>
      <c r="B170" s="16" t="s">
        <v>1906</v>
      </c>
      <c r="C170" s="17" t="s">
        <v>161</v>
      </c>
      <c r="D170" s="18" t="s">
        <v>1907</v>
      </c>
      <c r="E170" s="16" t="s">
        <v>136</v>
      </c>
      <c r="F170" s="16" t="s">
        <v>263</v>
      </c>
      <c r="G170" s="16">
        <v>24</v>
      </c>
      <c r="H170" s="16" t="s">
        <v>145</v>
      </c>
      <c r="I170" s="16" t="s">
        <v>135</v>
      </c>
      <c r="J170" s="16" t="s">
        <v>136</v>
      </c>
      <c r="K170" s="16" t="s">
        <v>220</v>
      </c>
      <c r="L170" s="16" t="s">
        <v>136</v>
      </c>
      <c r="M170" s="16" t="s">
        <v>229</v>
      </c>
      <c r="N170" s="16" t="s">
        <v>79</v>
      </c>
      <c r="O170" s="16" t="s">
        <v>78</v>
      </c>
      <c r="P170" s="16" t="s">
        <v>79</v>
      </c>
      <c r="Q170" s="16" t="s">
        <v>1891</v>
      </c>
      <c r="R170" s="16" t="s">
        <v>136</v>
      </c>
      <c r="S170" s="16" t="s">
        <v>166</v>
      </c>
      <c r="T170" s="19" t="s">
        <v>166</v>
      </c>
      <c r="U170" s="21">
        <v>5000000</v>
      </c>
      <c r="V170" s="20">
        <v>0</v>
      </c>
      <c r="W170" s="21">
        <v>5000000</v>
      </c>
      <c r="X170" s="21">
        <v>0</v>
      </c>
      <c r="Y170" s="21">
        <v>0</v>
      </c>
      <c r="Z170" s="20">
        <v>5000000</v>
      </c>
      <c r="AA170" s="21">
        <v>5000000</v>
      </c>
      <c r="AB170" s="21">
        <v>0</v>
      </c>
      <c r="AC170" s="21">
        <v>0</v>
      </c>
      <c r="AD170" s="21">
        <v>5000000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/>
      <c r="AO170" s="82">
        <v>1</v>
      </c>
    </row>
    <row r="171" spans="1:41">
      <c r="A171" s="15">
        <v>169</v>
      </c>
      <c r="B171" s="16" t="s">
        <v>1908</v>
      </c>
      <c r="C171" s="17" t="s">
        <v>161</v>
      </c>
      <c r="D171" s="18" t="s">
        <v>1909</v>
      </c>
      <c r="E171" s="16" t="s">
        <v>136</v>
      </c>
      <c r="F171" s="16" t="s">
        <v>263</v>
      </c>
      <c r="G171" s="16">
        <v>24</v>
      </c>
      <c r="H171" s="16" t="s">
        <v>145</v>
      </c>
      <c r="I171" s="16" t="s">
        <v>135</v>
      </c>
      <c r="J171" s="16" t="s">
        <v>136</v>
      </c>
      <c r="K171" s="16" t="s">
        <v>550</v>
      </c>
      <c r="L171" s="16" t="s">
        <v>136</v>
      </c>
      <c r="M171" s="16" t="s">
        <v>229</v>
      </c>
      <c r="N171" s="16" t="s">
        <v>79</v>
      </c>
      <c r="O171" s="16" t="s">
        <v>78</v>
      </c>
      <c r="P171" s="16" t="s">
        <v>79</v>
      </c>
      <c r="Q171" s="16" t="s">
        <v>1891</v>
      </c>
      <c r="R171" s="16" t="s">
        <v>136</v>
      </c>
      <c r="S171" s="16" t="s">
        <v>166</v>
      </c>
      <c r="T171" s="19" t="s">
        <v>166</v>
      </c>
      <c r="U171" s="21">
        <v>5000000</v>
      </c>
      <c r="V171" s="20">
        <v>0</v>
      </c>
      <c r="W171" s="21">
        <v>5000000</v>
      </c>
      <c r="X171" s="21">
        <v>0</v>
      </c>
      <c r="Y171" s="21">
        <v>0</v>
      </c>
      <c r="Z171" s="20">
        <v>5000000</v>
      </c>
      <c r="AA171" s="21">
        <v>5000000</v>
      </c>
      <c r="AB171" s="21">
        <v>0</v>
      </c>
      <c r="AC171" s="21">
        <v>0</v>
      </c>
      <c r="AD171" s="21">
        <v>5000000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/>
      <c r="AO171" s="82">
        <v>1</v>
      </c>
    </row>
    <row r="172" spans="1:41">
      <c r="A172" s="15">
        <v>170</v>
      </c>
      <c r="B172" s="16" t="s">
        <v>1910</v>
      </c>
      <c r="C172" s="17" t="s">
        <v>161</v>
      </c>
      <c r="D172" s="18" t="s">
        <v>1911</v>
      </c>
      <c r="E172" s="16" t="s">
        <v>136</v>
      </c>
      <c r="F172" s="16" t="s">
        <v>263</v>
      </c>
      <c r="G172" s="16">
        <v>24</v>
      </c>
      <c r="H172" s="16" t="s">
        <v>145</v>
      </c>
      <c r="I172" s="16" t="s">
        <v>135</v>
      </c>
      <c r="J172" s="16" t="s">
        <v>136</v>
      </c>
      <c r="K172" s="16" t="s">
        <v>550</v>
      </c>
      <c r="L172" s="16" t="s">
        <v>136</v>
      </c>
      <c r="M172" s="16" t="s">
        <v>229</v>
      </c>
      <c r="N172" s="16" t="s">
        <v>79</v>
      </c>
      <c r="O172" s="16" t="s">
        <v>78</v>
      </c>
      <c r="P172" s="16" t="s">
        <v>79</v>
      </c>
      <c r="Q172" s="16" t="s">
        <v>1891</v>
      </c>
      <c r="R172" s="16" t="s">
        <v>136</v>
      </c>
      <c r="S172" s="16" t="s">
        <v>166</v>
      </c>
      <c r="T172" s="19" t="s">
        <v>166</v>
      </c>
      <c r="U172" s="21">
        <v>5000000</v>
      </c>
      <c r="V172" s="20">
        <v>0</v>
      </c>
      <c r="W172" s="21">
        <v>5000000</v>
      </c>
      <c r="X172" s="21">
        <v>0</v>
      </c>
      <c r="Y172" s="21">
        <v>0</v>
      </c>
      <c r="Z172" s="20">
        <v>5000000</v>
      </c>
      <c r="AA172" s="21">
        <v>5000000</v>
      </c>
      <c r="AB172" s="21">
        <v>0</v>
      </c>
      <c r="AC172" s="21">
        <v>0</v>
      </c>
      <c r="AD172" s="21">
        <v>5000000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/>
      <c r="AO172" s="82">
        <v>1</v>
      </c>
    </row>
    <row r="173" spans="1:41">
      <c r="A173" s="15">
        <v>171</v>
      </c>
      <c r="B173" s="16" t="s">
        <v>1912</v>
      </c>
      <c r="C173" s="17" t="s">
        <v>161</v>
      </c>
      <c r="D173" s="18" t="s">
        <v>1913</v>
      </c>
      <c r="E173" s="16" t="s">
        <v>136</v>
      </c>
      <c r="F173" s="16" t="s">
        <v>263</v>
      </c>
      <c r="G173" s="16">
        <v>24</v>
      </c>
      <c r="H173" s="16" t="s">
        <v>145</v>
      </c>
      <c r="I173" s="16" t="s">
        <v>135</v>
      </c>
      <c r="J173" s="16" t="s">
        <v>136</v>
      </c>
      <c r="K173" s="16" t="s">
        <v>1047</v>
      </c>
      <c r="L173" s="16" t="s">
        <v>136</v>
      </c>
      <c r="M173" s="16" t="s">
        <v>229</v>
      </c>
      <c r="N173" s="16" t="s">
        <v>79</v>
      </c>
      <c r="O173" s="16" t="s">
        <v>78</v>
      </c>
      <c r="P173" s="16" t="s">
        <v>79</v>
      </c>
      <c r="Q173" s="16" t="s">
        <v>1891</v>
      </c>
      <c r="R173" s="16" t="s">
        <v>136</v>
      </c>
      <c r="S173" s="16" t="s">
        <v>166</v>
      </c>
      <c r="T173" s="19" t="s">
        <v>166</v>
      </c>
      <c r="U173" s="21">
        <v>15000000</v>
      </c>
      <c r="V173" s="20">
        <v>0</v>
      </c>
      <c r="W173" s="21">
        <v>15000000</v>
      </c>
      <c r="X173" s="21">
        <v>0</v>
      </c>
      <c r="Y173" s="21">
        <v>0</v>
      </c>
      <c r="Z173" s="20">
        <v>15000000</v>
      </c>
      <c r="AA173" s="21">
        <v>15000000</v>
      </c>
      <c r="AB173" s="21">
        <v>0</v>
      </c>
      <c r="AC173" s="21">
        <v>0</v>
      </c>
      <c r="AD173" s="21">
        <v>15000000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/>
      <c r="AO173" s="82">
        <v>1</v>
      </c>
    </row>
    <row r="174" spans="1:41">
      <c r="A174" s="15">
        <v>172</v>
      </c>
      <c r="B174" s="16" t="s">
        <v>1914</v>
      </c>
      <c r="C174" s="17" t="s">
        <v>161</v>
      </c>
      <c r="D174" s="18" t="s">
        <v>1915</v>
      </c>
      <c r="E174" s="16" t="s">
        <v>136</v>
      </c>
      <c r="F174" s="16" t="s">
        <v>263</v>
      </c>
      <c r="G174" s="16">
        <v>24</v>
      </c>
      <c r="H174" s="16" t="s">
        <v>145</v>
      </c>
      <c r="I174" s="16" t="s">
        <v>215</v>
      </c>
      <c r="J174" s="16" t="s">
        <v>504</v>
      </c>
      <c r="K174" s="16"/>
      <c r="L174" s="16" t="s">
        <v>136</v>
      </c>
      <c r="M174" s="16" t="s">
        <v>229</v>
      </c>
      <c r="N174" s="16" t="s">
        <v>79</v>
      </c>
      <c r="O174" s="16" t="s">
        <v>78</v>
      </c>
      <c r="P174" s="16" t="s">
        <v>79</v>
      </c>
      <c r="Q174" s="16" t="s">
        <v>1891</v>
      </c>
      <c r="R174" s="16" t="s">
        <v>136</v>
      </c>
      <c r="S174" s="16" t="s">
        <v>166</v>
      </c>
      <c r="T174" s="19" t="s">
        <v>166</v>
      </c>
      <c r="U174" s="21">
        <v>15000000</v>
      </c>
      <c r="V174" s="20">
        <v>0</v>
      </c>
      <c r="W174" s="21">
        <v>15000000</v>
      </c>
      <c r="X174" s="21">
        <v>0</v>
      </c>
      <c r="Y174" s="21">
        <v>0</v>
      </c>
      <c r="Z174" s="20">
        <v>15000000</v>
      </c>
      <c r="AA174" s="21">
        <v>15000000</v>
      </c>
      <c r="AB174" s="21">
        <v>0</v>
      </c>
      <c r="AC174" s="21">
        <v>0</v>
      </c>
      <c r="AD174" s="21">
        <v>15000000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/>
      <c r="AO174" s="82">
        <v>1</v>
      </c>
    </row>
    <row r="175" spans="1:41">
      <c r="A175" s="15">
        <v>173</v>
      </c>
      <c r="B175" s="16" t="s">
        <v>406</v>
      </c>
      <c r="C175" s="17" t="s">
        <v>161</v>
      </c>
      <c r="D175" s="18" t="s">
        <v>407</v>
      </c>
      <c r="E175" s="16" t="s">
        <v>136</v>
      </c>
      <c r="F175" s="16" t="s">
        <v>170</v>
      </c>
      <c r="G175" s="16">
        <v>24</v>
      </c>
      <c r="H175" s="16" t="s">
        <v>145</v>
      </c>
      <c r="I175" s="16" t="s">
        <v>135</v>
      </c>
      <c r="J175" s="16" t="s">
        <v>136</v>
      </c>
      <c r="K175" s="16" t="s">
        <v>408</v>
      </c>
      <c r="L175" s="16" t="s">
        <v>136</v>
      </c>
      <c r="M175" s="16" t="s">
        <v>278</v>
      </c>
      <c r="N175" s="16" t="s">
        <v>20</v>
      </c>
      <c r="O175" s="16" t="s">
        <v>14</v>
      </c>
      <c r="P175" s="16" t="s">
        <v>20</v>
      </c>
      <c r="Q175" s="16" t="s">
        <v>255</v>
      </c>
      <c r="R175" s="16" t="s">
        <v>136</v>
      </c>
      <c r="S175" s="16" t="s">
        <v>166</v>
      </c>
      <c r="T175" s="19" t="s">
        <v>166</v>
      </c>
      <c r="U175" s="21">
        <v>106202409</v>
      </c>
      <c r="V175" s="20">
        <v>0</v>
      </c>
      <c r="W175" s="21">
        <v>106202409</v>
      </c>
      <c r="X175" s="21">
        <v>0</v>
      </c>
      <c r="Y175" s="21">
        <v>0</v>
      </c>
      <c r="Z175" s="20">
        <v>88502007</v>
      </c>
      <c r="AA175" s="21">
        <v>88502007</v>
      </c>
      <c r="AB175" s="21">
        <v>8850200</v>
      </c>
      <c r="AC175" s="21">
        <v>8850200</v>
      </c>
      <c r="AD175" s="21">
        <v>8850200</v>
      </c>
      <c r="AE175" s="21">
        <v>8850201</v>
      </c>
      <c r="AF175" s="21">
        <v>8850201</v>
      </c>
      <c r="AG175" s="21">
        <v>8850201</v>
      </c>
      <c r="AH175" s="21">
        <v>8850201</v>
      </c>
      <c r="AI175" s="21">
        <v>8850201</v>
      </c>
      <c r="AJ175" s="21">
        <v>8850201</v>
      </c>
      <c r="AK175" s="21">
        <v>8850201</v>
      </c>
      <c r="AL175" s="21">
        <v>0</v>
      </c>
      <c r="AM175" s="21">
        <v>0</v>
      </c>
      <c r="AN175" s="21"/>
      <c r="AO175" s="82">
        <v>0.83333332862534215</v>
      </c>
    </row>
    <row r="176" spans="1:41">
      <c r="A176" s="15">
        <v>174</v>
      </c>
      <c r="B176" s="16" t="s">
        <v>409</v>
      </c>
      <c r="C176" s="17" t="s">
        <v>161</v>
      </c>
      <c r="D176" s="18" t="s">
        <v>410</v>
      </c>
      <c r="E176" s="16" t="s">
        <v>136</v>
      </c>
      <c r="F176" s="16" t="s">
        <v>263</v>
      </c>
      <c r="G176" s="16">
        <v>24</v>
      </c>
      <c r="H176" s="16" t="s">
        <v>145</v>
      </c>
      <c r="I176" s="16" t="s">
        <v>215</v>
      </c>
      <c r="J176" s="16" t="s">
        <v>403</v>
      </c>
      <c r="K176" s="16" t="s">
        <v>136</v>
      </c>
      <c r="L176" s="16" t="s">
        <v>136</v>
      </c>
      <c r="M176" s="16" t="s">
        <v>278</v>
      </c>
      <c r="N176" s="16" t="s">
        <v>20</v>
      </c>
      <c r="O176" s="16" t="s">
        <v>14</v>
      </c>
      <c r="P176" s="16" t="s">
        <v>20</v>
      </c>
      <c r="Q176" s="16" t="s">
        <v>255</v>
      </c>
      <c r="R176" s="16" t="s">
        <v>136</v>
      </c>
      <c r="S176" s="16" t="s">
        <v>166</v>
      </c>
      <c r="T176" s="19" t="s">
        <v>166</v>
      </c>
      <c r="U176" s="21">
        <v>216501190</v>
      </c>
      <c r="V176" s="20">
        <v>0</v>
      </c>
      <c r="W176" s="21">
        <v>216501190</v>
      </c>
      <c r="X176" s="21">
        <v>0</v>
      </c>
      <c r="Y176" s="21">
        <v>0</v>
      </c>
      <c r="Z176" s="20">
        <v>214895118</v>
      </c>
      <c r="AA176" s="21">
        <v>214895118</v>
      </c>
      <c r="AB176" s="21">
        <v>0</v>
      </c>
      <c r="AC176" s="21">
        <v>1400000</v>
      </c>
      <c r="AD176" s="21">
        <v>1300000</v>
      </c>
      <c r="AE176" s="21">
        <v>0</v>
      </c>
      <c r="AF176" s="21">
        <v>118968</v>
      </c>
      <c r="AG176" s="21">
        <v>199660</v>
      </c>
      <c r="AH176" s="21">
        <v>187900</v>
      </c>
      <c r="AI176" s="21">
        <v>0</v>
      </c>
      <c r="AJ176" s="21">
        <v>210188610</v>
      </c>
      <c r="AK176" s="21">
        <v>1499980</v>
      </c>
      <c r="AL176" s="21">
        <v>0</v>
      </c>
      <c r="AM176" s="21">
        <v>0</v>
      </c>
      <c r="AN176" s="21"/>
      <c r="AO176" s="82">
        <v>0.99258169435465926</v>
      </c>
    </row>
    <row r="177" spans="1:41">
      <c r="A177" s="15">
        <v>175</v>
      </c>
      <c r="B177" s="16" t="s">
        <v>411</v>
      </c>
      <c r="C177" s="17" t="s">
        <v>161</v>
      </c>
      <c r="D177" s="18" t="s">
        <v>412</v>
      </c>
      <c r="E177" s="16" t="s">
        <v>136</v>
      </c>
      <c r="F177" s="16" t="s">
        <v>263</v>
      </c>
      <c r="G177" s="16">
        <v>24</v>
      </c>
      <c r="H177" s="16" t="s">
        <v>145</v>
      </c>
      <c r="I177" s="16" t="s">
        <v>135</v>
      </c>
      <c r="J177" s="16" t="s">
        <v>136</v>
      </c>
      <c r="K177" s="16" t="s">
        <v>171</v>
      </c>
      <c r="L177" s="16" t="s">
        <v>136</v>
      </c>
      <c r="M177" s="16" t="s">
        <v>278</v>
      </c>
      <c r="N177" s="16" t="s">
        <v>20</v>
      </c>
      <c r="O177" s="16" t="s">
        <v>14</v>
      </c>
      <c r="P177" s="16" t="s">
        <v>20</v>
      </c>
      <c r="Q177" s="16" t="s">
        <v>255</v>
      </c>
      <c r="R177" s="16" t="s">
        <v>136</v>
      </c>
      <c r="S177" s="16" t="s">
        <v>166</v>
      </c>
      <c r="T177" s="19" t="s">
        <v>166</v>
      </c>
      <c r="U177" s="21">
        <v>0</v>
      </c>
      <c r="V177" s="20">
        <v>0</v>
      </c>
      <c r="W177" s="21">
        <v>0</v>
      </c>
      <c r="X177" s="21">
        <v>0</v>
      </c>
      <c r="Y177" s="21">
        <v>0</v>
      </c>
      <c r="Z177" s="20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/>
      <c r="AO177" s="82">
        <v>0</v>
      </c>
    </row>
    <row r="178" spans="1:41">
      <c r="A178" s="15">
        <v>176</v>
      </c>
      <c r="B178" s="16" t="s">
        <v>413</v>
      </c>
      <c r="C178" s="17" t="s">
        <v>161</v>
      </c>
      <c r="D178" s="18" t="s">
        <v>414</v>
      </c>
      <c r="E178" s="16" t="s">
        <v>136</v>
      </c>
      <c r="F178" s="16" t="s">
        <v>263</v>
      </c>
      <c r="G178" s="16">
        <v>24</v>
      </c>
      <c r="H178" s="16" t="s">
        <v>145</v>
      </c>
      <c r="I178" s="16" t="s">
        <v>164</v>
      </c>
      <c r="J178" s="16" t="s">
        <v>136</v>
      </c>
      <c r="K178" s="16" t="s">
        <v>136</v>
      </c>
      <c r="L178" s="16" t="s">
        <v>136</v>
      </c>
      <c r="M178" s="16" t="s">
        <v>278</v>
      </c>
      <c r="N178" s="16" t="s">
        <v>20</v>
      </c>
      <c r="O178" s="16" t="s">
        <v>14</v>
      </c>
      <c r="P178" s="16" t="s">
        <v>20</v>
      </c>
      <c r="Q178" s="16" t="s">
        <v>255</v>
      </c>
      <c r="R178" s="16" t="s">
        <v>136</v>
      </c>
      <c r="S178" s="16" t="s">
        <v>166</v>
      </c>
      <c r="T178" s="19" t="s">
        <v>166</v>
      </c>
      <c r="U178" s="21">
        <v>145914366</v>
      </c>
      <c r="V178" s="20">
        <v>0</v>
      </c>
      <c r="W178" s="21">
        <v>145914366</v>
      </c>
      <c r="X178" s="21">
        <v>0</v>
      </c>
      <c r="Y178" s="21">
        <v>0</v>
      </c>
      <c r="Z178" s="20">
        <v>9414366</v>
      </c>
      <c r="AA178" s="21">
        <v>9414366</v>
      </c>
      <c r="AB178" s="21">
        <v>0</v>
      </c>
      <c r="AC178" s="21">
        <v>0</v>
      </c>
      <c r="AD178" s="21">
        <v>5450340</v>
      </c>
      <c r="AE178" s="21">
        <v>0</v>
      </c>
      <c r="AF178" s="21">
        <v>0</v>
      </c>
      <c r="AG178" s="21">
        <v>0</v>
      </c>
      <c r="AH178" s="21">
        <v>3964026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/>
      <c r="AO178" s="82">
        <v>6.451980197755168E-2</v>
      </c>
    </row>
    <row r="179" spans="1:41">
      <c r="A179" s="15">
        <v>177</v>
      </c>
      <c r="B179" s="16" t="s">
        <v>415</v>
      </c>
      <c r="C179" s="17" t="s">
        <v>161</v>
      </c>
      <c r="D179" s="18" t="s">
        <v>416</v>
      </c>
      <c r="E179" s="16" t="s">
        <v>136</v>
      </c>
      <c r="F179" s="16" t="s">
        <v>263</v>
      </c>
      <c r="G179" s="16">
        <v>24</v>
      </c>
      <c r="H179" s="16" t="s">
        <v>145</v>
      </c>
      <c r="I179" s="16" t="s">
        <v>164</v>
      </c>
      <c r="J179" s="16" t="s">
        <v>136</v>
      </c>
      <c r="K179" s="16" t="s">
        <v>136</v>
      </c>
      <c r="L179" s="16" t="s">
        <v>136</v>
      </c>
      <c r="M179" s="16" t="s">
        <v>278</v>
      </c>
      <c r="N179" s="16" t="s">
        <v>20</v>
      </c>
      <c r="O179" s="16" t="s">
        <v>14</v>
      </c>
      <c r="P179" s="16" t="s">
        <v>20</v>
      </c>
      <c r="Q179" s="16" t="s">
        <v>255</v>
      </c>
      <c r="R179" s="16" t="s">
        <v>136</v>
      </c>
      <c r="S179" s="16" t="s">
        <v>166</v>
      </c>
      <c r="T179" s="19" t="s">
        <v>166</v>
      </c>
      <c r="U179" s="21">
        <v>0</v>
      </c>
      <c r="V179" s="20">
        <v>0</v>
      </c>
      <c r="W179" s="21">
        <v>0</v>
      </c>
      <c r="X179" s="21">
        <v>0</v>
      </c>
      <c r="Y179" s="21">
        <v>0</v>
      </c>
      <c r="Z179" s="20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/>
      <c r="AO179" s="82">
        <v>0</v>
      </c>
    </row>
    <row r="180" spans="1:41">
      <c r="A180" s="15">
        <v>178</v>
      </c>
      <c r="B180" s="16" t="s">
        <v>417</v>
      </c>
      <c r="C180" s="17" t="s">
        <v>161</v>
      </c>
      <c r="D180" s="18" t="s">
        <v>418</v>
      </c>
      <c r="E180" s="16" t="s">
        <v>136</v>
      </c>
      <c r="F180" s="16" t="s">
        <v>263</v>
      </c>
      <c r="G180" s="16">
        <v>24</v>
      </c>
      <c r="H180" s="16" t="s">
        <v>145</v>
      </c>
      <c r="I180" s="16" t="s">
        <v>164</v>
      </c>
      <c r="J180" s="16" t="s">
        <v>136</v>
      </c>
      <c r="K180" s="16" t="s">
        <v>136</v>
      </c>
      <c r="L180" s="16" t="s">
        <v>136</v>
      </c>
      <c r="M180" s="16" t="s">
        <v>278</v>
      </c>
      <c r="N180" s="16" t="s">
        <v>20</v>
      </c>
      <c r="O180" s="16" t="s">
        <v>14</v>
      </c>
      <c r="P180" s="16" t="s">
        <v>20</v>
      </c>
      <c r="Q180" s="16" t="s">
        <v>255</v>
      </c>
      <c r="R180" s="16" t="s">
        <v>136</v>
      </c>
      <c r="S180" s="16" t="s">
        <v>166</v>
      </c>
      <c r="T180" s="19" t="s">
        <v>166</v>
      </c>
      <c r="U180" s="21">
        <v>304648954</v>
      </c>
      <c r="V180" s="20">
        <v>0</v>
      </c>
      <c r="W180" s="21">
        <v>304648954</v>
      </c>
      <c r="X180" s="21">
        <v>0</v>
      </c>
      <c r="Y180" s="21">
        <v>0</v>
      </c>
      <c r="Z180" s="20">
        <v>214974691</v>
      </c>
      <c r="AA180" s="21">
        <v>214974691</v>
      </c>
      <c r="AB180" s="21">
        <v>24056558</v>
      </c>
      <c r="AC180" s="21">
        <v>0</v>
      </c>
      <c r="AD180" s="21">
        <v>24002293</v>
      </c>
      <c r="AE180" s="21">
        <v>24004255</v>
      </c>
      <c r="AF180" s="21">
        <v>23887901</v>
      </c>
      <c r="AG180" s="21">
        <v>23686859</v>
      </c>
      <c r="AH180" s="21">
        <v>24462306</v>
      </c>
      <c r="AI180" s="21">
        <v>23713617</v>
      </c>
      <c r="AJ180" s="21">
        <v>0</v>
      </c>
      <c r="AK180" s="21">
        <v>47160902</v>
      </c>
      <c r="AL180" s="21">
        <v>0</v>
      </c>
      <c r="AM180" s="21">
        <v>0</v>
      </c>
      <c r="AN180" s="21"/>
      <c r="AO180" s="82">
        <v>0.70564723160021092</v>
      </c>
    </row>
    <row r="181" spans="1:41">
      <c r="A181" s="15">
        <v>179</v>
      </c>
      <c r="B181" s="16" t="s">
        <v>419</v>
      </c>
      <c r="C181" s="17" t="s">
        <v>161</v>
      </c>
      <c r="D181" s="18" t="s">
        <v>420</v>
      </c>
      <c r="E181" s="16" t="s">
        <v>136</v>
      </c>
      <c r="F181" s="16" t="s">
        <v>263</v>
      </c>
      <c r="G181" s="16">
        <v>24</v>
      </c>
      <c r="H181" s="16" t="s">
        <v>145</v>
      </c>
      <c r="I181" s="16" t="s">
        <v>164</v>
      </c>
      <c r="J181" s="16" t="s">
        <v>136</v>
      </c>
      <c r="K181" s="16" t="s">
        <v>136</v>
      </c>
      <c r="L181" s="16" t="s">
        <v>136</v>
      </c>
      <c r="M181" s="16" t="s">
        <v>278</v>
      </c>
      <c r="N181" s="16" t="s">
        <v>20</v>
      </c>
      <c r="O181" s="16" t="s">
        <v>14</v>
      </c>
      <c r="P181" s="16" t="s">
        <v>20</v>
      </c>
      <c r="Q181" s="16" t="s">
        <v>255</v>
      </c>
      <c r="R181" s="16" t="s">
        <v>136</v>
      </c>
      <c r="S181" s="16" t="s">
        <v>166</v>
      </c>
      <c r="T181" s="19" t="s">
        <v>166</v>
      </c>
      <c r="U181" s="21">
        <v>16440000</v>
      </c>
      <c r="V181" s="20">
        <v>0</v>
      </c>
      <c r="W181" s="21">
        <v>16440000</v>
      </c>
      <c r="X181" s="21">
        <v>0</v>
      </c>
      <c r="Y181" s="21">
        <v>0</v>
      </c>
      <c r="Z181" s="20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/>
      <c r="AO181" s="82">
        <v>0</v>
      </c>
    </row>
    <row r="182" spans="1:41">
      <c r="A182" s="15">
        <v>180</v>
      </c>
      <c r="B182" s="16" t="s">
        <v>421</v>
      </c>
      <c r="C182" s="17" t="s">
        <v>161</v>
      </c>
      <c r="D182" s="18" t="s">
        <v>422</v>
      </c>
      <c r="E182" s="16" t="s">
        <v>136</v>
      </c>
      <c r="F182" s="16" t="s">
        <v>263</v>
      </c>
      <c r="G182" s="16">
        <v>24</v>
      </c>
      <c r="H182" s="16" t="s">
        <v>145</v>
      </c>
      <c r="I182" s="16" t="s">
        <v>164</v>
      </c>
      <c r="J182" s="16" t="s">
        <v>136</v>
      </c>
      <c r="K182" s="16" t="s">
        <v>136</v>
      </c>
      <c r="L182" s="16" t="s">
        <v>136</v>
      </c>
      <c r="M182" s="16" t="s">
        <v>278</v>
      </c>
      <c r="N182" s="16" t="s">
        <v>20</v>
      </c>
      <c r="O182" s="16" t="s">
        <v>14</v>
      </c>
      <c r="P182" s="16" t="s">
        <v>20</v>
      </c>
      <c r="Q182" s="16" t="s">
        <v>255</v>
      </c>
      <c r="R182" s="16" t="s">
        <v>136</v>
      </c>
      <c r="S182" s="16" t="s">
        <v>166</v>
      </c>
      <c r="T182" s="19" t="s">
        <v>166</v>
      </c>
      <c r="U182" s="21">
        <v>30800000</v>
      </c>
      <c r="V182" s="20">
        <v>0</v>
      </c>
      <c r="W182" s="21">
        <v>30800000</v>
      </c>
      <c r="X182" s="21">
        <v>0</v>
      </c>
      <c r="Y182" s="21">
        <v>0</v>
      </c>
      <c r="Z182" s="20">
        <v>26400000</v>
      </c>
      <c r="AA182" s="21">
        <v>26400000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13200000</v>
      </c>
      <c r="AI182" s="21">
        <v>0</v>
      </c>
      <c r="AJ182" s="21">
        <v>0</v>
      </c>
      <c r="AK182" s="21">
        <v>13200000</v>
      </c>
      <c r="AL182" s="21">
        <v>0</v>
      </c>
      <c r="AM182" s="21">
        <v>0</v>
      </c>
      <c r="AN182" s="21"/>
      <c r="AO182" s="82">
        <v>0.8571428571428571</v>
      </c>
    </row>
    <row r="183" spans="1:41">
      <c r="A183" s="15">
        <v>181</v>
      </c>
      <c r="B183" s="16" t="s">
        <v>423</v>
      </c>
      <c r="C183" s="17" t="s">
        <v>161</v>
      </c>
      <c r="D183" s="18" t="s">
        <v>424</v>
      </c>
      <c r="E183" s="16" t="s">
        <v>136</v>
      </c>
      <c r="F183" s="16" t="s">
        <v>263</v>
      </c>
      <c r="G183" s="16">
        <v>24</v>
      </c>
      <c r="H183" s="16" t="s">
        <v>145</v>
      </c>
      <c r="I183" s="16" t="s">
        <v>164</v>
      </c>
      <c r="J183" s="16" t="s">
        <v>136</v>
      </c>
      <c r="K183" s="16" t="s">
        <v>136</v>
      </c>
      <c r="L183" s="16" t="s">
        <v>136</v>
      </c>
      <c r="M183" s="16" t="s">
        <v>278</v>
      </c>
      <c r="N183" s="16" t="s">
        <v>20</v>
      </c>
      <c r="O183" s="16" t="s">
        <v>14</v>
      </c>
      <c r="P183" s="16" t="s">
        <v>20</v>
      </c>
      <c r="Q183" s="16" t="s">
        <v>255</v>
      </c>
      <c r="R183" s="16" t="s">
        <v>136</v>
      </c>
      <c r="S183" s="16" t="s">
        <v>166</v>
      </c>
      <c r="T183" s="19" t="s">
        <v>166</v>
      </c>
      <c r="U183" s="21">
        <v>3780000</v>
      </c>
      <c r="V183" s="20">
        <v>0</v>
      </c>
      <c r="W183" s="21">
        <v>3780000</v>
      </c>
      <c r="X183" s="21">
        <v>0</v>
      </c>
      <c r="Y183" s="21">
        <v>0</v>
      </c>
      <c r="Z183" s="20">
        <v>1960000</v>
      </c>
      <c r="AA183" s="21">
        <v>1960000</v>
      </c>
      <c r="AB183" s="21">
        <v>0</v>
      </c>
      <c r="AC183" s="21">
        <v>0</v>
      </c>
      <c r="AD183" s="21">
        <v>0</v>
      </c>
      <c r="AE183" s="21">
        <v>0</v>
      </c>
      <c r="AF183" s="21">
        <v>385000</v>
      </c>
      <c r="AG183" s="21">
        <v>0</v>
      </c>
      <c r="AH183" s="21">
        <v>0</v>
      </c>
      <c r="AI183" s="21">
        <v>490000</v>
      </c>
      <c r="AJ183" s="21">
        <v>805000</v>
      </c>
      <c r="AK183" s="21">
        <v>280000</v>
      </c>
      <c r="AL183" s="21">
        <v>0</v>
      </c>
      <c r="AM183" s="21">
        <v>0</v>
      </c>
      <c r="AN183" s="21"/>
      <c r="AO183" s="82">
        <v>0.51851851851851849</v>
      </c>
    </row>
    <row r="184" spans="1:41">
      <c r="A184" s="15">
        <v>182</v>
      </c>
      <c r="B184" s="16" t="s">
        <v>425</v>
      </c>
      <c r="C184" s="17" t="s">
        <v>130</v>
      </c>
      <c r="D184" s="18" t="s">
        <v>426</v>
      </c>
      <c r="E184" s="16" t="s">
        <v>132</v>
      </c>
      <c r="F184" s="16" t="s">
        <v>133</v>
      </c>
      <c r="G184" s="16">
        <v>31</v>
      </c>
      <c r="H184" s="16" t="s">
        <v>145</v>
      </c>
      <c r="I184" s="16" t="s">
        <v>135</v>
      </c>
      <c r="J184" s="16" t="s">
        <v>136</v>
      </c>
      <c r="K184" s="16" t="s">
        <v>250</v>
      </c>
      <c r="L184" s="16" t="s">
        <v>136</v>
      </c>
      <c r="M184" s="16" t="s">
        <v>237</v>
      </c>
      <c r="N184" s="16" t="s">
        <v>20</v>
      </c>
      <c r="O184" s="16" t="s">
        <v>14</v>
      </c>
      <c r="P184" s="16" t="s">
        <v>20</v>
      </c>
      <c r="Q184" s="16" t="s">
        <v>255</v>
      </c>
      <c r="R184" s="16" t="s">
        <v>136</v>
      </c>
      <c r="S184" s="16" t="s">
        <v>427</v>
      </c>
      <c r="T184" s="19" t="s">
        <v>427</v>
      </c>
      <c r="U184" s="21">
        <v>178174000</v>
      </c>
      <c r="V184" s="20">
        <v>0</v>
      </c>
      <c r="W184" s="21">
        <v>178174000</v>
      </c>
      <c r="X184" s="21">
        <v>0</v>
      </c>
      <c r="Y184" s="21">
        <v>0</v>
      </c>
      <c r="Z184" s="20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/>
      <c r="AO184" s="82">
        <v>0</v>
      </c>
    </row>
    <row r="185" spans="1:41">
      <c r="A185" s="15">
        <v>183</v>
      </c>
      <c r="B185" s="16" t="s">
        <v>1861</v>
      </c>
      <c r="C185" s="17" t="s">
        <v>161</v>
      </c>
      <c r="D185" s="18" t="s">
        <v>1862</v>
      </c>
      <c r="E185" s="16" t="s">
        <v>136</v>
      </c>
      <c r="F185" s="16" t="s">
        <v>170</v>
      </c>
      <c r="G185" s="16">
        <v>24</v>
      </c>
      <c r="H185" s="16" t="s">
        <v>145</v>
      </c>
      <c r="I185" s="16" t="s">
        <v>135</v>
      </c>
      <c r="J185" s="16" t="s">
        <v>136</v>
      </c>
      <c r="K185" s="16" t="s">
        <v>250</v>
      </c>
      <c r="L185" s="16" t="s">
        <v>136</v>
      </c>
      <c r="M185" s="16" t="s">
        <v>1863</v>
      </c>
      <c r="N185" s="16" t="s">
        <v>71</v>
      </c>
      <c r="O185" s="16" t="s">
        <v>70</v>
      </c>
      <c r="P185" s="16" t="s">
        <v>71</v>
      </c>
      <c r="Q185" s="16" t="s">
        <v>1864</v>
      </c>
      <c r="R185" s="16" t="s">
        <v>1865</v>
      </c>
      <c r="S185" s="16" t="s">
        <v>166</v>
      </c>
      <c r="T185" s="19" t="s">
        <v>166</v>
      </c>
      <c r="U185" s="21">
        <v>115040000</v>
      </c>
      <c r="V185" s="20">
        <v>0</v>
      </c>
      <c r="W185" s="21">
        <v>115040000</v>
      </c>
      <c r="X185" s="21">
        <v>0</v>
      </c>
      <c r="Y185" s="21">
        <v>0</v>
      </c>
      <c r="Z185" s="20">
        <v>84859415</v>
      </c>
      <c r="AA185" s="21">
        <v>84859415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66676136</v>
      </c>
      <c r="AJ185" s="21">
        <v>8206892</v>
      </c>
      <c r="AK185" s="21">
        <v>9976387</v>
      </c>
      <c r="AL185" s="21">
        <v>0</v>
      </c>
      <c r="AM185" s="21">
        <v>0</v>
      </c>
      <c r="AN185" s="21"/>
      <c r="AO185" s="82">
        <v>0.73765138212795545</v>
      </c>
    </row>
    <row r="186" spans="1:41">
      <c r="A186" s="15">
        <v>184</v>
      </c>
      <c r="B186" s="16" t="s">
        <v>1866</v>
      </c>
      <c r="C186" s="17" t="s">
        <v>161</v>
      </c>
      <c r="D186" s="18" t="s">
        <v>1867</v>
      </c>
      <c r="E186" s="16" t="s">
        <v>136</v>
      </c>
      <c r="F186" s="16" t="s">
        <v>170</v>
      </c>
      <c r="G186" s="16">
        <v>24</v>
      </c>
      <c r="H186" s="16" t="s">
        <v>145</v>
      </c>
      <c r="I186" s="16" t="s">
        <v>164</v>
      </c>
      <c r="J186" s="16" t="s">
        <v>136</v>
      </c>
      <c r="K186" s="16" t="s">
        <v>136</v>
      </c>
      <c r="L186" s="16" t="s">
        <v>136</v>
      </c>
      <c r="M186" s="16" t="s">
        <v>1863</v>
      </c>
      <c r="N186" s="16" t="s">
        <v>71</v>
      </c>
      <c r="O186" s="16" t="s">
        <v>70</v>
      </c>
      <c r="P186" s="16" t="s">
        <v>71</v>
      </c>
      <c r="Q186" s="16" t="s">
        <v>1864</v>
      </c>
      <c r="R186" s="16" t="s">
        <v>1868</v>
      </c>
      <c r="S186" s="16" t="s">
        <v>166</v>
      </c>
      <c r="T186" s="19" t="s">
        <v>166</v>
      </c>
      <c r="U186" s="21">
        <v>33019000</v>
      </c>
      <c r="V186" s="20">
        <v>0</v>
      </c>
      <c r="W186" s="21">
        <v>33019000</v>
      </c>
      <c r="X186" s="21">
        <v>0</v>
      </c>
      <c r="Y186" s="21">
        <v>0</v>
      </c>
      <c r="Z186" s="20">
        <v>30057978</v>
      </c>
      <c r="AA186" s="21">
        <v>30057978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28245830</v>
      </c>
      <c r="AJ186" s="21">
        <v>812168</v>
      </c>
      <c r="AK186" s="21">
        <v>999980</v>
      </c>
      <c r="AL186" s="21">
        <v>0</v>
      </c>
      <c r="AM186" s="21">
        <v>0</v>
      </c>
      <c r="AN186" s="21"/>
      <c r="AO186" s="82">
        <v>0.91032369241951605</v>
      </c>
    </row>
    <row r="187" spans="1:41">
      <c r="A187" s="15">
        <v>185</v>
      </c>
      <c r="B187" s="16" t="s">
        <v>1869</v>
      </c>
      <c r="C187" s="17" t="s">
        <v>161</v>
      </c>
      <c r="D187" s="18" t="s">
        <v>1870</v>
      </c>
      <c r="E187" s="16" t="s">
        <v>136</v>
      </c>
      <c r="F187" s="16" t="s">
        <v>170</v>
      </c>
      <c r="G187" s="16">
        <v>24</v>
      </c>
      <c r="H187" s="16" t="s">
        <v>145</v>
      </c>
      <c r="I187" s="16" t="s">
        <v>164</v>
      </c>
      <c r="J187" s="16" t="s">
        <v>136</v>
      </c>
      <c r="K187" s="16" t="s">
        <v>136</v>
      </c>
      <c r="L187" s="16" t="s">
        <v>136</v>
      </c>
      <c r="M187" s="16" t="s">
        <v>1863</v>
      </c>
      <c r="N187" s="16" t="s">
        <v>71</v>
      </c>
      <c r="O187" s="16" t="s">
        <v>70</v>
      </c>
      <c r="P187" s="16" t="s">
        <v>71</v>
      </c>
      <c r="Q187" s="16" t="s">
        <v>1864</v>
      </c>
      <c r="R187" s="16" t="s">
        <v>1871</v>
      </c>
      <c r="S187" s="16" t="s">
        <v>166</v>
      </c>
      <c r="T187" s="19" t="s">
        <v>166</v>
      </c>
      <c r="U187" s="21">
        <v>34993000</v>
      </c>
      <c r="V187" s="20">
        <v>0</v>
      </c>
      <c r="W187" s="21">
        <v>34993000</v>
      </c>
      <c r="X187" s="21">
        <v>0</v>
      </c>
      <c r="Y187" s="21">
        <v>0</v>
      </c>
      <c r="Z187" s="20">
        <v>33979070</v>
      </c>
      <c r="AA187" s="21">
        <v>33979070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33204110</v>
      </c>
      <c r="AJ187" s="21">
        <v>0</v>
      </c>
      <c r="AK187" s="21">
        <v>774960</v>
      </c>
      <c r="AL187" s="21">
        <v>0</v>
      </c>
      <c r="AM187" s="21">
        <v>0</v>
      </c>
      <c r="AN187" s="21"/>
      <c r="AO187" s="82">
        <v>0.97102477638384821</v>
      </c>
    </row>
    <row r="188" spans="1:41">
      <c r="A188" s="15">
        <v>186</v>
      </c>
      <c r="B188" s="16" t="s">
        <v>1872</v>
      </c>
      <c r="C188" s="17" t="s">
        <v>161</v>
      </c>
      <c r="D188" s="18" t="s">
        <v>1873</v>
      </c>
      <c r="E188" s="16" t="s">
        <v>136</v>
      </c>
      <c r="F188" s="16" t="s">
        <v>170</v>
      </c>
      <c r="G188" s="16">
        <v>24</v>
      </c>
      <c r="H188" s="16" t="s">
        <v>145</v>
      </c>
      <c r="I188" s="16" t="s">
        <v>164</v>
      </c>
      <c r="J188" s="16" t="s">
        <v>136</v>
      </c>
      <c r="K188" s="16" t="s">
        <v>136</v>
      </c>
      <c r="L188" s="16" t="s">
        <v>136</v>
      </c>
      <c r="M188" s="16" t="s">
        <v>1863</v>
      </c>
      <c r="N188" s="16" t="s">
        <v>71</v>
      </c>
      <c r="O188" s="16" t="s">
        <v>70</v>
      </c>
      <c r="P188" s="16" t="s">
        <v>71</v>
      </c>
      <c r="Q188" s="16" t="s">
        <v>1864</v>
      </c>
      <c r="R188" s="16" t="s">
        <v>1874</v>
      </c>
      <c r="S188" s="16" t="s">
        <v>166</v>
      </c>
      <c r="T188" s="19" t="s">
        <v>166</v>
      </c>
      <c r="U188" s="21">
        <v>48571000</v>
      </c>
      <c r="V188" s="20">
        <v>0</v>
      </c>
      <c r="W188" s="21">
        <v>48571000</v>
      </c>
      <c r="X188" s="21">
        <v>0</v>
      </c>
      <c r="Y188" s="21">
        <v>0</v>
      </c>
      <c r="Z188" s="20">
        <v>46417300</v>
      </c>
      <c r="AA188" s="21">
        <v>46417300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39564220</v>
      </c>
      <c r="AJ188" s="21">
        <v>0</v>
      </c>
      <c r="AK188" s="21">
        <v>6853080</v>
      </c>
      <c r="AL188" s="21">
        <v>0</v>
      </c>
      <c r="AM188" s="21">
        <v>0</v>
      </c>
      <c r="AN188" s="21"/>
      <c r="AO188" s="82">
        <v>0.95565872640052707</v>
      </c>
    </row>
    <row r="189" spans="1:41">
      <c r="A189" s="15">
        <v>187</v>
      </c>
      <c r="B189" s="16" t="s">
        <v>1875</v>
      </c>
      <c r="C189" s="17" t="s">
        <v>161</v>
      </c>
      <c r="D189" s="18" t="s">
        <v>1876</v>
      </c>
      <c r="E189" s="16" t="s">
        <v>136</v>
      </c>
      <c r="F189" s="16" t="s">
        <v>170</v>
      </c>
      <c r="G189" s="16">
        <v>24</v>
      </c>
      <c r="H189" s="16" t="s">
        <v>145</v>
      </c>
      <c r="I189" s="16" t="s">
        <v>164</v>
      </c>
      <c r="J189" s="16" t="s">
        <v>136</v>
      </c>
      <c r="K189" s="16" t="s">
        <v>136</v>
      </c>
      <c r="L189" s="16" t="s">
        <v>136</v>
      </c>
      <c r="M189" s="16" t="s">
        <v>1863</v>
      </c>
      <c r="N189" s="16" t="s">
        <v>71</v>
      </c>
      <c r="O189" s="16" t="s">
        <v>70</v>
      </c>
      <c r="P189" s="16" t="s">
        <v>71</v>
      </c>
      <c r="Q189" s="16" t="s">
        <v>1864</v>
      </c>
      <c r="R189" s="16" t="s">
        <v>136</v>
      </c>
      <c r="S189" s="16" t="s">
        <v>166</v>
      </c>
      <c r="T189" s="19" t="s">
        <v>166</v>
      </c>
      <c r="U189" s="21">
        <v>718812000</v>
      </c>
      <c r="V189" s="20">
        <v>0</v>
      </c>
      <c r="W189" s="21">
        <v>718812000</v>
      </c>
      <c r="X189" s="21">
        <v>0</v>
      </c>
      <c r="Y189" s="21">
        <v>0</v>
      </c>
      <c r="Z189" s="20">
        <v>671865455</v>
      </c>
      <c r="AA189" s="21">
        <v>671865455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598325365</v>
      </c>
      <c r="AJ189" s="21">
        <v>33806426</v>
      </c>
      <c r="AK189" s="21">
        <v>39733664</v>
      </c>
      <c r="AL189" s="21">
        <v>0</v>
      </c>
      <c r="AM189" s="21">
        <v>0</v>
      </c>
      <c r="AN189" s="21"/>
      <c r="AO189" s="82">
        <v>0.93468870163547635</v>
      </c>
    </row>
    <row r="190" spans="1:41">
      <c r="A190" s="15">
        <v>188</v>
      </c>
      <c r="B190" s="16" t="s">
        <v>1877</v>
      </c>
      <c r="C190" s="17" t="s">
        <v>161</v>
      </c>
      <c r="D190" s="18" t="s">
        <v>1867</v>
      </c>
      <c r="E190" s="16" t="s">
        <v>136</v>
      </c>
      <c r="F190" s="16" t="s">
        <v>263</v>
      </c>
      <c r="G190" s="16">
        <v>24</v>
      </c>
      <c r="H190" s="16" t="s">
        <v>145</v>
      </c>
      <c r="I190" s="16" t="s">
        <v>164</v>
      </c>
      <c r="J190" s="16" t="s">
        <v>136</v>
      </c>
      <c r="K190" s="16" t="s">
        <v>136</v>
      </c>
      <c r="L190" s="16" t="s">
        <v>136</v>
      </c>
      <c r="M190" s="16" t="s">
        <v>1863</v>
      </c>
      <c r="N190" s="16" t="s">
        <v>71</v>
      </c>
      <c r="O190" s="16" t="s">
        <v>70</v>
      </c>
      <c r="P190" s="16" t="s">
        <v>71</v>
      </c>
      <c r="Q190" s="16" t="s">
        <v>1864</v>
      </c>
      <c r="R190" s="16" t="s">
        <v>1868</v>
      </c>
      <c r="S190" s="16" t="s">
        <v>166</v>
      </c>
      <c r="T190" s="19" t="s">
        <v>166</v>
      </c>
      <c r="U190" s="21">
        <v>39171000</v>
      </c>
      <c r="V190" s="20">
        <v>0</v>
      </c>
      <c r="W190" s="21">
        <v>39171000</v>
      </c>
      <c r="X190" s="21">
        <v>0</v>
      </c>
      <c r="Y190" s="21">
        <v>0</v>
      </c>
      <c r="Z190" s="20">
        <v>5699996</v>
      </c>
      <c r="AA190" s="21">
        <v>5699996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5300000</v>
      </c>
      <c r="AK190" s="21">
        <v>399996</v>
      </c>
      <c r="AL190" s="21">
        <v>0</v>
      </c>
      <c r="AM190" s="21">
        <v>0</v>
      </c>
      <c r="AN190" s="21"/>
      <c r="AO190" s="82">
        <v>0.14551571315514028</v>
      </c>
    </row>
    <row r="191" spans="1:41">
      <c r="A191" s="15">
        <v>189</v>
      </c>
      <c r="B191" s="16" t="s">
        <v>1878</v>
      </c>
      <c r="C191" s="17" t="s">
        <v>161</v>
      </c>
      <c r="D191" s="18" t="s">
        <v>1870</v>
      </c>
      <c r="E191" s="16" t="s">
        <v>136</v>
      </c>
      <c r="F191" s="16" t="s">
        <v>263</v>
      </c>
      <c r="G191" s="16">
        <v>24</v>
      </c>
      <c r="H191" s="16" t="s">
        <v>145</v>
      </c>
      <c r="I191" s="16" t="s">
        <v>164</v>
      </c>
      <c r="J191" s="16" t="s">
        <v>136</v>
      </c>
      <c r="K191" s="16" t="s">
        <v>136</v>
      </c>
      <c r="L191" s="16" t="s">
        <v>136</v>
      </c>
      <c r="M191" s="16" t="s">
        <v>1863</v>
      </c>
      <c r="N191" s="16" t="s">
        <v>71</v>
      </c>
      <c r="O191" s="16" t="s">
        <v>70</v>
      </c>
      <c r="P191" s="16" t="s">
        <v>71</v>
      </c>
      <c r="Q191" s="16" t="s">
        <v>1864</v>
      </c>
      <c r="R191" s="16" t="s">
        <v>1871</v>
      </c>
      <c r="S191" s="16" t="s">
        <v>166</v>
      </c>
      <c r="T191" s="19" t="s">
        <v>166</v>
      </c>
      <c r="U191" s="21">
        <v>25378000</v>
      </c>
      <c r="V191" s="20">
        <v>0</v>
      </c>
      <c r="W191" s="21">
        <v>25378000</v>
      </c>
      <c r="X191" s="21">
        <v>0</v>
      </c>
      <c r="Y191" s="21">
        <v>0</v>
      </c>
      <c r="Z191" s="20">
        <v>9200000</v>
      </c>
      <c r="AA191" s="21">
        <v>9200000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9200000</v>
      </c>
      <c r="AJ191" s="21">
        <v>0</v>
      </c>
      <c r="AK191" s="21">
        <v>0</v>
      </c>
      <c r="AL191" s="21">
        <v>0</v>
      </c>
      <c r="AM191" s="21">
        <v>0</v>
      </c>
      <c r="AN191" s="21"/>
      <c r="AO191" s="82">
        <v>0.36251871699897548</v>
      </c>
    </row>
    <row r="192" spans="1:41">
      <c r="A192" s="15">
        <v>190</v>
      </c>
      <c r="B192" s="16" t="s">
        <v>1879</v>
      </c>
      <c r="C192" s="17" t="s">
        <v>161</v>
      </c>
      <c r="D192" s="18" t="s">
        <v>1873</v>
      </c>
      <c r="E192" s="16" t="s">
        <v>136</v>
      </c>
      <c r="F192" s="16" t="s">
        <v>263</v>
      </c>
      <c r="G192" s="16">
        <v>24</v>
      </c>
      <c r="H192" s="16" t="s">
        <v>145</v>
      </c>
      <c r="I192" s="16" t="s">
        <v>164</v>
      </c>
      <c r="J192" s="16" t="s">
        <v>136</v>
      </c>
      <c r="K192" s="16" t="s">
        <v>136</v>
      </c>
      <c r="L192" s="16" t="s">
        <v>136</v>
      </c>
      <c r="M192" s="16" t="s">
        <v>1863</v>
      </c>
      <c r="N192" s="16" t="s">
        <v>71</v>
      </c>
      <c r="O192" s="16" t="s">
        <v>70</v>
      </c>
      <c r="P192" s="16" t="s">
        <v>71</v>
      </c>
      <c r="Q192" s="16" t="s">
        <v>1864</v>
      </c>
      <c r="R192" s="16" t="s">
        <v>136</v>
      </c>
      <c r="S192" s="16" t="s">
        <v>166</v>
      </c>
      <c r="T192" s="19" t="s">
        <v>166</v>
      </c>
      <c r="U192" s="21">
        <v>29009000</v>
      </c>
      <c r="V192" s="20">
        <v>0</v>
      </c>
      <c r="W192" s="21">
        <v>29009000</v>
      </c>
      <c r="X192" s="21">
        <v>0</v>
      </c>
      <c r="Y192" s="21">
        <v>0</v>
      </c>
      <c r="Z192" s="20">
        <v>9798080</v>
      </c>
      <c r="AA192" s="21">
        <v>9798080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9798080</v>
      </c>
      <c r="AJ192" s="21">
        <v>0</v>
      </c>
      <c r="AK192" s="21">
        <v>0</v>
      </c>
      <c r="AL192" s="21">
        <v>0</v>
      </c>
      <c r="AM192" s="21">
        <v>0</v>
      </c>
      <c r="AN192" s="21"/>
      <c r="AO192" s="82">
        <v>0.33776000551552965</v>
      </c>
    </row>
    <row r="193" spans="1:41">
      <c r="A193" s="15">
        <v>191</v>
      </c>
      <c r="B193" s="16" t="s">
        <v>1880</v>
      </c>
      <c r="C193" s="17" t="s">
        <v>161</v>
      </c>
      <c r="D193" s="18" t="s">
        <v>1881</v>
      </c>
      <c r="E193" s="16" t="s">
        <v>136</v>
      </c>
      <c r="F193" s="16" t="s">
        <v>263</v>
      </c>
      <c r="G193" s="16">
        <v>24</v>
      </c>
      <c r="H193" s="16" t="s">
        <v>145</v>
      </c>
      <c r="I193" s="16" t="s">
        <v>164</v>
      </c>
      <c r="J193" s="16" t="s">
        <v>136</v>
      </c>
      <c r="K193" s="16" t="s">
        <v>136</v>
      </c>
      <c r="L193" s="16" t="s">
        <v>136</v>
      </c>
      <c r="M193" s="16" t="s">
        <v>1863</v>
      </c>
      <c r="N193" s="16" t="s">
        <v>71</v>
      </c>
      <c r="O193" s="16" t="s">
        <v>70</v>
      </c>
      <c r="P193" s="16" t="s">
        <v>71</v>
      </c>
      <c r="Q193" s="16" t="s">
        <v>1864</v>
      </c>
      <c r="R193" s="16" t="s">
        <v>1871</v>
      </c>
      <c r="S193" s="16" t="s">
        <v>166</v>
      </c>
      <c r="T193" s="19" t="s">
        <v>166</v>
      </c>
      <c r="U193" s="21">
        <v>388665000</v>
      </c>
      <c r="V193" s="20">
        <v>0</v>
      </c>
      <c r="W193" s="21">
        <v>388665000</v>
      </c>
      <c r="X193" s="21">
        <v>0</v>
      </c>
      <c r="Y193" s="21">
        <v>0</v>
      </c>
      <c r="Z193" s="20">
        <v>262128218</v>
      </c>
      <c r="AA193" s="21">
        <v>262128218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189753408</v>
      </c>
      <c r="AJ193" s="21">
        <v>39423219</v>
      </c>
      <c r="AK193" s="21">
        <v>32951591</v>
      </c>
      <c r="AL193" s="21">
        <v>0</v>
      </c>
      <c r="AM193" s="21">
        <v>0</v>
      </c>
      <c r="AN193" s="21"/>
      <c r="AO193" s="82">
        <v>0.67443226943511769</v>
      </c>
    </row>
    <row r="194" spans="1:41">
      <c r="A194" s="15">
        <v>192</v>
      </c>
      <c r="B194" s="16" t="s">
        <v>1882</v>
      </c>
      <c r="C194" s="17" t="s">
        <v>161</v>
      </c>
      <c r="D194" s="18" t="s">
        <v>1883</v>
      </c>
      <c r="E194" s="16" t="s">
        <v>136</v>
      </c>
      <c r="F194" s="16" t="s">
        <v>263</v>
      </c>
      <c r="G194" s="16">
        <v>24</v>
      </c>
      <c r="H194" s="16" t="s">
        <v>145</v>
      </c>
      <c r="I194" s="16" t="s">
        <v>164</v>
      </c>
      <c r="J194" s="16" t="s">
        <v>136</v>
      </c>
      <c r="K194" s="16" t="s">
        <v>136</v>
      </c>
      <c r="L194" s="16" t="s">
        <v>136</v>
      </c>
      <c r="M194" s="16" t="s">
        <v>1863</v>
      </c>
      <c r="N194" s="16" t="s">
        <v>71</v>
      </c>
      <c r="O194" s="16" t="s">
        <v>70</v>
      </c>
      <c r="P194" s="16" t="s">
        <v>71</v>
      </c>
      <c r="Q194" s="16" t="s">
        <v>1864</v>
      </c>
      <c r="R194" s="16" t="s">
        <v>1884</v>
      </c>
      <c r="S194" s="16" t="s">
        <v>166</v>
      </c>
      <c r="T194" s="19" t="s">
        <v>166</v>
      </c>
      <c r="U194" s="21">
        <v>372713000</v>
      </c>
      <c r="V194" s="20">
        <v>0</v>
      </c>
      <c r="W194" s="21">
        <v>372713000</v>
      </c>
      <c r="X194" s="21">
        <v>0</v>
      </c>
      <c r="Y194" s="21">
        <v>0</v>
      </c>
      <c r="Z194" s="20">
        <v>292113810</v>
      </c>
      <c r="AA194" s="21">
        <v>292113810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224449815</v>
      </c>
      <c r="AJ194" s="21">
        <v>36389049</v>
      </c>
      <c r="AK194" s="21">
        <v>31274946</v>
      </c>
      <c r="AL194" s="21">
        <v>0</v>
      </c>
      <c r="AM194" s="21">
        <v>0</v>
      </c>
      <c r="AN194" s="21"/>
      <c r="AO194" s="82">
        <v>0.78374998993863909</v>
      </c>
    </row>
    <row r="195" spans="1:41">
      <c r="A195" s="15">
        <v>193</v>
      </c>
      <c r="B195" s="16" t="s">
        <v>160</v>
      </c>
      <c r="C195" s="17" t="s">
        <v>161</v>
      </c>
      <c r="D195" s="18" t="s">
        <v>1885</v>
      </c>
      <c r="E195" s="16" t="s">
        <v>136</v>
      </c>
      <c r="F195" s="16" t="s">
        <v>163</v>
      </c>
      <c r="G195" s="16">
        <v>33</v>
      </c>
      <c r="H195" s="16" t="s">
        <v>145</v>
      </c>
      <c r="I195" s="16" t="s">
        <v>164</v>
      </c>
      <c r="J195" s="16" t="s">
        <v>136</v>
      </c>
      <c r="K195" s="16" t="s">
        <v>136</v>
      </c>
      <c r="L195" s="16" t="s">
        <v>136</v>
      </c>
      <c r="M195" s="16" t="s">
        <v>1863</v>
      </c>
      <c r="N195" s="16" t="s">
        <v>71</v>
      </c>
      <c r="O195" s="16" t="s">
        <v>70</v>
      </c>
      <c r="P195" s="16" t="s">
        <v>71</v>
      </c>
      <c r="Q195" s="16" t="s">
        <v>1864</v>
      </c>
      <c r="R195" s="16" t="s">
        <v>1886</v>
      </c>
      <c r="S195" s="16" t="s">
        <v>166</v>
      </c>
      <c r="T195" s="19" t="s">
        <v>166</v>
      </c>
      <c r="U195" s="21">
        <v>15808000</v>
      </c>
      <c r="V195" s="20">
        <v>0</v>
      </c>
      <c r="W195" s="21">
        <v>15808000</v>
      </c>
      <c r="X195" s="21">
        <v>0</v>
      </c>
      <c r="Y195" s="21">
        <v>0</v>
      </c>
      <c r="Z195" s="20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82">
        <v>0</v>
      </c>
    </row>
    <row r="196" spans="1:41">
      <c r="A196" s="15">
        <v>194</v>
      </c>
      <c r="B196" s="16" t="s">
        <v>1887</v>
      </c>
      <c r="C196" s="17" t="s">
        <v>161</v>
      </c>
      <c r="D196" s="18" t="s">
        <v>1888</v>
      </c>
      <c r="E196" s="16" t="s">
        <v>136</v>
      </c>
      <c r="F196" s="16" t="s">
        <v>1858</v>
      </c>
      <c r="G196" s="16">
        <v>33</v>
      </c>
      <c r="H196" s="16" t="s">
        <v>145</v>
      </c>
      <c r="I196" s="16" t="s">
        <v>164</v>
      </c>
      <c r="J196" s="16" t="s">
        <v>136</v>
      </c>
      <c r="K196" s="16" t="s">
        <v>136</v>
      </c>
      <c r="L196" s="16" t="s">
        <v>136</v>
      </c>
      <c r="M196" s="16" t="s">
        <v>229</v>
      </c>
      <c r="N196" s="16" t="s">
        <v>71</v>
      </c>
      <c r="O196" s="16" t="s">
        <v>70</v>
      </c>
      <c r="P196" s="16" t="s">
        <v>71</v>
      </c>
      <c r="Q196" s="16" t="s">
        <v>1864</v>
      </c>
      <c r="R196" s="16" t="s">
        <v>136</v>
      </c>
      <c r="S196" s="16" t="s">
        <v>166</v>
      </c>
      <c r="T196" s="19" t="s">
        <v>166</v>
      </c>
      <c r="U196" s="21">
        <v>9871000</v>
      </c>
      <c r="V196" s="20">
        <v>0</v>
      </c>
      <c r="W196" s="21">
        <v>9871000</v>
      </c>
      <c r="X196" s="21">
        <v>0</v>
      </c>
      <c r="Y196" s="21">
        <v>0</v>
      </c>
      <c r="Z196" s="20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82">
        <v>0</v>
      </c>
    </row>
    <row r="197" spans="1:41">
      <c r="A197" s="15">
        <v>195</v>
      </c>
      <c r="B197" s="16" t="s">
        <v>1916</v>
      </c>
      <c r="C197" s="17" t="s">
        <v>161</v>
      </c>
      <c r="D197" s="18" t="s">
        <v>1917</v>
      </c>
      <c r="E197" s="16" t="s">
        <v>136</v>
      </c>
      <c r="F197" s="16" t="s">
        <v>263</v>
      </c>
      <c r="G197" s="16">
        <v>24</v>
      </c>
      <c r="H197" s="16" t="s">
        <v>145</v>
      </c>
      <c r="I197" s="16" t="s">
        <v>164</v>
      </c>
      <c r="J197" s="16" t="s">
        <v>136</v>
      </c>
      <c r="K197" s="16" t="s">
        <v>136</v>
      </c>
      <c r="L197" s="16" t="s">
        <v>136</v>
      </c>
      <c r="M197" s="16" t="s">
        <v>1918</v>
      </c>
      <c r="N197" s="16" t="s">
        <v>81</v>
      </c>
      <c r="O197" s="16" t="s">
        <v>80</v>
      </c>
      <c r="P197" s="16" t="s">
        <v>81</v>
      </c>
      <c r="Q197" s="16" t="s">
        <v>1919</v>
      </c>
      <c r="R197" s="16" t="s">
        <v>1920</v>
      </c>
      <c r="S197" s="16" t="s">
        <v>166</v>
      </c>
      <c r="T197" s="19" t="s">
        <v>166</v>
      </c>
      <c r="U197" s="21">
        <v>1485000</v>
      </c>
      <c r="V197" s="20">
        <v>0</v>
      </c>
      <c r="W197" s="21">
        <v>1485000</v>
      </c>
      <c r="X197" s="21">
        <v>0</v>
      </c>
      <c r="Y197" s="21">
        <v>0</v>
      </c>
      <c r="Z197" s="20">
        <v>3492823</v>
      </c>
      <c r="AA197" s="21">
        <v>3492823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3337718</v>
      </c>
      <c r="AI197" s="21">
        <v>0</v>
      </c>
      <c r="AJ197" s="21">
        <v>0</v>
      </c>
      <c r="AK197" s="21">
        <v>155105</v>
      </c>
      <c r="AL197" s="21">
        <v>0</v>
      </c>
      <c r="AM197" s="21">
        <v>0</v>
      </c>
      <c r="AN197" s="21"/>
      <c r="AO197" s="82">
        <v>2.3520693602693603</v>
      </c>
    </row>
    <row r="198" spans="1:41">
      <c r="A198" s="15">
        <v>196</v>
      </c>
      <c r="B198" s="16" t="s">
        <v>1921</v>
      </c>
      <c r="C198" s="17" t="s">
        <v>161</v>
      </c>
      <c r="D198" s="18" t="s">
        <v>1922</v>
      </c>
      <c r="E198" s="16" t="s">
        <v>136</v>
      </c>
      <c r="F198" s="16" t="s">
        <v>263</v>
      </c>
      <c r="G198" s="16">
        <v>24</v>
      </c>
      <c r="H198" s="16" t="s">
        <v>145</v>
      </c>
      <c r="I198" s="16" t="s">
        <v>164</v>
      </c>
      <c r="J198" s="16" t="s">
        <v>136</v>
      </c>
      <c r="K198" s="16" t="s">
        <v>136</v>
      </c>
      <c r="L198" s="16" t="s">
        <v>136</v>
      </c>
      <c r="M198" s="16" t="s">
        <v>1918</v>
      </c>
      <c r="N198" s="16" t="s">
        <v>81</v>
      </c>
      <c r="O198" s="16" t="s">
        <v>80</v>
      </c>
      <c r="P198" s="16" t="s">
        <v>81</v>
      </c>
      <c r="Q198" s="16" t="s">
        <v>1919</v>
      </c>
      <c r="R198" s="16" t="s">
        <v>1920</v>
      </c>
      <c r="S198" s="16" t="s">
        <v>166</v>
      </c>
      <c r="T198" s="19" t="s">
        <v>166</v>
      </c>
      <c r="U198" s="21">
        <v>124934191</v>
      </c>
      <c r="V198" s="20">
        <v>0</v>
      </c>
      <c r="W198" s="21">
        <v>124934191</v>
      </c>
      <c r="X198" s="21">
        <v>0</v>
      </c>
      <c r="Y198" s="21">
        <v>0</v>
      </c>
      <c r="Z198" s="20">
        <v>123190707</v>
      </c>
      <c r="AA198" s="21">
        <v>123190707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36600</v>
      </c>
      <c r="AI198" s="21">
        <v>0</v>
      </c>
      <c r="AJ198" s="21">
        <v>123154107</v>
      </c>
      <c r="AK198" s="21">
        <v>0</v>
      </c>
      <c r="AL198" s="21">
        <v>0</v>
      </c>
      <c r="AM198" s="21">
        <v>0</v>
      </c>
      <c r="AN198" s="21"/>
      <c r="AO198" s="82">
        <v>0.98604478096792569</v>
      </c>
    </row>
    <row r="199" spans="1:41">
      <c r="A199" s="15">
        <v>197</v>
      </c>
      <c r="B199" s="16" t="s">
        <v>1923</v>
      </c>
      <c r="C199" s="17" t="s">
        <v>161</v>
      </c>
      <c r="D199" s="18" t="s">
        <v>1924</v>
      </c>
      <c r="E199" s="16" t="s">
        <v>136</v>
      </c>
      <c r="F199" s="16" t="s">
        <v>263</v>
      </c>
      <c r="G199" s="16">
        <v>24</v>
      </c>
      <c r="H199" s="16" t="s">
        <v>145</v>
      </c>
      <c r="I199" s="16" t="s">
        <v>164</v>
      </c>
      <c r="J199" s="16" t="s">
        <v>136</v>
      </c>
      <c r="K199" s="16" t="s">
        <v>136</v>
      </c>
      <c r="L199" s="16" t="s">
        <v>136</v>
      </c>
      <c r="M199" s="16" t="s">
        <v>278</v>
      </c>
      <c r="N199" s="16" t="s">
        <v>81</v>
      </c>
      <c r="O199" s="16" t="s">
        <v>80</v>
      </c>
      <c r="P199" s="16" t="s">
        <v>81</v>
      </c>
      <c r="Q199" s="16" t="s">
        <v>1919</v>
      </c>
      <c r="R199" s="16" t="s">
        <v>1920</v>
      </c>
      <c r="S199" s="16" t="s">
        <v>166</v>
      </c>
      <c r="T199" s="19" t="s">
        <v>166</v>
      </c>
      <c r="U199" s="21">
        <v>66741571</v>
      </c>
      <c r="V199" s="20">
        <v>0</v>
      </c>
      <c r="W199" s="21">
        <v>66741571</v>
      </c>
      <c r="X199" s="21">
        <v>0</v>
      </c>
      <c r="Y199" s="21">
        <v>0</v>
      </c>
      <c r="Z199" s="20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/>
      <c r="AO199" s="82">
        <v>0</v>
      </c>
    </row>
    <row r="200" spans="1:41">
      <c r="A200" s="15">
        <v>198</v>
      </c>
      <c r="B200" s="16" t="s">
        <v>648</v>
      </c>
      <c r="C200" s="17" t="s">
        <v>161</v>
      </c>
      <c r="D200" s="18" t="s">
        <v>649</v>
      </c>
      <c r="E200" s="16" t="s">
        <v>136</v>
      </c>
      <c r="F200" s="16" t="s">
        <v>170</v>
      </c>
      <c r="G200" s="16">
        <v>24</v>
      </c>
      <c r="H200" s="16" t="s">
        <v>145</v>
      </c>
      <c r="I200" s="16" t="s">
        <v>164</v>
      </c>
      <c r="J200" s="16" t="s">
        <v>136</v>
      </c>
      <c r="K200" s="16" t="s">
        <v>136</v>
      </c>
      <c r="L200" s="16" t="s">
        <v>136</v>
      </c>
      <c r="M200" s="16" t="s">
        <v>266</v>
      </c>
      <c r="N200" s="16" t="s">
        <v>29</v>
      </c>
      <c r="O200" s="16" t="s">
        <v>28</v>
      </c>
      <c r="P200" s="16" t="s">
        <v>29</v>
      </c>
      <c r="Q200" s="16" t="s">
        <v>622</v>
      </c>
      <c r="R200" s="16" t="s">
        <v>136</v>
      </c>
      <c r="S200" s="16" t="s">
        <v>166</v>
      </c>
      <c r="T200" s="19" t="s">
        <v>166</v>
      </c>
      <c r="U200" s="21">
        <v>2000000</v>
      </c>
      <c r="V200" s="20">
        <v>0</v>
      </c>
      <c r="W200" s="21">
        <v>2000000</v>
      </c>
      <c r="X200" s="21">
        <v>0</v>
      </c>
      <c r="Y200" s="21">
        <v>0</v>
      </c>
      <c r="Z200" s="20">
        <v>1500000</v>
      </c>
      <c r="AA200" s="21">
        <v>1500000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1500000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/>
      <c r="AO200" s="82">
        <v>0.75</v>
      </c>
    </row>
    <row r="201" spans="1:41">
      <c r="A201" s="15">
        <v>199</v>
      </c>
      <c r="B201" s="16" t="s">
        <v>650</v>
      </c>
      <c r="C201" s="17" t="s">
        <v>161</v>
      </c>
      <c r="D201" s="18" t="s">
        <v>651</v>
      </c>
      <c r="E201" s="16" t="s">
        <v>136</v>
      </c>
      <c r="F201" s="16" t="s">
        <v>170</v>
      </c>
      <c r="G201" s="16">
        <v>24</v>
      </c>
      <c r="H201" s="16" t="s">
        <v>145</v>
      </c>
      <c r="I201" s="16" t="s">
        <v>164</v>
      </c>
      <c r="J201" s="16" t="s">
        <v>136</v>
      </c>
      <c r="K201" s="16" t="s">
        <v>136</v>
      </c>
      <c r="L201" s="16" t="s">
        <v>136</v>
      </c>
      <c r="M201" s="16" t="s">
        <v>266</v>
      </c>
      <c r="N201" s="16" t="s">
        <v>29</v>
      </c>
      <c r="O201" s="16" t="s">
        <v>28</v>
      </c>
      <c r="P201" s="16" t="s">
        <v>29</v>
      </c>
      <c r="Q201" s="16" t="s">
        <v>622</v>
      </c>
      <c r="R201" s="16" t="s">
        <v>136</v>
      </c>
      <c r="S201" s="16" t="s">
        <v>166</v>
      </c>
      <c r="T201" s="19" t="s">
        <v>166</v>
      </c>
      <c r="U201" s="21">
        <v>151000000</v>
      </c>
      <c r="V201" s="20">
        <v>0</v>
      </c>
      <c r="W201" s="21">
        <v>151000000</v>
      </c>
      <c r="X201" s="21">
        <v>0</v>
      </c>
      <c r="Y201" s="21">
        <v>0</v>
      </c>
      <c r="Z201" s="20">
        <v>150976805</v>
      </c>
      <c r="AA201" s="21">
        <v>150976805</v>
      </c>
      <c r="AB201" s="21">
        <v>9565299</v>
      </c>
      <c r="AC201" s="21">
        <v>8953393</v>
      </c>
      <c r="AD201" s="21">
        <v>9520652</v>
      </c>
      <c r="AE201" s="21">
        <v>16666290</v>
      </c>
      <c r="AF201" s="21">
        <v>22565811</v>
      </c>
      <c r="AG201" s="21">
        <v>13537801</v>
      </c>
      <c r="AH201" s="21">
        <v>11482705</v>
      </c>
      <c r="AI201" s="21">
        <v>38116705</v>
      </c>
      <c r="AJ201" s="21">
        <v>10014772</v>
      </c>
      <c r="AK201" s="21">
        <v>10553377</v>
      </c>
      <c r="AL201" s="21">
        <v>0</v>
      </c>
      <c r="AM201" s="21">
        <v>0</v>
      </c>
      <c r="AN201" s="21"/>
      <c r="AO201" s="82">
        <v>0.99984639072847681</v>
      </c>
    </row>
    <row r="202" spans="1:41">
      <c r="A202" s="15">
        <v>200</v>
      </c>
      <c r="B202" s="16" t="s">
        <v>652</v>
      </c>
      <c r="C202" s="17" t="s">
        <v>161</v>
      </c>
      <c r="D202" s="18" t="s">
        <v>653</v>
      </c>
      <c r="E202" s="16" t="s">
        <v>136</v>
      </c>
      <c r="F202" s="16" t="s">
        <v>170</v>
      </c>
      <c r="G202" s="16">
        <v>24</v>
      </c>
      <c r="H202" s="16" t="s">
        <v>145</v>
      </c>
      <c r="I202" s="16" t="s">
        <v>164</v>
      </c>
      <c r="J202" s="16" t="s">
        <v>136</v>
      </c>
      <c r="K202" s="16" t="s">
        <v>136</v>
      </c>
      <c r="L202" s="16" t="s">
        <v>136</v>
      </c>
      <c r="M202" s="16" t="s">
        <v>266</v>
      </c>
      <c r="N202" s="16" t="s">
        <v>29</v>
      </c>
      <c r="O202" s="16" t="s">
        <v>28</v>
      </c>
      <c r="P202" s="16" t="s">
        <v>29</v>
      </c>
      <c r="Q202" s="16" t="s">
        <v>622</v>
      </c>
      <c r="R202" s="16" t="s">
        <v>136</v>
      </c>
      <c r="S202" s="16" t="s">
        <v>166</v>
      </c>
      <c r="T202" s="19" t="s">
        <v>166</v>
      </c>
      <c r="U202" s="21">
        <v>500000</v>
      </c>
      <c r="V202" s="20">
        <v>0</v>
      </c>
      <c r="W202" s="21">
        <v>500000</v>
      </c>
      <c r="X202" s="21">
        <v>0</v>
      </c>
      <c r="Y202" s="21">
        <v>0</v>
      </c>
      <c r="Z202" s="20">
        <v>316672</v>
      </c>
      <c r="AA202" s="21">
        <v>316672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121672</v>
      </c>
      <c r="AI202" s="21">
        <v>195000</v>
      </c>
      <c r="AJ202" s="21">
        <v>0</v>
      </c>
      <c r="AK202" s="21">
        <v>0</v>
      </c>
      <c r="AL202" s="21">
        <v>0</v>
      </c>
      <c r="AM202" s="21">
        <v>0</v>
      </c>
      <c r="AN202" s="21"/>
      <c r="AO202" s="82">
        <v>0.63334400000000002</v>
      </c>
    </row>
    <row r="203" spans="1:41">
      <c r="A203" s="15">
        <v>201</v>
      </c>
      <c r="B203" s="16" t="s">
        <v>654</v>
      </c>
      <c r="C203" s="17" t="s">
        <v>161</v>
      </c>
      <c r="D203" s="18" t="s">
        <v>655</v>
      </c>
      <c r="E203" s="16" t="s">
        <v>136</v>
      </c>
      <c r="F203" s="16" t="s">
        <v>263</v>
      </c>
      <c r="G203" s="16">
        <v>24</v>
      </c>
      <c r="H203" s="16" t="s">
        <v>145</v>
      </c>
      <c r="I203" s="16" t="s">
        <v>164</v>
      </c>
      <c r="J203" s="16" t="s">
        <v>136</v>
      </c>
      <c r="K203" s="16" t="s">
        <v>136</v>
      </c>
      <c r="L203" s="16" t="s">
        <v>136</v>
      </c>
      <c r="M203" s="16" t="s">
        <v>266</v>
      </c>
      <c r="N203" s="16" t="s">
        <v>29</v>
      </c>
      <c r="O203" s="16" t="s">
        <v>28</v>
      </c>
      <c r="P203" s="16" t="s">
        <v>29</v>
      </c>
      <c r="Q203" s="16" t="s">
        <v>622</v>
      </c>
      <c r="R203" s="16" t="s">
        <v>136</v>
      </c>
      <c r="S203" s="16" t="s">
        <v>166</v>
      </c>
      <c r="T203" s="19" t="s">
        <v>166</v>
      </c>
      <c r="U203" s="21">
        <v>1681000000</v>
      </c>
      <c r="V203" s="20">
        <v>0</v>
      </c>
      <c r="W203" s="21">
        <v>1681000000</v>
      </c>
      <c r="X203" s="21">
        <v>0</v>
      </c>
      <c r="Y203" s="21">
        <v>0</v>
      </c>
      <c r="Z203" s="20">
        <v>1680740365</v>
      </c>
      <c r="AA203" s="21">
        <v>1680740365</v>
      </c>
      <c r="AB203" s="21">
        <v>45853000</v>
      </c>
      <c r="AC203" s="21">
        <v>0</v>
      </c>
      <c r="AD203" s="21">
        <v>22435365</v>
      </c>
      <c r="AE203" s="21">
        <v>530787000</v>
      </c>
      <c r="AF203" s="21">
        <v>210211000</v>
      </c>
      <c r="AG203" s="21">
        <v>255241000</v>
      </c>
      <c r="AH203" s="21">
        <v>383602000</v>
      </c>
      <c r="AI203" s="21">
        <v>136437000</v>
      </c>
      <c r="AJ203" s="21">
        <v>90131000</v>
      </c>
      <c r="AK203" s="21">
        <v>6043000</v>
      </c>
      <c r="AL203" s="21">
        <v>0</v>
      </c>
      <c r="AM203" s="21">
        <v>0</v>
      </c>
      <c r="AN203" s="21"/>
      <c r="AO203" s="82">
        <v>0.99984554729327779</v>
      </c>
    </row>
    <row r="204" spans="1:41">
      <c r="A204" s="15">
        <v>202</v>
      </c>
      <c r="B204" s="16" t="s">
        <v>656</v>
      </c>
      <c r="C204" s="17" t="s">
        <v>161</v>
      </c>
      <c r="D204" s="18" t="s">
        <v>657</v>
      </c>
      <c r="E204" s="16" t="s">
        <v>136</v>
      </c>
      <c r="F204" s="16" t="s">
        <v>263</v>
      </c>
      <c r="G204" s="16">
        <v>24</v>
      </c>
      <c r="H204" s="16" t="s">
        <v>145</v>
      </c>
      <c r="I204" s="16" t="s">
        <v>164</v>
      </c>
      <c r="J204" s="16" t="s">
        <v>136</v>
      </c>
      <c r="K204" s="16" t="s">
        <v>136</v>
      </c>
      <c r="L204" s="16" t="s">
        <v>136</v>
      </c>
      <c r="M204" s="16" t="s">
        <v>266</v>
      </c>
      <c r="N204" s="16" t="s">
        <v>29</v>
      </c>
      <c r="O204" s="16" t="s">
        <v>28</v>
      </c>
      <c r="P204" s="16" t="s">
        <v>29</v>
      </c>
      <c r="Q204" s="16" t="s">
        <v>622</v>
      </c>
      <c r="R204" s="16" t="s">
        <v>136</v>
      </c>
      <c r="S204" s="16" t="s">
        <v>166</v>
      </c>
      <c r="T204" s="19" t="s">
        <v>166</v>
      </c>
      <c r="U204" s="21">
        <v>20000000</v>
      </c>
      <c r="V204" s="20">
        <v>0</v>
      </c>
      <c r="W204" s="21">
        <v>20000000</v>
      </c>
      <c r="X204" s="21">
        <v>0</v>
      </c>
      <c r="Y204" s="21">
        <v>0</v>
      </c>
      <c r="Z204" s="20">
        <v>17919000</v>
      </c>
      <c r="AA204" s="21">
        <v>17919000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17919000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/>
      <c r="AO204" s="82">
        <v>0.89595000000000002</v>
      </c>
    </row>
    <row r="205" spans="1:41">
      <c r="A205" s="15">
        <v>203</v>
      </c>
      <c r="B205" s="16" t="s">
        <v>658</v>
      </c>
      <c r="C205" s="17" t="s">
        <v>161</v>
      </c>
      <c r="D205" s="18" t="s">
        <v>659</v>
      </c>
      <c r="E205" s="16" t="s">
        <v>136</v>
      </c>
      <c r="F205" s="16" t="s">
        <v>263</v>
      </c>
      <c r="G205" s="16">
        <v>24</v>
      </c>
      <c r="H205" s="16" t="s">
        <v>145</v>
      </c>
      <c r="I205" s="16" t="s">
        <v>164</v>
      </c>
      <c r="J205" s="16" t="s">
        <v>136</v>
      </c>
      <c r="K205" s="16" t="s">
        <v>136</v>
      </c>
      <c r="L205" s="16" t="s">
        <v>136</v>
      </c>
      <c r="M205" s="16" t="s">
        <v>266</v>
      </c>
      <c r="N205" s="16" t="s">
        <v>29</v>
      </c>
      <c r="O205" s="16" t="s">
        <v>28</v>
      </c>
      <c r="P205" s="16" t="s">
        <v>29</v>
      </c>
      <c r="Q205" s="16" t="s">
        <v>622</v>
      </c>
      <c r="R205" s="16" t="s">
        <v>136</v>
      </c>
      <c r="S205" s="16" t="s">
        <v>166</v>
      </c>
      <c r="T205" s="19" t="s">
        <v>166</v>
      </c>
      <c r="U205" s="21">
        <v>240000000</v>
      </c>
      <c r="V205" s="20">
        <v>0</v>
      </c>
      <c r="W205" s="21">
        <v>240000000</v>
      </c>
      <c r="X205" s="21">
        <v>0</v>
      </c>
      <c r="Y205" s="21">
        <v>0</v>
      </c>
      <c r="Z205" s="20">
        <v>234743774</v>
      </c>
      <c r="AA205" s="21">
        <v>234743774</v>
      </c>
      <c r="AB205" s="21">
        <v>20000</v>
      </c>
      <c r="AC205" s="21">
        <v>0</v>
      </c>
      <c r="AD205" s="21">
        <v>30092974</v>
      </c>
      <c r="AE205" s="21">
        <v>0</v>
      </c>
      <c r="AF205" s="21">
        <v>204600000</v>
      </c>
      <c r="AG205" s="21">
        <v>0</v>
      </c>
      <c r="AH205" s="21">
        <v>0</v>
      </c>
      <c r="AI205" s="21">
        <v>30800</v>
      </c>
      <c r="AJ205" s="21">
        <v>0</v>
      </c>
      <c r="AK205" s="21">
        <v>0</v>
      </c>
      <c r="AL205" s="21">
        <v>0</v>
      </c>
      <c r="AM205" s="21">
        <v>0</v>
      </c>
      <c r="AN205" s="21"/>
      <c r="AO205" s="82">
        <v>0.97809905833333333</v>
      </c>
    </row>
    <row r="206" spans="1:41">
      <c r="A206" s="15">
        <v>204</v>
      </c>
      <c r="B206" s="16" t="s">
        <v>660</v>
      </c>
      <c r="C206" s="17" t="s">
        <v>161</v>
      </c>
      <c r="D206" s="18" t="s">
        <v>661</v>
      </c>
      <c r="E206" s="16" t="s">
        <v>136</v>
      </c>
      <c r="F206" s="16" t="s">
        <v>263</v>
      </c>
      <c r="G206" s="16">
        <v>24</v>
      </c>
      <c r="H206" s="16" t="s">
        <v>145</v>
      </c>
      <c r="I206" s="16" t="s">
        <v>164</v>
      </c>
      <c r="J206" s="16" t="s">
        <v>136</v>
      </c>
      <c r="K206" s="16" t="s">
        <v>136</v>
      </c>
      <c r="L206" s="16" t="s">
        <v>136</v>
      </c>
      <c r="M206" s="16" t="s">
        <v>266</v>
      </c>
      <c r="N206" s="16" t="s">
        <v>29</v>
      </c>
      <c r="O206" s="16" t="s">
        <v>28</v>
      </c>
      <c r="P206" s="16" t="s">
        <v>29</v>
      </c>
      <c r="Q206" s="16" t="s">
        <v>622</v>
      </c>
      <c r="R206" s="16" t="s">
        <v>136</v>
      </c>
      <c r="S206" s="16" t="s">
        <v>166</v>
      </c>
      <c r="T206" s="19" t="s">
        <v>166</v>
      </c>
      <c r="U206" s="21">
        <v>300500000</v>
      </c>
      <c r="V206" s="20">
        <v>0</v>
      </c>
      <c r="W206" s="21">
        <v>300500000</v>
      </c>
      <c r="X206" s="21">
        <v>0</v>
      </c>
      <c r="Y206" s="21">
        <v>0</v>
      </c>
      <c r="Z206" s="20">
        <v>300458298</v>
      </c>
      <c r="AA206" s="21">
        <v>300458298</v>
      </c>
      <c r="AB206" s="21">
        <v>0</v>
      </c>
      <c r="AC206" s="21">
        <v>0</v>
      </c>
      <c r="AD206" s="21">
        <v>74314</v>
      </c>
      <c r="AE206" s="21">
        <v>0</v>
      </c>
      <c r="AF206" s="21">
        <v>252600</v>
      </c>
      <c r="AG206" s="21">
        <v>0</v>
      </c>
      <c r="AH206" s="21">
        <v>0</v>
      </c>
      <c r="AI206" s="21">
        <v>299992000</v>
      </c>
      <c r="AJ206" s="21">
        <v>0</v>
      </c>
      <c r="AK206" s="21">
        <v>139384</v>
      </c>
      <c r="AL206" s="21">
        <v>0</v>
      </c>
      <c r="AM206" s="21">
        <v>0</v>
      </c>
      <c r="AN206" s="21"/>
      <c r="AO206" s="82">
        <v>0.99986122462562399</v>
      </c>
    </row>
    <row r="207" spans="1:41">
      <c r="A207" s="15">
        <v>205</v>
      </c>
      <c r="B207" s="16" t="s">
        <v>662</v>
      </c>
      <c r="C207" s="17" t="s">
        <v>161</v>
      </c>
      <c r="D207" s="18" t="s">
        <v>663</v>
      </c>
      <c r="E207" s="16" t="s">
        <v>136</v>
      </c>
      <c r="F207" s="16" t="s">
        <v>170</v>
      </c>
      <c r="G207" s="16">
        <v>24</v>
      </c>
      <c r="H207" s="16" t="s">
        <v>145</v>
      </c>
      <c r="I207" s="16" t="s">
        <v>164</v>
      </c>
      <c r="J207" s="16" t="s">
        <v>136</v>
      </c>
      <c r="K207" s="16" t="s">
        <v>136</v>
      </c>
      <c r="L207" s="16" t="s">
        <v>136</v>
      </c>
      <c r="M207" s="16" t="s">
        <v>266</v>
      </c>
      <c r="N207" s="16" t="s">
        <v>31</v>
      </c>
      <c r="O207" s="16" t="s">
        <v>28</v>
      </c>
      <c r="P207" s="16" t="s">
        <v>31</v>
      </c>
      <c r="Q207" s="16" t="s">
        <v>622</v>
      </c>
      <c r="R207" s="16" t="s">
        <v>136</v>
      </c>
      <c r="S207" s="16" t="s">
        <v>166</v>
      </c>
      <c r="T207" s="19" t="s">
        <v>166</v>
      </c>
      <c r="U207" s="21">
        <v>423975000</v>
      </c>
      <c r="V207" s="20">
        <v>0</v>
      </c>
      <c r="W207" s="21">
        <v>423975000</v>
      </c>
      <c r="X207" s="21">
        <v>0</v>
      </c>
      <c r="Y207" s="21">
        <v>0</v>
      </c>
      <c r="Z207" s="20">
        <v>358482219</v>
      </c>
      <c r="AA207" s="21">
        <v>358482219</v>
      </c>
      <c r="AB207" s="21">
        <v>0</v>
      </c>
      <c r="AC207" s="21">
        <v>0</v>
      </c>
      <c r="AD207" s="21">
        <v>50158200</v>
      </c>
      <c r="AE207" s="21">
        <v>39419500</v>
      </c>
      <c r="AF207" s="21">
        <v>39823000</v>
      </c>
      <c r="AG207" s="21">
        <v>35162819</v>
      </c>
      <c r="AH207" s="21">
        <v>39570900</v>
      </c>
      <c r="AI207" s="21">
        <v>92369600</v>
      </c>
      <c r="AJ207" s="21">
        <v>32056000</v>
      </c>
      <c r="AK207" s="21">
        <v>29922200</v>
      </c>
      <c r="AL207" s="21">
        <v>0</v>
      </c>
      <c r="AM207" s="21">
        <v>0</v>
      </c>
      <c r="AN207" s="21">
        <v>97.7</v>
      </c>
      <c r="AO207" s="82">
        <v>0.84552678577746332</v>
      </c>
    </row>
    <row r="208" spans="1:41">
      <c r="A208" s="15">
        <v>206</v>
      </c>
      <c r="B208" s="16" t="s">
        <v>664</v>
      </c>
      <c r="C208" s="17" t="s">
        <v>161</v>
      </c>
      <c r="D208" s="18" t="s">
        <v>665</v>
      </c>
      <c r="E208" s="16" t="s">
        <v>136</v>
      </c>
      <c r="F208" s="16" t="s">
        <v>170</v>
      </c>
      <c r="G208" s="16">
        <v>24</v>
      </c>
      <c r="H208" s="16" t="s">
        <v>145</v>
      </c>
      <c r="I208" s="16" t="s">
        <v>164</v>
      </c>
      <c r="J208" s="16" t="s">
        <v>136</v>
      </c>
      <c r="K208" s="16" t="s">
        <v>136</v>
      </c>
      <c r="L208" s="16" t="s">
        <v>136</v>
      </c>
      <c r="M208" s="16" t="s">
        <v>266</v>
      </c>
      <c r="N208" s="16" t="s">
        <v>31</v>
      </c>
      <c r="O208" s="16" t="s">
        <v>28</v>
      </c>
      <c r="P208" s="16" t="s">
        <v>31</v>
      </c>
      <c r="Q208" s="16" t="s">
        <v>622</v>
      </c>
      <c r="R208" s="16" t="s">
        <v>136</v>
      </c>
      <c r="S208" s="16" t="s">
        <v>166</v>
      </c>
      <c r="T208" s="19" t="s">
        <v>166</v>
      </c>
      <c r="U208" s="21">
        <v>4726065266</v>
      </c>
      <c r="V208" s="20">
        <v>0</v>
      </c>
      <c r="W208" s="21">
        <v>4726065266</v>
      </c>
      <c r="X208" s="21">
        <v>0</v>
      </c>
      <c r="Y208" s="21">
        <v>0</v>
      </c>
      <c r="Z208" s="20">
        <v>2786337280</v>
      </c>
      <c r="AA208" s="21">
        <v>2786337280</v>
      </c>
      <c r="AB208" s="21">
        <v>300264431</v>
      </c>
      <c r="AC208" s="21">
        <v>16427441</v>
      </c>
      <c r="AD208" s="21">
        <v>285489031</v>
      </c>
      <c r="AE208" s="21">
        <v>311642691</v>
      </c>
      <c r="AF208" s="21">
        <v>336286610</v>
      </c>
      <c r="AG208" s="21">
        <v>330269344</v>
      </c>
      <c r="AH208" s="21">
        <v>231099212</v>
      </c>
      <c r="AI208" s="21">
        <v>352820582</v>
      </c>
      <c r="AJ208" s="21">
        <v>258254564</v>
      </c>
      <c r="AK208" s="21">
        <v>363783374</v>
      </c>
      <c r="AL208" s="21">
        <v>0</v>
      </c>
      <c r="AM208" s="21">
        <v>0</v>
      </c>
      <c r="AN208" s="21"/>
      <c r="AO208" s="82">
        <v>0.58956809167349322</v>
      </c>
    </row>
    <row r="209" spans="1:41">
      <c r="A209" s="15">
        <v>207</v>
      </c>
      <c r="B209" s="16" t="s">
        <v>666</v>
      </c>
      <c r="C209" s="17" t="s">
        <v>161</v>
      </c>
      <c r="D209" s="18" t="s">
        <v>667</v>
      </c>
      <c r="E209" s="16" t="s">
        <v>136</v>
      </c>
      <c r="F209" s="16" t="s">
        <v>170</v>
      </c>
      <c r="G209" s="16">
        <v>24</v>
      </c>
      <c r="H209" s="16" t="s">
        <v>145</v>
      </c>
      <c r="I209" s="16" t="s">
        <v>164</v>
      </c>
      <c r="J209" s="16" t="s">
        <v>136</v>
      </c>
      <c r="K209" s="16" t="s">
        <v>136</v>
      </c>
      <c r="L209" s="16" t="s">
        <v>136</v>
      </c>
      <c r="M209" s="16" t="s">
        <v>266</v>
      </c>
      <c r="N209" s="16" t="s">
        <v>31</v>
      </c>
      <c r="O209" s="16" t="s">
        <v>28</v>
      </c>
      <c r="P209" s="16" t="s">
        <v>31</v>
      </c>
      <c r="Q209" s="16" t="s">
        <v>622</v>
      </c>
      <c r="R209" s="16" t="s">
        <v>136</v>
      </c>
      <c r="S209" s="16" t="s">
        <v>166</v>
      </c>
      <c r="T209" s="19" t="s">
        <v>166</v>
      </c>
      <c r="U209" s="21">
        <v>15918448510</v>
      </c>
      <c r="V209" s="20">
        <v>0</v>
      </c>
      <c r="W209" s="21">
        <v>15918448510</v>
      </c>
      <c r="X209" s="21">
        <v>0</v>
      </c>
      <c r="Y209" s="21">
        <v>0</v>
      </c>
      <c r="Z209" s="20">
        <v>12357478357</v>
      </c>
      <c r="AA209" s="21">
        <v>12357478357</v>
      </c>
      <c r="AB209" s="21">
        <v>612163</v>
      </c>
      <c r="AC209" s="21">
        <v>0</v>
      </c>
      <c r="AD209" s="21">
        <v>1566941045</v>
      </c>
      <c r="AE209" s="21">
        <v>1698776980</v>
      </c>
      <c r="AF209" s="21">
        <v>1743212744</v>
      </c>
      <c r="AG209" s="21">
        <v>1746344723</v>
      </c>
      <c r="AH209" s="21">
        <v>812213197</v>
      </c>
      <c r="AI209" s="21">
        <v>1704797354</v>
      </c>
      <c r="AJ209" s="21">
        <v>1254167410</v>
      </c>
      <c r="AK209" s="21">
        <v>1830412741</v>
      </c>
      <c r="AL209" s="21">
        <v>0</v>
      </c>
      <c r="AM209" s="21">
        <v>0</v>
      </c>
      <c r="AN209" s="21">
        <v>100</v>
      </c>
      <c r="AO209" s="82">
        <v>0.776299169434572</v>
      </c>
    </row>
    <row r="210" spans="1:41">
      <c r="A210" s="15">
        <v>208</v>
      </c>
      <c r="B210" s="16" t="s">
        <v>652</v>
      </c>
      <c r="C210" s="17" t="s">
        <v>161</v>
      </c>
      <c r="D210" s="18" t="s">
        <v>668</v>
      </c>
      <c r="E210" s="16" t="s">
        <v>136</v>
      </c>
      <c r="F210" s="16" t="s">
        <v>170</v>
      </c>
      <c r="G210" s="16">
        <v>24</v>
      </c>
      <c r="H210" s="16" t="s">
        <v>145</v>
      </c>
      <c r="I210" s="16" t="s">
        <v>164</v>
      </c>
      <c r="J210" s="16" t="s">
        <v>136</v>
      </c>
      <c r="K210" s="16" t="s">
        <v>136</v>
      </c>
      <c r="L210" s="16" t="s">
        <v>136</v>
      </c>
      <c r="M210" s="16" t="s">
        <v>266</v>
      </c>
      <c r="N210" s="16" t="s">
        <v>31</v>
      </c>
      <c r="O210" s="16" t="s">
        <v>28</v>
      </c>
      <c r="P210" s="16" t="s">
        <v>31</v>
      </c>
      <c r="Q210" s="16" t="s">
        <v>622</v>
      </c>
      <c r="R210" s="16" t="s">
        <v>136</v>
      </c>
      <c r="S210" s="16" t="s">
        <v>166</v>
      </c>
      <c r="T210" s="19" t="s">
        <v>166</v>
      </c>
      <c r="U210" s="21">
        <v>54537550</v>
      </c>
      <c r="V210" s="20">
        <v>0</v>
      </c>
      <c r="W210" s="21">
        <v>54537550</v>
      </c>
      <c r="X210" s="21">
        <v>0</v>
      </c>
      <c r="Y210" s="21">
        <v>0</v>
      </c>
      <c r="Z210" s="20">
        <v>54528676</v>
      </c>
      <c r="AA210" s="21">
        <v>54528676</v>
      </c>
      <c r="AB210" s="21">
        <v>0</v>
      </c>
      <c r="AC210" s="21">
        <v>5497050</v>
      </c>
      <c r="AD210" s="21">
        <v>0</v>
      </c>
      <c r="AE210" s="21">
        <v>0</v>
      </c>
      <c r="AF210" s="21">
        <v>0</v>
      </c>
      <c r="AG210" s="21">
        <v>41800500</v>
      </c>
      <c r="AH210" s="21">
        <v>0</v>
      </c>
      <c r="AI210" s="21">
        <v>0</v>
      </c>
      <c r="AJ210" s="21">
        <v>0</v>
      </c>
      <c r="AK210" s="21">
        <v>7231126</v>
      </c>
      <c r="AL210" s="21">
        <v>0</v>
      </c>
      <c r="AM210" s="21">
        <v>0</v>
      </c>
      <c r="AN210" s="21"/>
      <c r="AO210" s="82">
        <v>0.9998372864200904</v>
      </c>
    </row>
    <row r="211" spans="1:41">
      <c r="A211" s="15">
        <v>209</v>
      </c>
      <c r="B211" s="16" t="s">
        <v>669</v>
      </c>
      <c r="C211" s="17" t="s">
        <v>161</v>
      </c>
      <c r="D211" s="18" t="s">
        <v>670</v>
      </c>
      <c r="E211" s="16" t="s">
        <v>136</v>
      </c>
      <c r="F211" s="16" t="s">
        <v>170</v>
      </c>
      <c r="G211" s="16">
        <v>24</v>
      </c>
      <c r="H211" s="16" t="s">
        <v>145</v>
      </c>
      <c r="I211" s="16" t="s">
        <v>164</v>
      </c>
      <c r="J211" s="16" t="s">
        <v>136</v>
      </c>
      <c r="K211" s="16" t="s">
        <v>136</v>
      </c>
      <c r="L211" s="16" t="s">
        <v>136</v>
      </c>
      <c r="M211" s="16" t="s">
        <v>266</v>
      </c>
      <c r="N211" s="16" t="s">
        <v>31</v>
      </c>
      <c r="O211" s="16" t="s">
        <v>28</v>
      </c>
      <c r="P211" s="16" t="s">
        <v>31</v>
      </c>
      <c r="Q211" s="16" t="s">
        <v>622</v>
      </c>
      <c r="R211" s="16" t="s">
        <v>136</v>
      </c>
      <c r="S211" s="16" t="s">
        <v>166</v>
      </c>
      <c r="T211" s="19" t="s">
        <v>166</v>
      </c>
      <c r="U211" s="21">
        <v>4200000</v>
      </c>
      <c r="V211" s="20">
        <v>0</v>
      </c>
      <c r="W211" s="21">
        <v>4200000</v>
      </c>
      <c r="X211" s="21">
        <v>0</v>
      </c>
      <c r="Y211" s="21">
        <v>0</v>
      </c>
      <c r="Z211" s="20">
        <v>3046090</v>
      </c>
      <c r="AA211" s="21">
        <v>3046090</v>
      </c>
      <c r="AB211" s="21">
        <v>0</v>
      </c>
      <c r="AC211" s="21">
        <v>0</v>
      </c>
      <c r="AD211" s="21">
        <v>0</v>
      </c>
      <c r="AE211" s="21">
        <v>376633</v>
      </c>
      <c r="AF211" s="21">
        <v>988923</v>
      </c>
      <c r="AG211" s="21">
        <v>276603</v>
      </c>
      <c r="AH211" s="21">
        <v>0</v>
      </c>
      <c r="AI211" s="21">
        <v>1403931</v>
      </c>
      <c r="AJ211" s="21">
        <v>0</v>
      </c>
      <c r="AK211" s="21">
        <v>0</v>
      </c>
      <c r="AL211" s="21">
        <v>0</v>
      </c>
      <c r="AM211" s="21">
        <v>0</v>
      </c>
      <c r="AN211" s="21"/>
      <c r="AO211" s="82">
        <v>0.72525952380952385</v>
      </c>
    </row>
    <row r="212" spans="1:41">
      <c r="A212" s="15">
        <v>210</v>
      </c>
      <c r="B212" s="16" t="s">
        <v>671</v>
      </c>
      <c r="C212" s="17" t="s">
        <v>161</v>
      </c>
      <c r="D212" s="18" t="s">
        <v>672</v>
      </c>
      <c r="E212" s="16" t="s">
        <v>136</v>
      </c>
      <c r="F212" s="16" t="s">
        <v>170</v>
      </c>
      <c r="G212" s="16">
        <v>24</v>
      </c>
      <c r="H212" s="16" t="s">
        <v>145</v>
      </c>
      <c r="I212" s="16" t="s">
        <v>164</v>
      </c>
      <c r="J212" s="16" t="s">
        <v>136</v>
      </c>
      <c r="K212" s="16" t="s">
        <v>136</v>
      </c>
      <c r="L212" s="16" t="s">
        <v>136</v>
      </c>
      <c r="M212" s="16" t="s">
        <v>266</v>
      </c>
      <c r="N212" s="16" t="s">
        <v>31</v>
      </c>
      <c r="O212" s="16" t="s">
        <v>28</v>
      </c>
      <c r="P212" s="16" t="s">
        <v>31</v>
      </c>
      <c r="Q212" s="16" t="s">
        <v>622</v>
      </c>
      <c r="R212" s="16" t="s">
        <v>136</v>
      </c>
      <c r="S212" s="16" t="s">
        <v>166</v>
      </c>
      <c r="T212" s="19" t="s">
        <v>166</v>
      </c>
      <c r="U212" s="21">
        <v>373595792</v>
      </c>
      <c r="V212" s="20">
        <v>0</v>
      </c>
      <c r="W212" s="21">
        <v>373595792</v>
      </c>
      <c r="X212" s="21">
        <v>0</v>
      </c>
      <c r="Y212" s="21">
        <v>0</v>
      </c>
      <c r="Z212" s="20">
        <v>373595792</v>
      </c>
      <c r="AA212" s="21">
        <v>373595792</v>
      </c>
      <c r="AB212" s="21">
        <v>0</v>
      </c>
      <c r="AC212" s="21">
        <v>45819759</v>
      </c>
      <c r="AD212" s="21">
        <v>102878676</v>
      </c>
      <c r="AE212" s="21">
        <v>0</v>
      </c>
      <c r="AF212" s="21">
        <v>153760249</v>
      </c>
      <c r="AG212" s="21">
        <v>9831636</v>
      </c>
      <c r="AH212" s="21">
        <v>2146684</v>
      </c>
      <c r="AI212" s="21">
        <v>3618049</v>
      </c>
      <c r="AJ212" s="21">
        <v>3896698</v>
      </c>
      <c r="AK212" s="21">
        <v>51644041</v>
      </c>
      <c r="AL212" s="21">
        <v>0</v>
      </c>
      <c r="AM212" s="21">
        <v>0</v>
      </c>
      <c r="AN212" s="21">
        <v>91.8</v>
      </c>
      <c r="AO212" s="82">
        <v>1</v>
      </c>
    </row>
    <row r="213" spans="1:41">
      <c r="A213" s="15">
        <v>211</v>
      </c>
      <c r="B213" s="16" t="s">
        <v>673</v>
      </c>
      <c r="C213" s="17" t="s">
        <v>161</v>
      </c>
      <c r="D213" s="18" t="s">
        <v>674</v>
      </c>
      <c r="E213" s="16" t="s">
        <v>136</v>
      </c>
      <c r="F213" s="16" t="s">
        <v>170</v>
      </c>
      <c r="G213" s="16">
        <v>24</v>
      </c>
      <c r="H213" s="16" t="s">
        <v>145</v>
      </c>
      <c r="I213" s="16" t="s">
        <v>164</v>
      </c>
      <c r="J213" s="16" t="s">
        <v>136</v>
      </c>
      <c r="K213" s="16" t="s">
        <v>136</v>
      </c>
      <c r="L213" s="16" t="s">
        <v>136</v>
      </c>
      <c r="M213" s="16" t="s">
        <v>266</v>
      </c>
      <c r="N213" s="16" t="s">
        <v>31</v>
      </c>
      <c r="O213" s="16" t="s">
        <v>28</v>
      </c>
      <c r="P213" s="16" t="s">
        <v>31</v>
      </c>
      <c r="Q213" s="16" t="s">
        <v>622</v>
      </c>
      <c r="R213" s="16" t="s">
        <v>136</v>
      </c>
      <c r="S213" s="16" t="s">
        <v>166</v>
      </c>
      <c r="T213" s="19" t="s">
        <v>166</v>
      </c>
      <c r="U213" s="21">
        <v>447715650</v>
      </c>
      <c r="V213" s="20">
        <v>0</v>
      </c>
      <c r="W213" s="21">
        <v>447715650</v>
      </c>
      <c r="X213" s="21">
        <v>0</v>
      </c>
      <c r="Y213" s="21">
        <v>0</v>
      </c>
      <c r="Z213" s="20">
        <v>312730837</v>
      </c>
      <c r="AA213" s="21">
        <v>312730837</v>
      </c>
      <c r="AB213" s="21">
        <v>0</v>
      </c>
      <c r="AC213" s="21">
        <v>0</v>
      </c>
      <c r="AD213" s="21">
        <v>0</v>
      </c>
      <c r="AE213" s="21">
        <v>62039170</v>
      </c>
      <c r="AF213" s="21">
        <v>43704175</v>
      </c>
      <c r="AG213" s="21">
        <v>35346170</v>
      </c>
      <c r="AH213" s="21">
        <v>62628205</v>
      </c>
      <c r="AI213" s="21">
        <v>35163525</v>
      </c>
      <c r="AJ213" s="21">
        <v>20539253</v>
      </c>
      <c r="AK213" s="21">
        <v>53310339</v>
      </c>
      <c r="AL213" s="21">
        <v>0</v>
      </c>
      <c r="AM213" s="21">
        <v>0</v>
      </c>
      <c r="AN213" s="21">
        <v>91.7</v>
      </c>
      <c r="AO213" s="82">
        <v>0.69850325089149778</v>
      </c>
    </row>
    <row r="214" spans="1:41">
      <c r="A214" s="15">
        <v>212</v>
      </c>
      <c r="B214" s="16" t="s">
        <v>675</v>
      </c>
      <c r="C214" s="17" t="s">
        <v>161</v>
      </c>
      <c r="D214" s="18" t="s">
        <v>676</v>
      </c>
      <c r="E214" s="16" t="s">
        <v>136</v>
      </c>
      <c r="F214" s="16" t="s">
        <v>170</v>
      </c>
      <c r="G214" s="16">
        <v>24</v>
      </c>
      <c r="H214" s="16" t="s">
        <v>145</v>
      </c>
      <c r="I214" s="16" t="s">
        <v>164</v>
      </c>
      <c r="J214" s="16" t="s">
        <v>136</v>
      </c>
      <c r="K214" s="16" t="s">
        <v>136</v>
      </c>
      <c r="L214" s="16" t="s">
        <v>136</v>
      </c>
      <c r="M214" s="16" t="s">
        <v>266</v>
      </c>
      <c r="N214" s="16" t="s">
        <v>31</v>
      </c>
      <c r="O214" s="16" t="s">
        <v>28</v>
      </c>
      <c r="P214" s="16" t="s">
        <v>31</v>
      </c>
      <c r="Q214" s="16" t="s">
        <v>622</v>
      </c>
      <c r="R214" s="16" t="s">
        <v>136</v>
      </c>
      <c r="S214" s="16" t="s">
        <v>166</v>
      </c>
      <c r="T214" s="19" t="s">
        <v>166</v>
      </c>
      <c r="U214" s="21">
        <v>67266815</v>
      </c>
      <c r="V214" s="20">
        <v>0</v>
      </c>
      <c r="W214" s="21">
        <v>67266815</v>
      </c>
      <c r="X214" s="21">
        <v>0</v>
      </c>
      <c r="Y214" s="21">
        <v>0</v>
      </c>
      <c r="Z214" s="20">
        <v>67518258</v>
      </c>
      <c r="AA214" s="21">
        <v>67518258</v>
      </c>
      <c r="AB214" s="21">
        <v>0</v>
      </c>
      <c r="AC214" s="21">
        <v>0</v>
      </c>
      <c r="AD214" s="21">
        <v>14170316</v>
      </c>
      <c r="AE214" s="21">
        <v>2699325</v>
      </c>
      <c r="AF214" s="21">
        <v>863165</v>
      </c>
      <c r="AG214" s="21">
        <v>7858273</v>
      </c>
      <c r="AH214" s="21">
        <v>0</v>
      </c>
      <c r="AI214" s="21">
        <v>16461016</v>
      </c>
      <c r="AJ214" s="21">
        <v>863165</v>
      </c>
      <c r="AK214" s="21">
        <v>24602998</v>
      </c>
      <c r="AL214" s="21">
        <v>0</v>
      </c>
      <c r="AM214" s="21">
        <v>0</v>
      </c>
      <c r="AN214" s="21"/>
      <c r="AO214" s="82">
        <v>1.0037379947303882</v>
      </c>
    </row>
    <row r="215" spans="1:41">
      <c r="A215" s="15">
        <v>213</v>
      </c>
      <c r="B215" s="16" t="s">
        <v>677</v>
      </c>
      <c r="C215" s="17" t="s">
        <v>161</v>
      </c>
      <c r="D215" s="18" t="s">
        <v>678</v>
      </c>
      <c r="E215" s="16" t="s">
        <v>136</v>
      </c>
      <c r="F215" s="16" t="s">
        <v>170</v>
      </c>
      <c r="G215" s="16">
        <v>24</v>
      </c>
      <c r="H215" s="16" t="s">
        <v>145</v>
      </c>
      <c r="I215" s="16" t="s">
        <v>164</v>
      </c>
      <c r="J215" s="16" t="s">
        <v>136</v>
      </c>
      <c r="K215" s="16" t="s">
        <v>136</v>
      </c>
      <c r="L215" s="16" t="s">
        <v>136</v>
      </c>
      <c r="M215" s="16" t="s">
        <v>266</v>
      </c>
      <c r="N215" s="16" t="s">
        <v>31</v>
      </c>
      <c r="O215" s="16" t="s">
        <v>28</v>
      </c>
      <c r="P215" s="16" t="s">
        <v>31</v>
      </c>
      <c r="Q215" s="16" t="s">
        <v>622</v>
      </c>
      <c r="R215" s="16" t="s">
        <v>136</v>
      </c>
      <c r="S215" s="16" t="s">
        <v>166</v>
      </c>
      <c r="T215" s="19" t="s">
        <v>166</v>
      </c>
      <c r="U215" s="21">
        <v>157505941</v>
      </c>
      <c r="V215" s="20">
        <v>0</v>
      </c>
      <c r="W215" s="21">
        <v>157505941</v>
      </c>
      <c r="X215" s="21">
        <v>0</v>
      </c>
      <c r="Y215" s="21">
        <v>0</v>
      </c>
      <c r="Z215" s="20">
        <v>150445162</v>
      </c>
      <c r="AA215" s="21">
        <v>150445162</v>
      </c>
      <c r="AB215" s="21">
        <v>125334734</v>
      </c>
      <c r="AC215" s="21">
        <v>19166330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5944098</v>
      </c>
      <c r="AL215" s="21">
        <v>0</v>
      </c>
      <c r="AM215" s="21">
        <v>0</v>
      </c>
      <c r="AN215" s="21"/>
      <c r="AO215" s="82">
        <v>0.95517134810806914</v>
      </c>
    </row>
    <row r="216" spans="1:41">
      <c r="A216" s="15">
        <v>214</v>
      </c>
      <c r="B216" s="16" t="s">
        <v>679</v>
      </c>
      <c r="C216" s="17" t="s">
        <v>161</v>
      </c>
      <c r="D216" s="18" t="s">
        <v>680</v>
      </c>
      <c r="E216" s="16" t="s">
        <v>136</v>
      </c>
      <c r="F216" s="16" t="s">
        <v>170</v>
      </c>
      <c r="G216" s="16">
        <v>24</v>
      </c>
      <c r="H216" s="16" t="s">
        <v>145</v>
      </c>
      <c r="I216" s="16" t="s">
        <v>164</v>
      </c>
      <c r="J216" s="16" t="s">
        <v>136</v>
      </c>
      <c r="K216" s="16" t="s">
        <v>136</v>
      </c>
      <c r="L216" s="16" t="s">
        <v>136</v>
      </c>
      <c r="M216" s="16" t="s">
        <v>266</v>
      </c>
      <c r="N216" s="16" t="s">
        <v>31</v>
      </c>
      <c r="O216" s="16" t="s">
        <v>28</v>
      </c>
      <c r="P216" s="16" t="s">
        <v>31</v>
      </c>
      <c r="Q216" s="16" t="s">
        <v>622</v>
      </c>
      <c r="R216" s="16" t="s">
        <v>136</v>
      </c>
      <c r="S216" s="16" t="s">
        <v>166</v>
      </c>
      <c r="T216" s="19" t="s">
        <v>166</v>
      </c>
      <c r="U216" s="21">
        <v>1392332043</v>
      </c>
      <c r="V216" s="20">
        <v>0</v>
      </c>
      <c r="W216" s="21">
        <v>1392332043</v>
      </c>
      <c r="X216" s="21">
        <v>0</v>
      </c>
      <c r="Y216" s="21">
        <v>0</v>
      </c>
      <c r="Z216" s="20">
        <v>1120643533</v>
      </c>
      <c r="AA216" s="21">
        <v>1120643533</v>
      </c>
      <c r="AB216" s="21">
        <v>0</v>
      </c>
      <c r="AC216" s="21">
        <v>0</v>
      </c>
      <c r="AD216" s="21">
        <v>142200408</v>
      </c>
      <c r="AE216" s="21">
        <v>155390222</v>
      </c>
      <c r="AF216" s="21">
        <v>159641065</v>
      </c>
      <c r="AG216" s="21">
        <v>159188279</v>
      </c>
      <c r="AH216" s="21">
        <v>72769512</v>
      </c>
      <c r="AI216" s="21">
        <v>155437124</v>
      </c>
      <c r="AJ216" s="21">
        <v>113122421</v>
      </c>
      <c r="AK216" s="21">
        <v>162894502</v>
      </c>
      <c r="AL216" s="21">
        <v>0</v>
      </c>
      <c r="AM216" s="21">
        <v>0</v>
      </c>
      <c r="AN216" s="21">
        <v>99.6</v>
      </c>
      <c r="AO216" s="82">
        <v>0.80486801882789105</v>
      </c>
    </row>
    <row r="217" spans="1:41">
      <c r="A217" s="15">
        <v>215</v>
      </c>
      <c r="B217" s="16" t="s">
        <v>681</v>
      </c>
      <c r="C217" s="17" t="s">
        <v>161</v>
      </c>
      <c r="D217" s="18" t="s">
        <v>682</v>
      </c>
      <c r="E217" s="16" t="s">
        <v>136</v>
      </c>
      <c r="F217" s="16" t="s">
        <v>170</v>
      </c>
      <c r="G217" s="16">
        <v>24</v>
      </c>
      <c r="H217" s="16" t="s">
        <v>145</v>
      </c>
      <c r="I217" s="16" t="s">
        <v>164</v>
      </c>
      <c r="J217" s="16" t="s">
        <v>136</v>
      </c>
      <c r="K217" s="16" t="s">
        <v>136</v>
      </c>
      <c r="L217" s="16" t="s">
        <v>136</v>
      </c>
      <c r="M217" s="16" t="s">
        <v>266</v>
      </c>
      <c r="N217" s="16" t="s">
        <v>31</v>
      </c>
      <c r="O217" s="16" t="s">
        <v>28</v>
      </c>
      <c r="P217" s="16" t="s">
        <v>31</v>
      </c>
      <c r="Q217" s="16" t="s">
        <v>622</v>
      </c>
      <c r="R217" s="16" t="s">
        <v>136</v>
      </c>
      <c r="S217" s="16" t="s">
        <v>166</v>
      </c>
      <c r="T217" s="19" t="s">
        <v>166</v>
      </c>
      <c r="U217" s="21">
        <v>6225979786</v>
      </c>
      <c r="V217" s="20">
        <v>0</v>
      </c>
      <c r="W217" s="21">
        <v>6225979786</v>
      </c>
      <c r="X217" s="21">
        <v>0</v>
      </c>
      <c r="Y217" s="21">
        <v>0</v>
      </c>
      <c r="Z217" s="20">
        <v>4511053563</v>
      </c>
      <c r="AA217" s="21">
        <v>4511053563</v>
      </c>
      <c r="AB217" s="21">
        <v>0</v>
      </c>
      <c r="AC217" s="21">
        <v>0</v>
      </c>
      <c r="AD217" s="21">
        <v>570835524</v>
      </c>
      <c r="AE217" s="21">
        <v>614888901</v>
      </c>
      <c r="AF217" s="21">
        <v>634596355</v>
      </c>
      <c r="AG217" s="21">
        <v>639002045</v>
      </c>
      <c r="AH217" s="21">
        <v>298793639</v>
      </c>
      <c r="AI217" s="21">
        <v>627990381</v>
      </c>
      <c r="AJ217" s="21">
        <v>468135714</v>
      </c>
      <c r="AK217" s="21">
        <v>656811004</v>
      </c>
      <c r="AL217" s="21">
        <v>0</v>
      </c>
      <c r="AM217" s="21">
        <v>0</v>
      </c>
      <c r="AN217" s="21">
        <v>99.1</v>
      </c>
      <c r="AO217" s="82">
        <v>0.72455319773824911</v>
      </c>
    </row>
    <row r="218" spans="1:41">
      <c r="A218" s="15">
        <v>216</v>
      </c>
      <c r="B218" s="16" t="s">
        <v>683</v>
      </c>
      <c r="C218" s="17" t="s">
        <v>161</v>
      </c>
      <c r="D218" s="18" t="s">
        <v>684</v>
      </c>
      <c r="E218" s="16" t="s">
        <v>136</v>
      </c>
      <c r="F218" s="16" t="s">
        <v>170</v>
      </c>
      <c r="G218" s="16">
        <v>24</v>
      </c>
      <c r="H218" s="16" t="s">
        <v>145</v>
      </c>
      <c r="I218" s="16" t="s">
        <v>164</v>
      </c>
      <c r="J218" s="16" t="s">
        <v>136</v>
      </c>
      <c r="K218" s="16" t="s">
        <v>136</v>
      </c>
      <c r="L218" s="16" t="s">
        <v>136</v>
      </c>
      <c r="M218" s="16" t="s">
        <v>266</v>
      </c>
      <c r="N218" s="16" t="s">
        <v>31</v>
      </c>
      <c r="O218" s="16" t="s">
        <v>28</v>
      </c>
      <c r="P218" s="16" t="s">
        <v>31</v>
      </c>
      <c r="Q218" s="16" t="s">
        <v>622</v>
      </c>
      <c r="R218" s="16" t="s">
        <v>136</v>
      </c>
      <c r="S218" s="16" t="s">
        <v>166</v>
      </c>
      <c r="T218" s="19" t="s">
        <v>166</v>
      </c>
      <c r="U218" s="21">
        <v>1054295331</v>
      </c>
      <c r="V218" s="20">
        <v>0</v>
      </c>
      <c r="W218" s="21">
        <v>1054295331</v>
      </c>
      <c r="X218" s="21">
        <v>0</v>
      </c>
      <c r="Y218" s="21">
        <v>0</v>
      </c>
      <c r="Z218" s="20">
        <v>855915634</v>
      </c>
      <c r="AA218" s="21">
        <v>855915634</v>
      </c>
      <c r="AB218" s="21">
        <v>0</v>
      </c>
      <c r="AC218" s="21">
        <v>0</v>
      </c>
      <c r="AD218" s="21">
        <v>106951869</v>
      </c>
      <c r="AE218" s="21">
        <v>116572583</v>
      </c>
      <c r="AF218" s="21">
        <v>121211735</v>
      </c>
      <c r="AG218" s="21">
        <v>123152834</v>
      </c>
      <c r="AH218" s="21">
        <v>55600066</v>
      </c>
      <c r="AI218" s="21">
        <v>120186650</v>
      </c>
      <c r="AJ218" s="21">
        <v>87492767</v>
      </c>
      <c r="AK218" s="21">
        <v>124747130</v>
      </c>
      <c r="AL218" s="21">
        <v>0</v>
      </c>
      <c r="AM218" s="21">
        <v>0</v>
      </c>
      <c r="AN218" s="21">
        <v>96.5</v>
      </c>
      <c r="AO218" s="82">
        <v>0.81183669208528442</v>
      </c>
    </row>
    <row r="219" spans="1:41">
      <c r="A219" s="15">
        <v>217</v>
      </c>
      <c r="B219" s="16" t="s">
        <v>685</v>
      </c>
      <c r="C219" s="17" t="s">
        <v>161</v>
      </c>
      <c r="D219" s="18" t="s">
        <v>686</v>
      </c>
      <c r="E219" s="16" t="s">
        <v>136</v>
      </c>
      <c r="F219" s="16" t="s">
        <v>170</v>
      </c>
      <c r="G219" s="16">
        <v>24</v>
      </c>
      <c r="H219" s="16" t="s">
        <v>145</v>
      </c>
      <c r="I219" s="16" t="s">
        <v>164</v>
      </c>
      <c r="J219" s="16" t="s">
        <v>136</v>
      </c>
      <c r="K219" s="16" t="s">
        <v>136</v>
      </c>
      <c r="L219" s="16" t="s">
        <v>136</v>
      </c>
      <c r="M219" s="16" t="s">
        <v>266</v>
      </c>
      <c r="N219" s="16" t="s">
        <v>31</v>
      </c>
      <c r="O219" s="16" t="s">
        <v>28</v>
      </c>
      <c r="P219" s="16" t="s">
        <v>31</v>
      </c>
      <c r="Q219" s="16" t="s">
        <v>622</v>
      </c>
      <c r="R219" s="16" t="s">
        <v>136</v>
      </c>
      <c r="S219" s="16" t="s">
        <v>166</v>
      </c>
      <c r="T219" s="19" t="s">
        <v>166</v>
      </c>
      <c r="U219" s="21">
        <v>188841929</v>
      </c>
      <c r="V219" s="20">
        <v>0</v>
      </c>
      <c r="W219" s="21">
        <v>188841929</v>
      </c>
      <c r="X219" s="21">
        <v>0</v>
      </c>
      <c r="Y219" s="21">
        <v>0</v>
      </c>
      <c r="Z219" s="20">
        <v>76627131</v>
      </c>
      <c r="AA219" s="21">
        <v>76627131</v>
      </c>
      <c r="AB219" s="21">
        <v>0</v>
      </c>
      <c r="AC219" s="21">
        <v>0</v>
      </c>
      <c r="AD219" s="21">
        <v>0</v>
      </c>
      <c r="AE219" s="21">
        <v>0</v>
      </c>
      <c r="AF219" s="21">
        <v>8806960</v>
      </c>
      <c r="AG219" s="21">
        <v>14429862</v>
      </c>
      <c r="AH219" s="21">
        <v>7118324</v>
      </c>
      <c r="AI219" s="21">
        <v>21720724</v>
      </c>
      <c r="AJ219" s="21">
        <v>11194662</v>
      </c>
      <c r="AK219" s="21">
        <v>13356599</v>
      </c>
      <c r="AL219" s="21">
        <v>0</v>
      </c>
      <c r="AM219" s="21">
        <v>0</v>
      </c>
      <c r="AN219" s="21">
        <v>77.400000000000006</v>
      </c>
      <c r="AO219" s="82">
        <v>0.4057739264038126</v>
      </c>
    </row>
    <row r="220" spans="1:41">
      <c r="A220" s="15">
        <v>218</v>
      </c>
      <c r="B220" s="16" t="s">
        <v>687</v>
      </c>
      <c r="C220" s="17" t="s">
        <v>161</v>
      </c>
      <c r="D220" s="18" t="s">
        <v>688</v>
      </c>
      <c r="E220" s="16" t="s">
        <v>136</v>
      </c>
      <c r="F220" s="16" t="s">
        <v>170</v>
      </c>
      <c r="G220" s="16">
        <v>24</v>
      </c>
      <c r="H220" s="16" t="s">
        <v>145</v>
      </c>
      <c r="I220" s="16" t="s">
        <v>164</v>
      </c>
      <c r="J220" s="16" t="s">
        <v>136</v>
      </c>
      <c r="K220" s="16" t="s">
        <v>136</v>
      </c>
      <c r="L220" s="16" t="s">
        <v>136</v>
      </c>
      <c r="M220" s="16" t="s">
        <v>266</v>
      </c>
      <c r="N220" s="16" t="s">
        <v>31</v>
      </c>
      <c r="O220" s="16" t="s">
        <v>28</v>
      </c>
      <c r="P220" s="16" t="s">
        <v>31</v>
      </c>
      <c r="Q220" s="16" t="s">
        <v>622</v>
      </c>
      <c r="R220" s="16" t="s">
        <v>136</v>
      </c>
      <c r="S220" s="16" t="s">
        <v>166</v>
      </c>
      <c r="T220" s="19" t="s">
        <v>166</v>
      </c>
      <c r="U220" s="21">
        <v>1389665353</v>
      </c>
      <c r="V220" s="20">
        <v>0</v>
      </c>
      <c r="W220" s="21">
        <v>1389665353</v>
      </c>
      <c r="X220" s="21">
        <v>0</v>
      </c>
      <c r="Y220" s="21">
        <v>0</v>
      </c>
      <c r="Z220" s="20">
        <v>888671460</v>
      </c>
      <c r="AA220" s="21">
        <v>888671460</v>
      </c>
      <c r="AB220" s="21">
        <v>0</v>
      </c>
      <c r="AC220" s="21">
        <v>0</v>
      </c>
      <c r="AD220" s="21">
        <v>80472701</v>
      </c>
      <c r="AE220" s="21">
        <v>137894075</v>
      </c>
      <c r="AF220" s="21">
        <v>133055441</v>
      </c>
      <c r="AG220" s="21">
        <v>129778954</v>
      </c>
      <c r="AH220" s="21">
        <v>140089858</v>
      </c>
      <c r="AI220" s="21">
        <v>55447882</v>
      </c>
      <c r="AJ220" s="21">
        <v>84792056</v>
      </c>
      <c r="AK220" s="21">
        <v>127140493</v>
      </c>
      <c r="AL220" s="21">
        <v>0</v>
      </c>
      <c r="AM220" s="21">
        <v>0</v>
      </c>
      <c r="AN220" s="21">
        <v>92.3</v>
      </c>
      <c r="AO220" s="82">
        <v>0.63948594392278846</v>
      </c>
    </row>
    <row r="221" spans="1:41">
      <c r="A221" s="15">
        <v>219</v>
      </c>
      <c r="B221" s="16" t="s">
        <v>689</v>
      </c>
      <c r="C221" s="17" t="s">
        <v>161</v>
      </c>
      <c r="D221" s="18" t="s">
        <v>690</v>
      </c>
      <c r="E221" s="16" t="s">
        <v>136</v>
      </c>
      <c r="F221" s="16" t="s">
        <v>170</v>
      </c>
      <c r="G221" s="16">
        <v>24</v>
      </c>
      <c r="H221" s="16" t="s">
        <v>145</v>
      </c>
      <c r="I221" s="16" t="s">
        <v>164</v>
      </c>
      <c r="J221" s="16" t="s">
        <v>136</v>
      </c>
      <c r="K221" s="16" t="s">
        <v>136</v>
      </c>
      <c r="L221" s="16" t="s">
        <v>136</v>
      </c>
      <c r="M221" s="16" t="s">
        <v>266</v>
      </c>
      <c r="N221" s="16" t="s">
        <v>31</v>
      </c>
      <c r="O221" s="16" t="s">
        <v>28</v>
      </c>
      <c r="P221" s="16" t="s">
        <v>31</v>
      </c>
      <c r="Q221" s="16" t="s">
        <v>622</v>
      </c>
      <c r="R221" s="16" t="s">
        <v>136</v>
      </c>
      <c r="S221" s="16" t="s">
        <v>166</v>
      </c>
      <c r="T221" s="19" t="s">
        <v>166</v>
      </c>
      <c r="U221" s="21">
        <v>285044775</v>
      </c>
      <c r="V221" s="20">
        <v>0</v>
      </c>
      <c r="W221" s="21">
        <v>285044775</v>
      </c>
      <c r="X221" s="21">
        <v>0</v>
      </c>
      <c r="Y221" s="21">
        <v>0</v>
      </c>
      <c r="Z221" s="20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74.5</v>
      </c>
      <c r="AO221" s="82">
        <v>0</v>
      </c>
    </row>
    <row r="222" spans="1:41">
      <c r="A222" s="15">
        <v>220</v>
      </c>
      <c r="B222" s="16" t="s">
        <v>691</v>
      </c>
      <c r="C222" s="17" t="s">
        <v>161</v>
      </c>
      <c r="D222" s="18" t="s">
        <v>692</v>
      </c>
      <c r="E222" s="16" t="s">
        <v>136</v>
      </c>
      <c r="F222" s="16" t="s">
        <v>170</v>
      </c>
      <c r="G222" s="16">
        <v>24</v>
      </c>
      <c r="H222" s="16" t="s">
        <v>145</v>
      </c>
      <c r="I222" s="16" t="s">
        <v>164</v>
      </c>
      <c r="J222" s="16" t="s">
        <v>136</v>
      </c>
      <c r="K222" s="16" t="s">
        <v>136</v>
      </c>
      <c r="L222" s="16" t="s">
        <v>136</v>
      </c>
      <c r="M222" s="16" t="s">
        <v>266</v>
      </c>
      <c r="N222" s="16" t="s">
        <v>31</v>
      </c>
      <c r="O222" s="16" t="s">
        <v>28</v>
      </c>
      <c r="P222" s="16" t="s">
        <v>31</v>
      </c>
      <c r="Q222" s="16" t="s">
        <v>622</v>
      </c>
      <c r="R222" s="16" t="s">
        <v>136</v>
      </c>
      <c r="S222" s="16" t="s">
        <v>166</v>
      </c>
      <c r="T222" s="19" t="s">
        <v>166</v>
      </c>
      <c r="U222" s="21">
        <v>7741848692</v>
      </c>
      <c r="V222" s="20">
        <v>0</v>
      </c>
      <c r="W222" s="21">
        <v>7741848692</v>
      </c>
      <c r="X222" s="21">
        <v>0</v>
      </c>
      <c r="Y222" s="21">
        <v>0</v>
      </c>
      <c r="Z222" s="20">
        <v>5701868524</v>
      </c>
      <c r="AA222" s="21">
        <v>5701868524</v>
      </c>
      <c r="AB222" s="21">
        <v>0</v>
      </c>
      <c r="AC222" s="21">
        <v>0</v>
      </c>
      <c r="AD222" s="21">
        <v>477254560</v>
      </c>
      <c r="AE222" s="21">
        <v>871172260</v>
      </c>
      <c r="AF222" s="21">
        <v>785567700</v>
      </c>
      <c r="AG222" s="21">
        <v>748587423</v>
      </c>
      <c r="AH222" s="21">
        <v>744018402</v>
      </c>
      <c r="AI222" s="21">
        <v>768715885</v>
      </c>
      <c r="AJ222" s="21">
        <v>652856572</v>
      </c>
      <c r="AK222" s="21">
        <v>653695722</v>
      </c>
      <c r="AL222" s="21">
        <v>0</v>
      </c>
      <c r="AM222" s="21">
        <v>0</v>
      </c>
      <c r="AN222" s="21"/>
      <c r="AO222" s="82">
        <v>0.73649960763144295</v>
      </c>
    </row>
    <row r="223" spans="1:41">
      <c r="A223" s="15">
        <v>221</v>
      </c>
      <c r="B223" s="16" t="s">
        <v>693</v>
      </c>
      <c r="C223" s="17" t="s">
        <v>161</v>
      </c>
      <c r="D223" s="18" t="s">
        <v>694</v>
      </c>
      <c r="E223" s="16" t="s">
        <v>136</v>
      </c>
      <c r="F223" s="16" t="s">
        <v>170</v>
      </c>
      <c r="G223" s="16">
        <v>24</v>
      </c>
      <c r="H223" s="16" t="s">
        <v>145</v>
      </c>
      <c r="I223" s="16" t="s">
        <v>164</v>
      </c>
      <c r="J223" s="16" t="s">
        <v>136</v>
      </c>
      <c r="K223" s="16" t="s">
        <v>136</v>
      </c>
      <c r="L223" s="16" t="s">
        <v>136</v>
      </c>
      <c r="M223" s="16" t="s">
        <v>266</v>
      </c>
      <c r="N223" s="16" t="s">
        <v>31</v>
      </c>
      <c r="O223" s="16" t="s">
        <v>28</v>
      </c>
      <c r="P223" s="16" t="s">
        <v>31</v>
      </c>
      <c r="Q223" s="16" t="s">
        <v>622</v>
      </c>
      <c r="R223" s="16" t="s">
        <v>136</v>
      </c>
      <c r="S223" s="16" t="s">
        <v>166</v>
      </c>
      <c r="T223" s="19" t="s">
        <v>166</v>
      </c>
      <c r="U223" s="21">
        <v>185065781</v>
      </c>
      <c r="V223" s="20">
        <v>0</v>
      </c>
      <c r="W223" s="21">
        <v>185065781</v>
      </c>
      <c r="X223" s="21">
        <v>0</v>
      </c>
      <c r="Y223" s="21">
        <v>0</v>
      </c>
      <c r="Z223" s="20">
        <v>175793552</v>
      </c>
      <c r="AA223" s="21">
        <v>175793552</v>
      </c>
      <c r="AB223" s="21">
        <v>0</v>
      </c>
      <c r="AC223" s="21">
        <v>1285814</v>
      </c>
      <c r="AD223" s="21">
        <v>817647</v>
      </c>
      <c r="AE223" s="21">
        <v>0</v>
      </c>
      <c r="AF223" s="21">
        <v>109335572</v>
      </c>
      <c r="AG223" s="21">
        <v>29780491</v>
      </c>
      <c r="AH223" s="21">
        <v>15026648</v>
      </c>
      <c r="AI223" s="21">
        <v>5340934</v>
      </c>
      <c r="AJ223" s="21">
        <v>5154545</v>
      </c>
      <c r="AK223" s="21">
        <v>9051901</v>
      </c>
      <c r="AL223" s="21">
        <v>0</v>
      </c>
      <c r="AM223" s="21">
        <v>0</v>
      </c>
      <c r="AN223" s="21">
        <v>95.9</v>
      </c>
      <c r="AO223" s="82">
        <v>0.94989765828184092</v>
      </c>
    </row>
    <row r="224" spans="1:41">
      <c r="A224" s="15">
        <v>222</v>
      </c>
      <c r="B224" s="16" t="s">
        <v>695</v>
      </c>
      <c r="C224" s="17" t="s">
        <v>161</v>
      </c>
      <c r="D224" s="18" t="s">
        <v>696</v>
      </c>
      <c r="E224" s="16" t="s">
        <v>136</v>
      </c>
      <c r="F224" s="16" t="s">
        <v>170</v>
      </c>
      <c r="G224" s="16">
        <v>24</v>
      </c>
      <c r="H224" s="16" t="s">
        <v>145</v>
      </c>
      <c r="I224" s="16" t="s">
        <v>164</v>
      </c>
      <c r="J224" s="16" t="s">
        <v>136</v>
      </c>
      <c r="K224" s="16" t="s">
        <v>136</v>
      </c>
      <c r="L224" s="16" t="s">
        <v>136</v>
      </c>
      <c r="M224" s="16" t="s">
        <v>266</v>
      </c>
      <c r="N224" s="16" t="s">
        <v>31</v>
      </c>
      <c r="O224" s="16" t="s">
        <v>28</v>
      </c>
      <c r="P224" s="16" t="s">
        <v>31</v>
      </c>
      <c r="Q224" s="16" t="s">
        <v>622</v>
      </c>
      <c r="R224" s="16" t="s">
        <v>136</v>
      </c>
      <c r="S224" s="16" t="s">
        <v>166</v>
      </c>
      <c r="T224" s="19" t="s">
        <v>166</v>
      </c>
      <c r="U224" s="21">
        <v>163085000</v>
      </c>
      <c r="V224" s="20">
        <v>0</v>
      </c>
      <c r="W224" s="21">
        <v>163085000</v>
      </c>
      <c r="X224" s="21">
        <v>0</v>
      </c>
      <c r="Y224" s="21">
        <v>0</v>
      </c>
      <c r="Z224" s="20">
        <v>120844948</v>
      </c>
      <c r="AA224" s="21">
        <v>120844948</v>
      </c>
      <c r="AB224" s="21">
        <v>0</v>
      </c>
      <c r="AC224" s="21">
        <v>520000</v>
      </c>
      <c r="AD224" s="21">
        <v>19240000</v>
      </c>
      <c r="AE224" s="21">
        <v>41340000</v>
      </c>
      <c r="AF224" s="21">
        <v>19630000</v>
      </c>
      <c r="AG224" s="21">
        <v>9824948</v>
      </c>
      <c r="AH224" s="21">
        <v>6240000</v>
      </c>
      <c r="AI224" s="21">
        <v>11700000</v>
      </c>
      <c r="AJ224" s="21">
        <v>8645000</v>
      </c>
      <c r="AK224" s="21">
        <v>3705000</v>
      </c>
      <c r="AL224" s="21">
        <v>0</v>
      </c>
      <c r="AM224" s="21">
        <v>0</v>
      </c>
      <c r="AN224" s="21">
        <v>60.2</v>
      </c>
      <c r="AO224" s="82">
        <v>0.74099364135266887</v>
      </c>
    </row>
    <row r="225" spans="1:41">
      <c r="A225" s="15">
        <v>223</v>
      </c>
      <c r="B225" s="16" t="s">
        <v>697</v>
      </c>
      <c r="C225" s="17" t="s">
        <v>161</v>
      </c>
      <c r="D225" s="18" t="s">
        <v>698</v>
      </c>
      <c r="E225" s="16" t="s">
        <v>136</v>
      </c>
      <c r="F225" s="16" t="s">
        <v>170</v>
      </c>
      <c r="G225" s="16">
        <v>24</v>
      </c>
      <c r="H225" s="16" t="s">
        <v>145</v>
      </c>
      <c r="I225" s="16" t="s">
        <v>164</v>
      </c>
      <c r="J225" s="16" t="s">
        <v>136</v>
      </c>
      <c r="K225" s="16" t="s">
        <v>136</v>
      </c>
      <c r="L225" s="16" t="s">
        <v>136</v>
      </c>
      <c r="M225" s="16" t="s">
        <v>266</v>
      </c>
      <c r="N225" s="16" t="s">
        <v>31</v>
      </c>
      <c r="O225" s="16" t="s">
        <v>28</v>
      </c>
      <c r="P225" s="16" t="s">
        <v>31</v>
      </c>
      <c r="Q225" s="16" t="s">
        <v>622</v>
      </c>
      <c r="R225" s="16" t="s">
        <v>136</v>
      </c>
      <c r="S225" s="16" t="s">
        <v>166</v>
      </c>
      <c r="T225" s="19" t="s">
        <v>166</v>
      </c>
      <c r="U225" s="21">
        <v>263444000</v>
      </c>
      <c r="V225" s="20">
        <v>0</v>
      </c>
      <c r="W225" s="21">
        <v>263444000</v>
      </c>
      <c r="X225" s="21">
        <v>0</v>
      </c>
      <c r="Y225" s="21">
        <v>0</v>
      </c>
      <c r="Z225" s="20">
        <v>254100458</v>
      </c>
      <c r="AA225" s="21">
        <v>254100458</v>
      </c>
      <c r="AB225" s="21">
        <v>0</v>
      </c>
      <c r="AC225" s="21">
        <v>0</v>
      </c>
      <c r="AD225" s="21">
        <v>37840000</v>
      </c>
      <c r="AE225" s="21">
        <v>4640000</v>
      </c>
      <c r="AF225" s="21">
        <v>9720000</v>
      </c>
      <c r="AG225" s="21">
        <v>59504658</v>
      </c>
      <c r="AH225" s="21">
        <v>0</v>
      </c>
      <c r="AI225" s="21">
        <v>65335000</v>
      </c>
      <c r="AJ225" s="21">
        <v>0</v>
      </c>
      <c r="AK225" s="21">
        <v>77060800</v>
      </c>
      <c r="AL225" s="21">
        <v>0</v>
      </c>
      <c r="AM225" s="21">
        <v>0</v>
      </c>
      <c r="AN225" s="21">
        <v>95.7</v>
      </c>
      <c r="AO225" s="82">
        <v>0.9645331000136651</v>
      </c>
    </row>
    <row r="226" spans="1:41">
      <c r="A226" s="15">
        <v>224</v>
      </c>
      <c r="B226" s="16" t="s">
        <v>699</v>
      </c>
      <c r="C226" s="17" t="s">
        <v>161</v>
      </c>
      <c r="D226" s="18" t="s">
        <v>700</v>
      </c>
      <c r="E226" s="16" t="s">
        <v>136</v>
      </c>
      <c r="F226" s="16" t="s">
        <v>263</v>
      </c>
      <c r="G226" s="16">
        <v>24</v>
      </c>
      <c r="H226" s="16" t="s">
        <v>145</v>
      </c>
      <c r="I226" s="16" t="s">
        <v>164</v>
      </c>
      <c r="J226" s="16" t="s">
        <v>136</v>
      </c>
      <c r="K226" s="16" t="s">
        <v>136</v>
      </c>
      <c r="L226" s="16" t="s">
        <v>136</v>
      </c>
      <c r="M226" s="16" t="s">
        <v>266</v>
      </c>
      <c r="N226" s="16" t="s">
        <v>31</v>
      </c>
      <c r="O226" s="16" t="s">
        <v>28</v>
      </c>
      <c r="P226" s="16" t="s">
        <v>31</v>
      </c>
      <c r="Q226" s="16" t="s">
        <v>622</v>
      </c>
      <c r="R226" s="16" t="s">
        <v>136</v>
      </c>
      <c r="S226" s="16" t="s">
        <v>166</v>
      </c>
      <c r="T226" s="19" t="s">
        <v>166</v>
      </c>
      <c r="U226" s="21">
        <v>453122163</v>
      </c>
      <c r="V226" s="20">
        <v>0</v>
      </c>
      <c r="W226" s="21">
        <v>453122163</v>
      </c>
      <c r="X226" s="21">
        <v>0</v>
      </c>
      <c r="Y226" s="21">
        <v>0</v>
      </c>
      <c r="Z226" s="20">
        <v>359987454</v>
      </c>
      <c r="AA226" s="21">
        <v>359987454</v>
      </c>
      <c r="AB226" s="21">
        <v>0</v>
      </c>
      <c r="AC226" s="21">
        <v>0</v>
      </c>
      <c r="AD226" s="21">
        <v>0</v>
      </c>
      <c r="AE226" s="21">
        <v>47425386</v>
      </c>
      <c r="AF226" s="21">
        <v>25344620</v>
      </c>
      <c r="AG226" s="21">
        <v>70915682</v>
      </c>
      <c r="AH226" s="21">
        <v>64045352</v>
      </c>
      <c r="AI226" s="21">
        <v>48880691</v>
      </c>
      <c r="AJ226" s="21">
        <v>63530638</v>
      </c>
      <c r="AK226" s="21">
        <v>39845085</v>
      </c>
      <c r="AL226" s="21">
        <v>0</v>
      </c>
      <c r="AM226" s="21">
        <v>0</v>
      </c>
      <c r="AN226" s="21"/>
      <c r="AO226" s="82">
        <v>0.7944600449834982</v>
      </c>
    </row>
    <row r="227" spans="1:41">
      <c r="A227" s="15">
        <v>225</v>
      </c>
      <c r="B227" s="16" t="s">
        <v>701</v>
      </c>
      <c r="C227" s="17" t="s">
        <v>161</v>
      </c>
      <c r="D227" s="18" t="s">
        <v>702</v>
      </c>
      <c r="E227" s="16" t="s">
        <v>136</v>
      </c>
      <c r="F227" s="16" t="s">
        <v>263</v>
      </c>
      <c r="G227" s="16">
        <v>24</v>
      </c>
      <c r="H227" s="16" t="s">
        <v>145</v>
      </c>
      <c r="I227" s="16" t="s">
        <v>164</v>
      </c>
      <c r="J227" s="16" t="s">
        <v>136</v>
      </c>
      <c r="K227" s="16" t="s">
        <v>136</v>
      </c>
      <c r="L227" s="16" t="s">
        <v>136</v>
      </c>
      <c r="M227" s="16" t="s">
        <v>266</v>
      </c>
      <c r="N227" s="16" t="s">
        <v>31</v>
      </c>
      <c r="O227" s="16" t="s">
        <v>28</v>
      </c>
      <c r="P227" s="16" t="s">
        <v>31</v>
      </c>
      <c r="Q227" s="16" t="s">
        <v>622</v>
      </c>
      <c r="R227" s="16" t="s">
        <v>136</v>
      </c>
      <c r="S227" s="16" t="s">
        <v>166</v>
      </c>
      <c r="T227" s="19" t="s">
        <v>166</v>
      </c>
      <c r="U227" s="21">
        <v>289985753</v>
      </c>
      <c r="V227" s="20">
        <v>0</v>
      </c>
      <c r="W227" s="21">
        <v>289985753</v>
      </c>
      <c r="X227" s="21">
        <v>0</v>
      </c>
      <c r="Y227" s="21">
        <v>0</v>
      </c>
      <c r="Z227" s="20">
        <v>175781192</v>
      </c>
      <c r="AA227" s="21">
        <v>175781192</v>
      </c>
      <c r="AB227" s="21">
        <v>0</v>
      </c>
      <c r="AC227" s="21">
        <v>2355319</v>
      </c>
      <c r="AD227" s="21">
        <v>3181507</v>
      </c>
      <c r="AE227" s="21">
        <v>21008233</v>
      </c>
      <c r="AF227" s="21">
        <v>24636918</v>
      </c>
      <c r="AG227" s="21">
        <v>25476576</v>
      </c>
      <c r="AH227" s="21">
        <v>27153067</v>
      </c>
      <c r="AI227" s="21">
        <v>27971285</v>
      </c>
      <c r="AJ227" s="21">
        <v>22418206</v>
      </c>
      <c r="AK227" s="21">
        <v>21580081</v>
      </c>
      <c r="AL227" s="21">
        <v>0</v>
      </c>
      <c r="AM227" s="21">
        <v>0</v>
      </c>
      <c r="AN227" s="21"/>
      <c r="AO227" s="82">
        <v>0.60617182113770951</v>
      </c>
    </row>
    <row r="228" spans="1:41">
      <c r="A228" s="15">
        <v>226</v>
      </c>
      <c r="B228" s="16" t="s">
        <v>703</v>
      </c>
      <c r="C228" s="17" t="s">
        <v>161</v>
      </c>
      <c r="D228" s="18" t="s">
        <v>704</v>
      </c>
      <c r="E228" s="16" t="s">
        <v>136</v>
      </c>
      <c r="F228" s="16" t="s">
        <v>263</v>
      </c>
      <c r="G228" s="16">
        <v>24</v>
      </c>
      <c r="H228" s="16" t="s">
        <v>145</v>
      </c>
      <c r="I228" s="16" t="s">
        <v>164</v>
      </c>
      <c r="J228" s="16" t="s">
        <v>136</v>
      </c>
      <c r="K228" s="16" t="s">
        <v>136</v>
      </c>
      <c r="L228" s="16" t="s">
        <v>136</v>
      </c>
      <c r="M228" s="16" t="s">
        <v>266</v>
      </c>
      <c r="N228" s="16" t="s">
        <v>31</v>
      </c>
      <c r="O228" s="16" t="s">
        <v>28</v>
      </c>
      <c r="P228" s="16" t="s">
        <v>31</v>
      </c>
      <c r="Q228" s="16" t="s">
        <v>622</v>
      </c>
      <c r="R228" s="16" t="s">
        <v>136</v>
      </c>
      <c r="S228" s="16" t="s">
        <v>166</v>
      </c>
      <c r="T228" s="19" t="s">
        <v>166</v>
      </c>
      <c r="U228" s="21">
        <v>356277196</v>
      </c>
      <c r="V228" s="20">
        <v>0</v>
      </c>
      <c r="W228" s="21">
        <v>356277196</v>
      </c>
      <c r="X228" s="21">
        <v>0</v>
      </c>
      <c r="Y228" s="21">
        <v>0</v>
      </c>
      <c r="Z228" s="20">
        <v>319192264</v>
      </c>
      <c r="AA228" s="21">
        <v>319192264</v>
      </c>
      <c r="AB228" s="21">
        <v>0</v>
      </c>
      <c r="AC228" s="21">
        <v>96356248</v>
      </c>
      <c r="AD228" s="21">
        <v>15238098</v>
      </c>
      <c r="AE228" s="21">
        <v>49482700</v>
      </c>
      <c r="AF228" s="21">
        <v>0</v>
      </c>
      <c r="AG228" s="21">
        <v>0</v>
      </c>
      <c r="AH228" s="21">
        <v>72313216</v>
      </c>
      <c r="AI228" s="21">
        <v>32775530</v>
      </c>
      <c r="AJ228" s="21">
        <v>0</v>
      </c>
      <c r="AK228" s="21">
        <v>53026472</v>
      </c>
      <c r="AL228" s="21">
        <v>0</v>
      </c>
      <c r="AM228" s="21">
        <v>0</v>
      </c>
      <c r="AN228" s="21"/>
      <c r="AO228" s="82">
        <v>0.89590989146552058</v>
      </c>
    </row>
    <row r="229" spans="1:41">
      <c r="A229" s="15">
        <v>227</v>
      </c>
      <c r="B229" s="16" t="s">
        <v>160</v>
      </c>
      <c r="C229" s="17" t="s">
        <v>161</v>
      </c>
      <c r="D229" s="18" t="s">
        <v>705</v>
      </c>
      <c r="E229" s="16" t="s">
        <v>136</v>
      </c>
      <c r="F229" s="16" t="s">
        <v>163</v>
      </c>
      <c r="G229" s="16">
        <v>33</v>
      </c>
      <c r="H229" s="16" t="s">
        <v>145</v>
      </c>
      <c r="I229" s="16" t="s">
        <v>164</v>
      </c>
      <c r="J229" s="16" t="s">
        <v>136</v>
      </c>
      <c r="K229" s="16" t="s">
        <v>136</v>
      </c>
      <c r="L229" s="16" t="s">
        <v>136</v>
      </c>
      <c r="M229" s="16" t="s">
        <v>266</v>
      </c>
      <c r="N229" s="16" t="s">
        <v>31</v>
      </c>
      <c r="O229" s="16" t="s">
        <v>28</v>
      </c>
      <c r="P229" s="16" t="s">
        <v>31</v>
      </c>
      <c r="Q229" s="16" t="s">
        <v>622</v>
      </c>
      <c r="R229" s="16" t="s">
        <v>136</v>
      </c>
      <c r="S229" s="16" t="s">
        <v>166</v>
      </c>
      <c r="T229" s="19" t="s">
        <v>166</v>
      </c>
      <c r="U229" s="21">
        <v>462012473</v>
      </c>
      <c r="V229" s="20">
        <v>0</v>
      </c>
      <c r="W229" s="21">
        <v>462012473</v>
      </c>
      <c r="X229" s="21">
        <v>0</v>
      </c>
      <c r="Y229" s="21">
        <v>0</v>
      </c>
      <c r="Z229" s="20">
        <v>415217908</v>
      </c>
      <c r="AA229" s="21">
        <v>415217908</v>
      </c>
      <c r="AB229" s="21">
        <v>0</v>
      </c>
      <c r="AC229" s="21">
        <v>0</v>
      </c>
      <c r="AD229" s="21">
        <v>277645250</v>
      </c>
      <c r="AE229" s="21">
        <v>0</v>
      </c>
      <c r="AF229" s="21">
        <v>137572658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98.3</v>
      </c>
      <c r="AO229" s="82">
        <v>0.89871579722480788</v>
      </c>
    </row>
    <row r="230" spans="1:41">
      <c r="A230" s="15">
        <v>228</v>
      </c>
      <c r="B230" s="16" t="s">
        <v>196</v>
      </c>
      <c r="C230" s="17" t="s">
        <v>161</v>
      </c>
      <c r="D230" s="18" t="s">
        <v>706</v>
      </c>
      <c r="E230" s="16" t="s">
        <v>136</v>
      </c>
      <c r="F230" s="16" t="s">
        <v>163</v>
      </c>
      <c r="G230" s="16">
        <v>33</v>
      </c>
      <c r="H230" s="16" t="s">
        <v>145</v>
      </c>
      <c r="I230" s="16" t="s">
        <v>164</v>
      </c>
      <c r="J230" s="16" t="s">
        <v>136</v>
      </c>
      <c r="K230" s="16" t="s">
        <v>136</v>
      </c>
      <c r="L230" s="16" t="s">
        <v>136</v>
      </c>
      <c r="M230" s="16" t="s">
        <v>266</v>
      </c>
      <c r="N230" s="16" t="s">
        <v>31</v>
      </c>
      <c r="O230" s="16" t="s">
        <v>28</v>
      </c>
      <c r="P230" s="16" t="s">
        <v>31</v>
      </c>
      <c r="Q230" s="16" t="s">
        <v>622</v>
      </c>
      <c r="R230" s="16" t="s">
        <v>136</v>
      </c>
      <c r="S230" s="16" t="s">
        <v>166</v>
      </c>
      <c r="T230" s="19" t="s">
        <v>166</v>
      </c>
      <c r="U230" s="21">
        <v>1468569556</v>
      </c>
      <c r="V230" s="20">
        <v>0</v>
      </c>
      <c r="W230" s="21">
        <v>1468569556</v>
      </c>
      <c r="X230" s="21">
        <v>0</v>
      </c>
      <c r="Y230" s="21">
        <v>0</v>
      </c>
      <c r="Z230" s="20">
        <v>1229043835</v>
      </c>
      <c r="AA230" s="21">
        <v>1229043835</v>
      </c>
      <c r="AB230" s="21">
        <v>0</v>
      </c>
      <c r="AC230" s="21">
        <v>1586523</v>
      </c>
      <c r="AD230" s="21">
        <v>888485052</v>
      </c>
      <c r="AE230" s="21">
        <v>0</v>
      </c>
      <c r="AF230" s="21">
        <v>333953591</v>
      </c>
      <c r="AG230" s="21">
        <v>1812867</v>
      </c>
      <c r="AH230" s="21">
        <v>0</v>
      </c>
      <c r="AI230" s="21">
        <v>0</v>
      </c>
      <c r="AJ230" s="21">
        <v>215247</v>
      </c>
      <c r="AK230" s="21">
        <v>2990555</v>
      </c>
      <c r="AL230" s="21">
        <v>0</v>
      </c>
      <c r="AM230" s="21">
        <v>0</v>
      </c>
      <c r="AN230" s="21">
        <v>97.2</v>
      </c>
      <c r="AO230" s="82">
        <v>0.83689862014271521</v>
      </c>
    </row>
    <row r="231" spans="1:41">
      <c r="A231" s="15">
        <v>229</v>
      </c>
      <c r="B231" s="16" t="s">
        <v>707</v>
      </c>
      <c r="C231" s="17" t="s">
        <v>161</v>
      </c>
      <c r="D231" s="18" t="s">
        <v>708</v>
      </c>
      <c r="E231" s="16" t="s">
        <v>136</v>
      </c>
      <c r="F231" s="16" t="s">
        <v>263</v>
      </c>
      <c r="G231" s="16">
        <v>24</v>
      </c>
      <c r="H231" s="16" t="s">
        <v>145</v>
      </c>
      <c r="I231" s="16" t="s">
        <v>135</v>
      </c>
      <c r="J231" s="16" t="s">
        <v>136</v>
      </c>
      <c r="K231" s="16" t="s">
        <v>709</v>
      </c>
      <c r="L231" s="16" t="s">
        <v>136</v>
      </c>
      <c r="M231" s="16" t="s">
        <v>266</v>
      </c>
      <c r="N231" s="16" t="s">
        <v>32</v>
      </c>
      <c r="O231" s="16" t="s">
        <v>28</v>
      </c>
      <c r="P231" s="16" t="s">
        <v>32</v>
      </c>
      <c r="Q231" s="16" t="s">
        <v>622</v>
      </c>
      <c r="R231" s="16" t="s">
        <v>710</v>
      </c>
      <c r="S231" s="16" t="s">
        <v>166</v>
      </c>
      <c r="T231" s="19" t="s">
        <v>166</v>
      </c>
      <c r="U231" s="21">
        <v>934783497</v>
      </c>
      <c r="V231" s="20">
        <v>0</v>
      </c>
      <c r="W231" s="21">
        <v>934783497</v>
      </c>
      <c r="X231" s="21">
        <v>0</v>
      </c>
      <c r="Y231" s="21">
        <v>0</v>
      </c>
      <c r="Z231" s="20">
        <v>671764949</v>
      </c>
      <c r="AA231" s="21">
        <v>671764949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396222937</v>
      </c>
      <c r="AI231" s="21">
        <v>90316349</v>
      </c>
      <c r="AJ231" s="21">
        <v>90196741</v>
      </c>
      <c r="AK231" s="21">
        <v>95028922</v>
      </c>
      <c r="AL231" s="21">
        <v>0</v>
      </c>
      <c r="AM231" s="21">
        <v>0</v>
      </c>
      <c r="AN231" s="21"/>
      <c r="AO231" s="82">
        <v>0.71863158812269878</v>
      </c>
    </row>
    <row r="232" spans="1:41">
      <c r="A232" s="15">
        <v>230</v>
      </c>
      <c r="B232" s="16" t="s">
        <v>711</v>
      </c>
      <c r="C232" s="17" t="s">
        <v>161</v>
      </c>
      <c r="D232" s="18" t="s">
        <v>712</v>
      </c>
      <c r="E232" s="16" t="s">
        <v>136</v>
      </c>
      <c r="F232" s="16" t="s">
        <v>263</v>
      </c>
      <c r="G232" s="16">
        <v>24</v>
      </c>
      <c r="H232" s="16" t="s">
        <v>145</v>
      </c>
      <c r="I232" s="16" t="s">
        <v>164</v>
      </c>
      <c r="J232" s="16" t="s">
        <v>136</v>
      </c>
      <c r="K232" s="16" t="s">
        <v>136</v>
      </c>
      <c r="L232" s="16" t="s">
        <v>136</v>
      </c>
      <c r="M232" s="16" t="s">
        <v>266</v>
      </c>
      <c r="N232" s="16" t="s">
        <v>32</v>
      </c>
      <c r="O232" s="16" t="s">
        <v>28</v>
      </c>
      <c r="P232" s="16" t="s">
        <v>32</v>
      </c>
      <c r="Q232" s="16" t="s">
        <v>622</v>
      </c>
      <c r="R232" s="16" t="s">
        <v>136</v>
      </c>
      <c r="S232" s="16" t="s">
        <v>166</v>
      </c>
      <c r="T232" s="19" t="s">
        <v>166</v>
      </c>
      <c r="U232" s="21">
        <v>8173735000</v>
      </c>
      <c r="V232" s="20">
        <v>0</v>
      </c>
      <c r="W232" s="21">
        <v>8173735000</v>
      </c>
      <c r="X232" s="21">
        <v>0</v>
      </c>
      <c r="Y232" s="21">
        <v>0</v>
      </c>
      <c r="Z232" s="20">
        <v>6057303384</v>
      </c>
      <c r="AA232" s="21">
        <v>6057303384</v>
      </c>
      <c r="AB232" s="21">
        <v>0</v>
      </c>
      <c r="AC232" s="21">
        <v>0</v>
      </c>
      <c r="AD232" s="21">
        <v>1928211836</v>
      </c>
      <c r="AE232" s="21">
        <v>0</v>
      </c>
      <c r="AF232" s="21">
        <v>1117818651</v>
      </c>
      <c r="AG232" s="21">
        <v>561290140</v>
      </c>
      <c r="AH232" s="21">
        <v>569387976</v>
      </c>
      <c r="AI232" s="21">
        <v>626496639</v>
      </c>
      <c r="AJ232" s="21">
        <v>650723818</v>
      </c>
      <c r="AK232" s="21">
        <v>603374324</v>
      </c>
      <c r="AL232" s="21">
        <v>0</v>
      </c>
      <c r="AM232" s="21">
        <v>0</v>
      </c>
      <c r="AN232" s="21"/>
      <c r="AO232" s="82">
        <v>0.74106921548104998</v>
      </c>
    </row>
    <row r="233" spans="1:41">
      <c r="A233" s="15">
        <v>231</v>
      </c>
      <c r="B233" s="16" t="s">
        <v>713</v>
      </c>
      <c r="C233" s="17" t="s">
        <v>161</v>
      </c>
      <c r="D233" s="18" t="s">
        <v>714</v>
      </c>
      <c r="E233" s="16" t="s">
        <v>136</v>
      </c>
      <c r="F233" s="16" t="s">
        <v>263</v>
      </c>
      <c r="G233" s="16">
        <v>24</v>
      </c>
      <c r="H233" s="16" t="s">
        <v>145</v>
      </c>
      <c r="I233" s="16" t="s">
        <v>164</v>
      </c>
      <c r="J233" s="16" t="s">
        <v>136</v>
      </c>
      <c r="K233" s="16" t="s">
        <v>136</v>
      </c>
      <c r="L233" s="16" t="s">
        <v>136</v>
      </c>
      <c r="M233" s="16" t="s">
        <v>266</v>
      </c>
      <c r="N233" s="16" t="s">
        <v>32</v>
      </c>
      <c r="O233" s="16" t="s">
        <v>28</v>
      </c>
      <c r="P233" s="16" t="s">
        <v>32</v>
      </c>
      <c r="Q233" s="16" t="s">
        <v>622</v>
      </c>
      <c r="R233" s="16" t="s">
        <v>710</v>
      </c>
      <c r="S233" s="16" t="s">
        <v>166</v>
      </c>
      <c r="T233" s="19" t="s">
        <v>166</v>
      </c>
      <c r="U233" s="21">
        <v>527384929</v>
      </c>
      <c r="V233" s="20">
        <v>0</v>
      </c>
      <c r="W233" s="21">
        <v>527384929</v>
      </c>
      <c r="X233" s="21">
        <v>0</v>
      </c>
      <c r="Y233" s="21">
        <v>0</v>
      </c>
      <c r="Z233" s="20">
        <v>488474258</v>
      </c>
      <c r="AA233" s="21">
        <v>488474258</v>
      </c>
      <c r="AB233" s="21">
        <v>0</v>
      </c>
      <c r="AC233" s="21">
        <v>0</v>
      </c>
      <c r="AD233" s="21">
        <v>2577540</v>
      </c>
      <c r="AE233" s="21">
        <v>0</v>
      </c>
      <c r="AF233" s="21">
        <v>121262162</v>
      </c>
      <c r="AG233" s="21">
        <v>59703470</v>
      </c>
      <c r="AH233" s="21">
        <v>68873189</v>
      </c>
      <c r="AI233" s="21">
        <v>35422884</v>
      </c>
      <c r="AJ233" s="21">
        <v>32669877</v>
      </c>
      <c r="AK233" s="21">
        <v>167965136</v>
      </c>
      <c r="AL233" s="21">
        <v>0</v>
      </c>
      <c r="AM233" s="21">
        <v>0</v>
      </c>
      <c r="AN233" s="21"/>
      <c r="AO233" s="82">
        <v>0.92621960002956394</v>
      </c>
    </row>
    <row r="234" spans="1:41">
      <c r="A234" s="15">
        <v>232</v>
      </c>
      <c r="B234" s="16" t="s">
        <v>715</v>
      </c>
      <c r="C234" s="17" t="s">
        <v>161</v>
      </c>
      <c r="D234" s="18" t="s">
        <v>716</v>
      </c>
      <c r="E234" s="16" t="s">
        <v>136</v>
      </c>
      <c r="F234" s="16" t="s">
        <v>263</v>
      </c>
      <c r="G234" s="16">
        <v>24</v>
      </c>
      <c r="H234" s="16" t="s">
        <v>145</v>
      </c>
      <c r="I234" s="16" t="s">
        <v>164</v>
      </c>
      <c r="J234" s="16" t="s">
        <v>136</v>
      </c>
      <c r="K234" s="16" t="s">
        <v>136</v>
      </c>
      <c r="L234" s="16" t="s">
        <v>136</v>
      </c>
      <c r="M234" s="16" t="s">
        <v>266</v>
      </c>
      <c r="N234" s="16" t="s">
        <v>32</v>
      </c>
      <c r="O234" s="16" t="s">
        <v>28</v>
      </c>
      <c r="P234" s="16" t="s">
        <v>32</v>
      </c>
      <c r="Q234" s="16" t="s">
        <v>622</v>
      </c>
      <c r="R234" s="16" t="s">
        <v>717</v>
      </c>
      <c r="S234" s="16" t="s">
        <v>166</v>
      </c>
      <c r="T234" s="19" t="s">
        <v>166</v>
      </c>
      <c r="U234" s="21">
        <v>369985040</v>
      </c>
      <c r="V234" s="20">
        <v>0</v>
      </c>
      <c r="W234" s="21">
        <v>369985040</v>
      </c>
      <c r="X234" s="21">
        <v>0</v>
      </c>
      <c r="Y234" s="21">
        <v>0</v>
      </c>
      <c r="Z234" s="20">
        <v>286508060</v>
      </c>
      <c r="AA234" s="21">
        <v>286508060</v>
      </c>
      <c r="AB234" s="21">
        <v>0</v>
      </c>
      <c r="AC234" s="21">
        <v>0</v>
      </c>
      <c r="AD234" s="21">
        <v>92275630</v>
      </c>
      <c r="AE234" s="21">
        <v>0</v>
      </c>
      <c r="AF234" s="21">
        <v>57711788</v>
      </c>
      <c r="AG234" s="21">
        <v>32023953</v>
      </c>
      <c r="AH234" s="21">
        <v>24656297</v>
      </c>
      <c r="AI234" s="21">
        <v>29482146</v>
      </c>
      <c r="AJ234" s="21">
        <v>25185020</v>
      </c>
      <c r="AK234" s="21">
        <v>25173226</v>
      </c>
      <c r="AL234" s="21">
        <v>0</v>
      </c>
      <c r="AM234" s="21">
        <v>0</v>
      </c>
      <c r="AN234" s="21"/>
      <c r="AO234" s="82">
        <v>0.77437741807074145</v>
      </c>
    </row>
    <row r="235" spans="1:41">
      <c r="A235" s="15">
        <v>233</v>
      </c>
      <c r="B235" s="16" t="s">
        <v>718</v>
      </c>
      <c r="C235" s="17" t="s">
        <v>161</v>
      </c>
      <c r="D235" s="18" t="s">
        <v>719</v>
      </c>
      <c r="E235" s="16" t="s">
        <v>136</v>
      </c>
      <c r="F235" s="16" t="s">
        <v>263</v>
      </c>
      <c r="G235" s="16">
        <v>24</v>
      </c>
      <c r="H235" s="16" t="s">
        <v>145</v>
      </c>
      <c r="I235" s="16" t="s">
        <v>164</v>
      </c>
      <c r="J235" s="16" t="s">
        <v>136</v>
      </c>
      <c r="K235" s="16" t="s">
        <v>136</v>
      </c>
      <c r="L235" s="16" t="s">
        <v>136</v>
      </c>
      <c r="M235" s="16" t="s">
        <v>266</v>
      </c>
      <c r="N235" s="16" t="s">
        <v>32</v>
      </c>
      <c r="O235" s="16" t="s">
        <v>28</v>
      </c>
      <c r="P235" s="16" t="s">
        <v>32</v>
      </c>
      <c r="Q235" s="16" t="s">
        <v>622</v>
      </c>
      <c r="R235" s="16" t="s">
        <v>136</v>
      </c>
      <c r="S235" s="16" t="s">
        <v>166</v>
      </c>
      <c r="T235" s="19" t="s">
        <v>166</v>
      </c>
      <c r="U235" s="21">
        <v>82766000</v>
      </c>
      <c r="V235" s="20">
        <v>0</v>
      </c>
      <c r="W235" s="21">
        <v>82766000</v>
      </c>
      <c r="X235" s="21">
        <v>0</v>
      </c>
      <c r="Y235" s="21">
        <v>0</v>
      </c>
      <c r="Z235" s="20">
        <v>79404671</v>
      </c>
      <c r="AA235" s="21">
        <v>79404671</v>
      </c>
      <c r="AB235" s="21">
        <v>0</v>
      </c>
      <c r="AC235" s="21">
        <v>0</v>
      </c>
      <c r="AD235" s="21">
        <v>34008228</v>
      </c>
      <c r="AE235" s="21">
        <v>0</v>
      </c>
      <c r="AF235" s="21">
        <v>18130490</v>
      </c>
      <c r="AG235" s="21">
        <v>0</v>
      </c>
      <c r="AH235" s="21">
        <v>2644363</v>
      </c>
      <c r="AI235" s="21">
        <v>19975593</v>
      </c>
      <c r="AJ235" s="21">
        <v>2546516</v>
      </c>
      <c r="AK235" s="21">
        <v>2099481</v>
      </c>
      <c r="AL235" s="21">
        <v>0</v>
      </c>
      <c r="AM235" s="21">
        <v>0</v>
      </c>
      <c r="AN235" s="21"/>
      <c r="AO235" s="82">
        <v>0.95938756252567481</v>
      </c>
    </row>
    <row r="236" spans="1:41">
      <c r="A236" s="15">
        <v>234</v>
      </c>
      <c r="B236" s="16" t="s">
        <v>720</v>
      </c>
      <c r="C236" s="17" t="s">
        <v>161</v>
      </c>
      <c r="D236" s="18" t="s">
        <v>721</v>
      </c>
      <c r="E236" s="16" t="s">
        <v>722</v>
      </c>
      <c r="F236" s="16" t="s">
        <v>133</v>
      </c>
      <c r="G236" s="16">
        <v>31</v>
      </c>
      <c r="H236" s="16" t="s">
        <v>145</v>
      </c>
      <c r="I236" s="16" t="s">
        <v>164</v>
      </c>
      <c r="J236" s="16" t="s">
        <v>136</v>
      </c>
      <c r="K236" s="16" t="s">
        <v>136</v>
      </c>
      <c r="L236" s="16" t="s">
        <v>136</v>
      </c>
      <c r="M236" s="16" t="s">
        <v>266</v>
      </c>
      <c r="N236" s="16" t="s">
        <v>32</v>
      </c>
      <c r="O236" s="16" t="s">
        <v>28</v>
      </c>
      <c r="P236" s="16" t="s">
        <v>32</v>
      </c>
      <c r="Q236" s="16" t="s">
        <v>622</v>
      </c>
      <c r="R236" s="16" t="s">
        <v>136</v>
      </c>
      <c r="S236" s="16" t="s">
        <v>723</v>
      </c>
      <c r="T236" s="19" t="s">
        <v>724</v>
      </c>
      <c r="U236" s="21">
        <v>10885806701</v>
      </c>
      <c r="V236" s="20">
        <v>0</v>
      </c>
      <c r="W236" s="21">
        <v>10885806701</v>
      </c>
      <c r="X236" s="21">
        <v>0</v>
      </c>
      <c r="Y236" s="21">
        <v>0</v>
      </c>
      <c r="Z236" s="20">
        <v>8807158119</v>
      </c>
      <c r="AA236" s="21">
        <v>8807158119</v>
      </c>
      <c r="AB236" s="21">
        <v>0</v>
      </c>
      <c r="AC236" s="21">
        <v>0</v>
      </c>
      <c r="AD236" s="21">
        <v>1744600329</v>
      </c>
      <c r="AE236" s="21">
        <v>0</v>
      </c>
      <c r="AF236" s="21">
        <v>1942116165</v>
      </c>
      <c r="AG236" s="21">
        <v>1188629972</v>
      </c>
      <c r="AH236" s="21">
        <v>1219833394</v>
      </c>
      <c r="AI236" s="21">
        <v>959684621</v>
      </c>
      <c r="AJ236" s="21">
        <v>1065629381</v>
      </c>
      <c r="AK236" s="21">
        <v>686664257</v>
      </c>
      <c r="AL236" s="21">
        <v>0</v>
      </c>
      <c r="AM236" s="21">
        <v>0</v>
      </c>
      <c r="AN236" s="21"/>
      <c r="AO236" s="82">
        <v>0.80904965161570896</v>
      </c>
    </row>
    <row r="237" spans="1:41">
      <c r="A237" s="15">
        <v>235</v>
      </c>
      <c r="B237" s="16" t="s">
        <v>725</v>
      </c>
      <c r="C237" s="17" t="s">
        <v>161</v>
      </c>
      <c r="D237" s="18" t="s">
        <v>726</v>
      </c>
      <c r="E237" s="16" t="s">
        <v>136</v>
      </c>
      <c r="F237" s="16" t="s">
        <v>170</v>
      </c>
      <c r="G237" s="16">
        <v>24</v>
      </c>
      <c r="H237" s="16" t="s">
        <v>145</v>
      </c>
      <c r="I237" s="16" t="s">
        <v>164</v>
      </c>
      <c r="J237" s="16" t="s">
        <v>136</v>
      </c>
      <c r="K237" s="16" t="s">
        <v>136</v>
      </c>
      <c r="L237" s="16" t="s">
        <v>136</v>
      </c>
      <c r="M237" s="16" t="s">
        <v>266</v>
      </c>
      <c r="N237" s="16" t="s">
        <v>33</v>
      </c>
      <c r="O237" s="16" t="s">
        <v>28</v>
      </c>
      <c r="P237" s="16" t="s">
        <v>33</v>
      </c>
      <c r="Q237" s="16" t="s">
        <v>622</v>
      </c>
      <c r="R237" s="16" t="s">
        <v>136</v>
      </c>
      <c r="S237" s="16" t="s">
        <v>166</v>
      </c>
      <c r="T237" s="19" t="s">
        <v>166</v>
      </c>
      <c r="U237" s="21">
        <v>141560176000</v>
      </c>
      <c r="V237" s="20">
        <v>0</v>
      </c>
      <c r="W237" s="21">
        <v>141560176000</v>
      </c>
      <c r="X237" s="21">
        <v>0</v>
      </c>
      <c r="Y237" s="21">
        <v>0</v>
      </c>
      <c r="Z237" s="20">
        <v>97780307253</v>
      </c>
      <c r="AA237" s="21">
        <v>97780307253</v>
      </c>
      <c r="AB237" s="21">
        <v>14770834702</v>
      </c>
      <c r="AC237" s="21">
        <v>14499212029</v>
      </c>
      <c r="AD237" s="21">
        <v>13348623491</v>
      </c>
      <c r="AE237" s="21">
        <v>12710271608</v>
      </c>
      <c r="AF237" s="21">
        <v>12983391521</v>
      </c>
      <c r="AG237" s="21">
        <v>16182023850</v>
      </c>
      <c r="AH237" s="21">
        <v>13285950052</v>
      </c>
      <c r="AI237" s="21">
        <v>0</v>
      </c>
      <c r="AJ237" s="21">
        <v>0</v>
      </c>
      <c r="AK237" s="21">
        <v>0</v>
      </c>
      <c r="AL237" s="21">
        <v>0</v>
      </c>
      <c r="AM237" s="21">
        <v>0</v>
      </c>
      <c r="AN237" s="21"/>
      <c r="AO237" s="82">
        <v>0.69073315685196657</v>
      </c>
    </row>
    <row r="238" spans="1:41">
      <c r="A238" s="15">
        <v>236</v>
      </c>
      <c r="B238" s="16" t="s">
        <v>727</v>
      </c>
      <c r="C238" s="17" t="s">
        <v>161</v>
      </c>
      <c r="D238" s="18" t="s">
        <v>728</v>
      </c>
      <c r="E238" s="16" t="s">
        <v>136</v>
      </c>
      <c r="F238" s="16" t="s">
        <v>170</v>
      </c>
      <c r="G238" s="16">
        <v>24</v>
      </c>
      <c r="H238" s="16" t="s">
        <v>145</v>
      </c>
      <c r="I238" s="16" t="s">
        <v>164</v>
      </c>
      <c r="J238" s="16" t="s">
        <v>136</v>
      </c>
      <c r="K238" s="16" t="s">
        <v>136</v>
      </c>
      <c r="L238" s="16" t="s">
        <v>136</v>
      </c>
      <c r="M238" s="16" t="s">
        <v>266</v>
      </c>
      <c r="N238" s="16" t="s">
        <v>33</v>
      </c>
      <c r="O238" s="16" t="s">
        <v>28</v>
      </c>
      <c r="P238" s="16" t="s">
        <v>33</v>
      </c>
      <c r="Q238" s="16" t="s">
        <v>622</v>
      </c>
      <c r="R238" s="16" t="s">
        <v>136</v>
      </c>
      <c r="S238" s="16" t="s">
        <v>166</v>
      </c>
      <c r="T238" s="19" t="s">
        <v>166</v>
      </c>
      <c r="U238" s="21">
        <v>568523000</v>
      </c>
      <c r="V238" s="20">
        <v>0</v>
      </c>
      <c r="W238" s="21">
        <v>568523000</v>
      </c>
      <c r="X238" s="21">
        <v>0</v>
      </c>
      <c r="Y238" s="21">
        <v>0</v>
      </c>
      <c r="Z238" s="20">
        <v>258380079</v>
      </c>
      <c r="AA238" s="21">
        <v>258380079</v>
      </c>
      <c r="AB238" s="21">
        <v>22448752</v>
      </c>
      <c r="AC238" s="21">
        <v>13651711</v>
      </c>
      <c r="AD238" s="21">
        <v>12194211</v>
      </c>
      <c r="AE238" s="21">
        <v>9624248</v>
      </c>
      <c r="AF238" s="21">
        <v>33952775</v>
      </c>
      <c r="AG238" s="21">
        <v>76341920</v>
      </c>
      <c r="AH238" s="21">
        <v>90166462</v>
      </c>
      <c r="AI238" s="21">
        <v>0</v>
      </c>
      <c r="AJ238" s="21">
        <v>0</v>
      </c>
      <c r="AK238" s="21">
        <v>0</v>
      </c>
      <c r="AL238" s="21">
        <v>0</v>
      </c>
      <c r="AM238" s="21">
        <v>0</v>
      </c>
      <c r="AN238" s="21"/>
      <c r="AO238" s="82">
        <v>0.45447603527034086</v>
      </c>
    </row>
    <row r="239" spans="1:41">
      <c r="A239" s="15">
        <v>237</v>
      </c>
      <c r="B239" s="16" t="s">
        <v>693</v>
      </c>
      <c r="C239" s="17" t="s">
        <v>161</v>
      </c>
      <c r="D239" s="18" t="s">
        <v>729</v>
      </c>
      <c r="E239" s="16" t="s">
        <v>136</v>
      </c>
      <c r="F239" s="16" t="s">
        <v>170</v>
      </c>
      <c r="G239" s="16">
        <v>24</v>
      </c>
      <c r="H239" s="16" t="s">
        <v>145</v>
      </c>
      <c r="I239" s="16" t="s">
        <v>164</v>
      </c>
      <c r="J239" s="16" t="s">
        <v>136</v>
      </c>
      <c r="K239" s="16" t="s">
        <v>136</v>
      </c>
      <c r="L239" s="16" t="s">
        <v>136</v>
      </c>
      <c r="M239" s="16" t="s">
        <v>266</v>
      </c>
      <c r="N239" s="16" t="s">
        <v>33</v>
      </c>
      <c r="O239" s="16" t="s">
        <v>28</v>
      </c>
      <c r="P239" s="16" t="s">
        <v>33</v>
      </c>
      <c r="Q239" s="16" t="s">
        <v>622</v>
      </c>
      <c r="R239" s="16" t="s">
        <v>136</v>
      </c>
      <c r="S239" s="16" t="s">
        <v>166</v>
      </c>
      <c r="T239" s="19" t="s">
        <v>166</v>
      </c>
      <c r="U239" s="21">
        <v>5577252000</v>
      </c>
      <c r="V239" s="20">
        <v>0</v>
      </c>
      <c r="W239" s="21">
        <v>5577252000</v>
      </c>
      <c r="X239" s="21">
        <v>0</v>
      </c>
      <c r="Y239" s="21">
        <v>0</v>
      </c>
      <c r="Z239" s="20">
        <v>3877210676</v>
      </c>
      <c r="AA239" s="21">
        <v>3877210676</v>
      </c>
      <c r="AB239" s="21">
        <v>591566483</v>
      </c>
      <c r="AC239" s="21">
        <v>591566483</v>
      </c>
      <c r="AD239" s="21">
        <v>30285832</v>
      </c>
      <c r="AE239" s="21">
        <v>1060055396</v>
      </c>
      <c r="AF239" s="21">
        <v>521244527</v>
      </c>
      <c r="AG239" s="21">
        <v>537274099</v>
      </c>
      <c r="AH239" s="21">
        <v>545217856</v>
      </c>
      <c r="AI239" s="21">
        <v>0</v>
      </c>
      <c r="AJ239" s="21">
        <v>0</v>
      </c>
      <c r="AK239" s="21">
        <v>0</v>
      </c>
      <c r="AL239" s="21">
        <v>0</v>
      </c>
      <c r="AM239" s="21">
        <v>0</v>
      </c>
      <c r="AN239" s="21"/>
      <c r="AO239" s="82">
        <v>0.69518298186992444</v>
      </c>
    </row>
    <row r="240" spans="1:41">
      <c r="A240" s="15">
        <v>238</v>
      </c>
      <c r="B240" s="16" t="s">
        <v>695</v>
      </c>
      <c r="C240" s="17" t="s">
        <v>161</v>
      </c>
      <c r="D240" s="18" t="s">
        <v>730</v>
      </c>
      <c r="E240" s="16" t="s">
        <v>136</v>
      </c>
      <c r="F240" s="16" t="s">
        <v>170</v>
      </c>
      <c r="G240" s="16">
        <v>24</v>
      </c>
      <c r="H240" s="16" t="s">
        <v>145</v>
      </c>
      <c r="I240" s="16" t="s">
        <v>164</v>
      </c>
      <c r="J240" s="16" t="s">
        <v>136</v>
      </c>
      <c r="K240" s="16" t="s">
        <v>136</v>
      </c>
      <c r="L240" s="16" t="s">
        <v>136</v>
      </c>
      <c r="M240" s="16" t="s">
        <v>266</v>
      </c>
      <c r="N240" s="16" t="s">
        <v>33</v>
      </c>
      <c r="O240" s="16" t="s">
        <v>28</v>
      </c>
      <c r="P240" s="16" t="s">
        <v>33</v>
      </c>
      <c r="Q240" s="16" t="s">
        <v>622</v>
      </c>
      <c r="R240" s="16" t="s">
        <v>136</v>
      </c>
      <c r="S240" s="16" t="s">
        <v>166</v>
      </c>
      <c r="T240" s="19" t="s">
        <v>166</v>
      </c>
      <c r="U240" s="21">
        <v>2834525</v>
      </c>
      <c r="V240" s="20">
        <v>0</v>
      </c>
      <c r="W240" s="21">
        <v>2834525</v>
      </c>
      <c r="X240" s="21">
        <v>0</v>
      </c>
      <c r="Y240" s="21">
        <v>0</v>
      </c>
      <c r="Z240" s="20">
        <v>2834525</v>
      </c>
      <c r="AA240" s="21">
        <v>2834525</v>
      </c>
      <c r="AB240" s="21">
        <v>0</v>
      </c>
      <c r="AC240" s="21">
        <v>2834525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21">
        <v>0</v>
      </c>
      <c r="AN240" s="21"/>
      <c r="AO240" s="82">
        <v>1</v>
      </c>
    </row>
    <row r="241" spans="1:41">
      <c r="A241" s="15">
        <v>239</v>
      </c>
      <c r="B241" s="16" t="s">
        <v>731</v>
      </c>
      <c r="C241" s="17" t="s">
        <v>161</v>
      </c>
      <c r="D241" s="18" t="s">
        <v>732</v>
      </c>
      <c r="E241" s="16" t="s">
        <v>136</v>
      </c>
      <c r="F241" s="16" t="s">
        <v>170</v>
      </c>
      <c r="G241" s="16">
        <v>24</v>
      </c>
      <c r="H241" s="16" t="s">
        <v>145</v>
      </c>
      <c r="I241" s="16" t="s">
        <v>164</v>
      </c>
      <c r="J241" s="16" t="s">
        <v>136</v>
      </c>
      <c r="K241" s="16" t="s">
        <v>136</v>
      </c>
      <c r="L241" s="16" t="s">
        <v>136</v>
      </c>
      <c r="M241" s="16" t="s">
        <v>266</v>
      </c>
      <c r="N241" s="16" t="s">
        <v>33</v>
      </c>
      <c r="O241" s="16" t="s">
        <v>28</v>
      </c>
      <c r="P241" s="16" t="s">
        <v>33</v>
      </c>
      <c r="Q241" s="16" t="s">
        <v>622</v>
      </c>
      <c r="R241" s="16" t="s">
        <v>136</v>
      </c>
      <c r="S241" s="16" t="s">
        <v>166</v>
      </c>
      <c r="T241" s="19" t="s">
        <v>166</v>
      </c>
      <c r="U241" s="21">
        <v>1490282000</v>
      </c>
      <c r="V241" s="20">
        <v>0</v>
      </c>
      <c r="W241" s="21">
        <v>1490282000</v>
      </c>
      <c r="X241" s="21">
        <v>0</v>
      </c>
      <c r="Y241" s="21">
        <v>0</v>
      </c>
      <c r="Z241" s="20">
        <v>1008169098</v>
      </c>
      <c r="AA241" s="21">
        <v>1008169098</v>
      </c>
      <c r="AB241" s="21">
        <v>156126917</v>
      </c>
      <c r="AC241" s="21">
        <v>153539294</v>
      </c>
      <c r="AD241" s="21">
        <v>137145762</v>
      </c>
      <c r="AE241" s="21">
        <v>137938701</v>
      </c>
      <c r="AF241" s="21">
        <v>133448425</v>
      </c>
      <c r="AG241" s="21">
        <v>148614662</v>
      </c>
      <c r="AH241" s="21">
        <v>141355337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/>
      <c r="AO241" s="82">
        <v>0.67649552098193499</v>
      </c>
    </row>
    <row r="242" spans="1:41">
      <c r="A242" s="15">
        <v>240</v>
      </c>
      <c r="B242" s="16" t="s">
        <v>733</v>
      </c>
      <c r="C242" s="17" t="s">
        <v>161</v>
      </c>
      <c r="D242" s="18" t="s">
        <v>734</v>
      </c>
      <c r="E242" s="16" t="s">
        <v>136</v>
      </c>
      <c r="F242" s="16" t="s">
        <v>170</v>
      </c>
      <c r="G242" s="16">
        <v>24</v>
      </c>
      <c r="H242" s="16" t="s">
        <v>145</v>
      </c>
      <c r="I242" s="16" t="s">
        <v>164</v>
      </c>
      <c r="J242" s="16" t="s">
        <v>136</v>
      </c>
      <c r="K242" s="16" t="s">
        <v>136</v>
      </c>
      <c r="L242" s="16" t="s">
        <v>136</v>
      </c>
      <c r="M242" s="16" t="s">
        <v>266</v>
      </c>
      <c r="N242" s="16" t="s">
        <v>33</v>
      </c>
      <c r="O242" s="16" t="s">
        <v>28</v>
      </c>
      <c r="P242" s="16" t="s">
        <v>33</v>
      </c>
      <c r="Q242" s="16" t="s">
        <v>622</v>
      </c>
      <c r="R242" s="16" t="s">
        <v>136</v>
      </c>
      <c r="S242" s="16" t="s">
        <v>166</v>
      </c>
      <c r="T242" s="19" t="s">
        <v>166</v>
      </c>
      <c r="U242" s="21">
        <v>10508000</v>
      </c>
      <c r="V242" s="20">
        <v>0</v>
      </c>
      <c r="W242" s="21">
        <v>10508000</v>
      </c>
      <c r="X242" s="21">
        <v>0</v>
      </c>
      <c r="Y242" s="21">
        <v>0</v>
      </c>
      <c r="Z242" s="20">
        <v>4784830</v>
      </c>
      <c r="AA242" s="21">
        <v>4784830</v>
      </c>
      <c r="AB242" s="21">
        <v>415720</v>
      </c>
      <c r="AC242" s="21">
        <v>252813</v>
      </c>
      <c r="AD242" s="21">
        <v>225821</v>
      </c>
      <c r="AE242" s="21">
        <v>178227</v>
      </c>
      <c r="AF242" s="21">
        <v>628755</v>
      </c>
      <c r="AG242" s="21">
        <v>1413743</v>
      </c>
      <c r="AH242" s="21">
        <v>1669751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/>
      <c r="AO242" s="82">
        <v>0.45535116102017509</v>
      </c>
    </row>
    <row r="243" spans="1:41">
      <c r="A243" s="15">
        <v>241</v>
      </c>
      <c r="B243" s="16" t="s">
        <v>735</v>
      </c>
      <c r="C243" s="17" t="s">
        <v>161</v>
      </c>
      <c r="D243" s="18" t="s">
        <v>736</v>
      </c>
      <c r="E243" s="16" t="s">
        <v>136</v>
      </c>
      <c r="F243" s="16" t="s">
        <v>170</v>
      </c>
      <c r="G243" s="16">
        <v>24</v>
      </c>
      <c r="H243" s="16" t="s">
        <v>145</v>
      </c>
      <c r="I243" s="16" t="s">
        <v>164</v>
      </c>
      <c r="J243" s="16" t="s">
        <v>136</v>
      </c>
      <c r="K243" s="16" t="s">
        <v>136</v>
      </c>
      <c r="L243" s="16" t="s">
        <v>136</v>
      </c>
      <c r="M243" s="16" t="s">
        <v>266</v>
      </c>
      <c r="N243" s="16" t="s">
        <v>33</v>
      </c>
      <c r="O243" s="16" t="s">
        <v>28</v>
      </c>
      <c r="P243" s="16" t="s">
        <v>33</v>
      </c>
      <c r="Q243" s="16" t="s">
        <v>622</v>
      </c>
      <c r="R243" s="16" t="s">
        <v>136</v>
      </c>
      <c r="S243" s="16" t="s">
        <v>166</v>
      </c>
      <c r="T243" s="19" t="s">
        <v>166</v>
      </c>
      <c r="U243" s="21">
        <v>1225316551</v>
      </c>
      <c r="V243" s="20">
        <v>0</v>
      </c>
      <c r="W243" s="21">
        <v>1225316551</v>
      </c>
      <c r="X243" s="21">
        <v>0</v>
      </c>
      <c r="Y243" s="21">
        <v>0</v>
      </c>
      <c r="Z243" s="20">
        <v>1225316551</v>
      </c>
      <c r="AA243" s="21">
        <v>1225316551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1225316551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/>
      <c r="AO243" s="82">
        <v>1</v>
      </c>
    </row>
    <row r="244" spans="1:41">
      <c r="A244" s="15">
        <v>242</v>
      </c>
      <c r="B244" s="16" t="s">
        <v>737</v>
      </c>
      <c r="C244" s="17" t="s">
        <v>161</v>
      </c>
      <c r="D244" s="18" t="s">
        <v>738</v>
      </c>
      <c r="E244" s="16" t="s">
        <v>136</v>
      </c>
      <c r="F244" s="16" t="s">
        <v>170</v>
      </c>
      <c r="G244" s="16">
        <v>24</v>
      </c>
      <c r="H244" s="16" t="s">
        <v>145</v>
      </c>
      <c r="I244" s="16" t="s">
        <v>164</v>
      </c>
      <c r="J244" s="16" t="s">
        <v>136</v>
      </c>
      <c r="K244" s="16" t="s">
        <v>136</v>
      </c>
      <c r="L244" s="16" t="s">
        <v>136</v>
      </c>
      <c r="M244" s="16" t="s">
        <v>266</v>
      </c>
      <c r="N244" s="16" t="s">
        <v>33</v>
      </c>
      <c r="O244" s="16" t="s">
        <v>28</v>
      </c>
      <c r="P244" s="16" t="s">
        <v>33</v>
      </c>
      <c r="Q244" s="16" t="s">
        <v>622</v>
      </c>
      <c r="R244" s="16" t="s">
        <v>136</v>
      </c>
      <c r="S244" s="16" t="s">
        <v>166</v>
      </c>
      <c r="T244" s="19" t="s">
        <v>166</v>
      </c>
      <c r="U244" s="21">
        <v>28672859000</v>
      </c>
      <c r="V244" s="20">
        <v>0</v>
      </c>
      <c r="W244" s="21">
        <v>28672859000</v>
      </c>
      <c r="X244" s="21">
        <v>0</v>
      </c>
      <c r="Y244" s="21">
        <v>0</v>
      </c>
      <c r="Z244" s="20">
        <v>19266729230</v>
      </c>
      <c r="AA244" s="21">
        <v>19266729230</v>
      </c>
      <c r="AB244" s="21">
        <v>2966644643</v>
      </c>
      <c r="AC244" s="21">
        <v>2761016853</v>
      </c>
      <c r="AD244" s="21">
        <v>2397950456</v>
      </c>
      <c r="AE244" s="21">
        <v>2577583152</v>
      </c>
      <c r="AF244" s="21">
        <v>2666750690</v>
      </c>
      <c r="AG244" s="21">
        <v>3083435587</v>
      </c>
      <c r="AH244" s="21">
        <v>2813347849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/>
      <c r="AO244" s="82">
        <v>0.67195005667206054</v>
      </c>
    </row>
    <row r="245" spans="1:41">
      <c r="A245" s="15">
        <v>243</v>
      </c>
      <c r="B245" s="16" t="s">
        <v>739</v>
      </c>
      <c r="C245" s="17" t="s">
        <v>161</v>
      </c>
      <c r="D245" s="18" t="s">
        <v>740</v>
      </c>
      <c r="E245" s="16" t="s">
        <v>136</v>
      </c>
      <c r="F245" s="16" t="s">
        <v>170</v>
      </c>
      <c r="G245" s="16">
        <v>24</v>
      </c>
      <c r="H245" s="16" t="s">
        <v>145</v>
      </c>
      <c r="I245" s="16" t="s">
        <v>164</v>
      </c>
      <c r="J245" s="16" t="s">
        <v>136</v>
      </c>
      <c r="K245" s="16" t="s">
        <v>136</v>
      </c>
      <c r="L245" s="16" t="s">
        <v>136</v>
      </c>
      <c r="M245" s="16" t="s">
        <v>266</v>
      </c>
      <c r="N245" s="16" t="s">
        <v>33</v>
      </c>
      <c r="O245" s="16" t="s">
        <v>28</v>
      </c>
      <c r="P245" s="16" t="s">
        <v>33</v>
      </c>
      <c r="Q245" s="16" t="s">
        <v>622</v>
      </c>
      <c r="R245" s="16" t="s">
        <v>136</v>
      </c>
      <c r="S245" s="16" t="s">
        <v>166</v>
      </c>
      <c r="T245" s="19" t="s">
        <v>166</v>
      </c>
      <c r="U245" s="21">
        <v>5581286000</v>
      </c>
      <c r="V245" s="20">
        <v>0</v>
      </c>
      <c r="W245" s="21">
        <v>5581286000</v>
      </c>
      <c r="X245" s="21">
        <v>0</v>
      </c>
      <c r="Y245" s="21">
        <v>0</v>
      </c>
      <c r="Z245" s="20">
        <v>3705695680</v>
      </c>
      <c r="AA245" s="21">
        <v>3705695680</v>
      </c>
      <c r="AB245" s="21">
        <v>580186247</v>
      </c>
      <c r="AC245" s="21">
        <v>540853421</v>
      </c>
      <c r="AD245" s="21">
        <v>471930015</v>
      </c>
      <c r="AE245" s="21">
        <v>501611317</v>
      </c>
      <c r="AF245" s="21">
        <v>514317733</v>
      </c>
      <c r="AG245" s="21">
        <v>585404817</v>
      </c>
      <c r="AH245" s="21">
        <v>511392130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/>
      <c r="AO245" s="82">
        <v>0.6639501505566997</v>
      </c>
    </row>
    <row r="246" spans="1:41">
      <c r="A246" s="15">
        <v>244</v>
      </c>
      <c r="B246" s="16" t="s">
        <v>741</v>
      </c>
      <c r="C246" s="17" t="s">
        <v>161</v>
      </c>
      <c r="D246" s="18" t="s">
        <v>742</v>
      </c>
      <c r="E246" s="16" t="s">
        <v>136</v>
      </c>
      <c r="F246" s="16" t="s">
        <v>170</v>
      </c>
      <c r="G246" s="16">
        <v>24</v>
      </c>
      <c r="H246" s="16" t="s">
        <v>145</v>
      </c>
      <c r="I246" s="16" t="s">
        <v>164</v>
      </c>
      <c r="J246" s="16" t="s">
        <v>136</v>
      </c>
      <c r="K246" s="16" t="s">
        <v>136</v>
      </c>
      <c r="L246" s="16" t="s">
        <v>136</v>
      </c>
      <c r="M246" s="16" t="s">
        <v>266</v>
      </c>
      <c r="N246" s="16" t="s">
        <v>33</v>
      </c>
      <c r="O246" s="16" t="s">
        <v>28</v>
      </c>
      <c r="P246" s="16" t="s">
        <v>33</v>
      </c>
      <c r="Q246" s="16" t="s">
        <v>622</v>
      </c>
      <c r="R246" s="16" t="s">
        <v>136</v>
      </c>
      <c r="S246" s="16" t="s">
        <v>166</v>
      </c>
      <c r="T246" s="19" t="s">
        <v>166</v>
      </c>
      <c r="U246" s="21">
        <v>5082890000</v>
      </c>
      <c r="V246" s="20">
        <v>0</v>
      </c>
      <c r="W246" s="21">
        <v>5082890000</v>
      </c>
      <c r="X246" s="21">
        <v>0</v>
      </c>
      <c r="Y246" s="21">
        <v>0</v>
      </c>
      <c r="Z246" s="20">
        <v>4585636950</v>
      </c>
      <c r="AA246" s="21">
        <v>4585636950</v>
      </c>
      <c r="AB246" s="21">
        <v>533812167</v>
      </c>
      <c r="AC246" s="21">
        <v>571466162</v>
      </c>
      <c r="AD246" s="21">
        <v>618386527</v>
      </c>
      <c r="AE246" s="21">
        <v>636600084</v>
      </c>
      <c r="AF246" s="21">
        <v>728085273</v>
      </c>
      <c r="AG246" s="21">
        <v>750236137</v>
      </c>
      <c r="AH246" s="21">
        <v>747050600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/>
      <c r="AO246" s="82">
        <v>0.90217119591413542</v>
      </c>
    </row>
    <row r="247" spans="1:41">
      <c r="A247" s="15">
        <v>245</v>
      </c>
      <c r="B247" s="16" t="s">
        <v>707</v>
      </c>
      <c r="C247" s="17" t="s">
        <v>161</v>
      </c>
      <c r="D247" s="18" t="s">
        <v>708</v>
      </c>
      <c r="E247" s="16" t="s">
        <v>136</v>
      </c>
      <c r="F247" s="16" t="s">
        <v>743</v>
      </c>
      <c r="G247" s="16">
        <v>24</v>
      </c>
      <c r="H247" s="16" t="s">
        <v>145</v>
      </c>
      <c r="I247" s="16" t="s">
        <v>135</v>
      </c>
      <c r="J247" s="16" t="s">
        <v>136</v>
      </c>
      <c r="K247" s="16" t="s">
        <v>709</v>
      </c>
      <c r="L247" s="16" t="s">
        <v>136</v>
      </c>
      <c r="M247" s="16" t="s">
        <v>266</v>
      </c>
      <c r="N247" s="16" t="s">
        <v>33</v>
      </c>
      <c r="O247" s="16" t="s">
        <v>28</v>
      </c>
      <c r="P247" s="16" t="s">
        <v>33</v>
      </c>
      <c r="Q247" s="16" t="s">
        <v>622</v>
      </c>
      <c r="R247" s="16" t="s">
        <v>136</v>
      </c>
      <c r="S247" s="16" t="s">
        <v>166</v>
      </c>
      <c r="T247" s="19" t="s">
        <v>166</v>
      </c>
      <c r="U247" s="21">
        <v>10795102181</v>
      </c>
      <c r="V247" s="20">
        <v>0</v>
      </c>
      <c r="W247" s="21">
        <v>10795102181</v>
      </c>
      <c r="X247" s="21">
        <v>0</v>
      </c>
      <c r="Y247" s="21">
        <v>0</v>
      </c>
      <c r="Z247" s="20">
        <v>10788894088</v>
      </c>
      <c r="AA247" s="21">
        <v>10788894088</v>
      </c>
      <c r="AB247" s="21">
        <v>0</v>
      </c>
      <c r="AC247" s="21">
        <v>0</v>
      </c>
      <c r="AD247" s="21">
        <v>2058383992</v>
      </c>
      <c r="AE247" s="21">
        <v>2034205887</v>
      </c>
      <c r="AF247" s="21">
        <v>2063691382</v>
      </c>
      <c r="AG247" s="21">
        <v>2490251276</v>
      </c>
      <c r="AH247" s="21">
        <v>2142361551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/>
      <c r="AO247" s="82">
        <v>0.99942491577236514</v>
      </c>
    </row>
    <row r="248" spans="1:41">
      <c r="A248" s="15">
        <v>246</v>
      </c>
      <c r="B248" s="16" t="s">
        <v>744</v>
      </c>
      <c r="C248" s="17" t="s">
        <v>161</v>
      </c>
      <c r="D248" s="18" t="s">
        <v>745</v>
      </c>
      <c r="E248" s="16" t="s">
        <v>136</v>
      </c>
      <c r="F248" s="16" t="s">
        <v>263</v>
      </c>
      <c r="G248" s="16">
        <v>24</v>
      </c>
      <c r="H248" s="16" t="s">
        <v>145</v>
      </c>
      <c r="I248" s="16" t="s">
        <v>164</v>
      </c>
      <c r="J248" s="16" t="s">
        <v>136</v>
      </c>
      <c r="K248" s="16" t="s">
        <v>136</v>
      </c>
      <c r="L248" s="16" t="s">
        <v>136</v>
      </c>
      <c r="M248" s="16" t="s">
        <v>266</v>
      </c>
      <c r="N248" s="16" t="s">
        <v>33</v>
      </c>
      <c r="O248" s="16" t="s">
        <v>28</v>
      </c>
      <c r="P248" s="16" t="s">
        <v>33</v>
      </c>
      <c r="Q248" s="16" t="s">
        <v>622</v>
      </c>
      <c r="R248" s="16" t="s">
        <v>136</v>
      </c>
      <c r="S248" s="16" t="s">
        <v>166</v>
      </c>
      <c r="T248" s="19" t="s">
        <v>166</v>
      </c>
      <c r="U248" s="21">
        <v>39000000</v>
      </c>
      <c r="V248" s="20">
        <v>0</v>
      </c>
      <c r="W248" s="21">
        <v>39000000</v>
      </c>
      <c r="X248" s="21">
        <v>0</v>
      </c>
      <c r="Y248" s="21">
        <v>0</v>
      </c>
      <c r="Z248" s="20">
        <v>2867409</v>
      </c>
      <c r="AA248" s="21">
        <v>2867409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970160</v>
      </c>
      <c r="AH248" s="21">
        <v>1897249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/>
      <c r="AO248" s="82">
        <v>7.3523307692307693E-2</v>
      </c>
    </row>
    <row r="249" spans="1:41">
      <c r="A249" s="15">
        <v>247</v>
      </c>
      <c r="B249" s="16" t="s">
        <v>435</v>
      </c>
      <c r="C249" s="17" t="s">
        <v>161</v>
      </c>
      <c r="D249" s="18" t="s">
        <v>746</v>
      </c>
      <c r="E249" s="16" t="s">
        <v>136</v>
      </c>
      <c r="F249" s="16" t="s">
        <v>263</v>
      </c>
      <c r="G249" s="16">
        <v>24</v>
      </c>
      <c r="H249" s="16" t="s">
        <v>145</v>
      </c>
      <c r="I249" s="16" t="s">
        <v>164</v>
      </c>
      <c r="J249" s="16" t="s">
        <v>136</v>
      </c>
      <c r="K249" s="16" t="s">
        <v>136</v>
      </c>
      <c r="L249" s="16" t="s">
        <v>136</v>
      </c>
      <c r="M249" s="16" t="s">
        <v>266</v>
      </c>
      <c r="N249" s="16" t="s">
        <v>33</v>
      </c>
      <c r="O249" s="16" t="s">
        <v>28</v>
      </c>
      <c r="P249" s="16" t="s">
        <v>33</v>
      </c>
      <c r="Q249" s="16" t="s">
        <v>622</v>
      </c>
      <c r="R249" s="16" t="s">
        <v>136</v>
      </c>
      <c r="S249" s="16" t="s">
        <v>166</v>
      </c>
      <c r="T249" s="19" t="s">
        <v>166</v>
      </c>
      <c r="U249" s="21">
        <v>9715000</v>
      </c>
      <c r="V249" s="20">
        <v>0</v>
      </c>
      <c r="W249" s="21">
        <v>3000000</v>
      </c>
      <c r="X249" s="21">
        <v>6715000</v>
      </c>
      <c r="Y249" s="21">
        <v>0</v>
      </c>
      <c r="Z249" s="20">
        <v>2221127</v>
      </c>
      <c r="AA249" s="21">
        <v>2221127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2221127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/>
      <c r="AO249" s="82">
        <v>0.74037566666666665</v>
      </c>
    </row>
    <row r="250" spans="1:41">
      <c r="A250" s="15">
        <v>248</v>
      </c>
      <c r="B250" s="16" t="s">
        <v>747</v>
      </c>
      <c r="C250" s="17" t="s">
        <v>161</v>
      </c>
      <c r="D250" s="18" t="s">
        <v>748</v>
      </c>
      <c r="E250" s="16" t="s">
        <v>136</v>
      </c>
      <c r="F250" s="16" t="s">
        <v>263</v>
      </c>
      <c r="G250" s="16">
        <v>24</v>
      </c>
      <c r="H250" s="16" t="s">
        <v>145</v>
      </c>
      <c r="I250" s="16" t="s">
        <v>164</v>
      </c>
      <c r="J250" s="16" t="s">
        <v>136</v>
      </c>
      <c r="K250" s="16" t="s">
        <v>136</v>
      </c>
      <c r="L250" s="16" t="s">
        <v>136</v>
      </c>
      <c r="M250" s="16" t="s">
        <v>266</v>
      </c>
      <c r="N250" s="16" t="s">
        <v>33</v>
      </c>
      <c r="O250" s="16" t="s">
        <v>28</v>
      </c>
      <c r="P250" s="16" t="s">
        <v>33</v>
      </c>
      <c r="Q250" s="16" t="s">
        <v>622</v>
      </c>
      <c r="R250" s="16" t="s">
        <v>136</v>
      </c>
      <c r="S250" s="16" t="s">
        <v>166</v>
      </c>
      <c r="T250" s="19" t="s">
        <v>166</v>
      </c>
      <c r="U250" s="21">
        <v>10000000</v>
      </c>
      <c r="V250" s="20">
        <v>0</v>
      </c>
      <c r="W250" s="21">
        <v>10000000</v>
      </c>
      <c r="X250" s="21">
        <v>0</v>
      </c>
      <c r="Y250" s="21">
        <v>0</v>
      </c>
      <c r="Z250" s="20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/>
      <c r="AO250" s="82">
        <v>0</v>
      </c>
    </row>
    <row r="251" spans="1:41">
      <c r="A251" s="15">
        <v>249</v>
      </c>
      <c r="B251" s="16" t="s">
        <v>749</v>
      </c>
      <c r="C251" s="17" t="s">
        <v>161</v>
      </c>
      <c r="D251" s="18" t="s">
        <v>750</v>
      </c>
      <c r="E251" s="16" t="s">
        <v>136</v>
      </c>
      <c r="F251" s="16" t="s">
        <v>263</v>
      </c>
      <c r="G251" s="16">
        <v>24</v>
      </c>
      <c r="H251" s="16" t="s">
        <v>145</v>
      </c>
      <c r="I251" s="16" t="s">
        <v>164</v>
      </c>
      <c r="J251" s="16" t="s">
        <v>136</v>
      </c>
      <c r="K251" s="16" t="s">
        <v>136</v>
      </c>
      <c r="L251" s="16" t="s">
        <v>136</v>
      </c>
      <c r="M251" s="16" t="s">
        <v>266</v>
      </c>
      <c r="N251" s="16" t="s">
        <v>33</v>
      </c>
      <c r="O251" s="16" t="s">
        <v>28</v>
      </c>
      <c r="P251" s="16" t="s">
        <v>33</v>
      </c>
      <c r="Q251" s="16" t="s">
        <v>622</v>
      </c>
      <c r="R251" s="16" t="s">
        <v>136</v>
      </c>
      <c r="S251" s="16" t="s">
        <v>166</v>
      </c>
      <c r="T251" s="19" t="s">
        <v>166</v>
      </c>
      <c r="U251" s="21">
        <v>9500000</v>
      </c>
      <c r="V251" s="20">
        <v>0</v>
      </c>
      <c r="W251" s="21">
        <v>9500000</v>
      </c>
      <c r="X251" s="21">
        <v>0</v>
      </c>
      <c r="Y251" s="21">
        <v>0</v>
      </c>
      <c r="Z251" s="20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/>
      <c r="AO251" s="82">
        <v>0</v>
      </c>
    </row>
    <row r="252" spans="1:41">
      <c r="A252" s="15">
        <v>250</v>
      </c>
      <c r="B252" s="16" t="s">
        <v>751</v>
      </c>
      <c r="C252" s="17" t="s">
        <v>161</v>
      </c>
      <c r="D252" s="18" t="s">
        <v>752</v>
      </c>
      <c r="E252" s="16" t="s">
        <v>136</v>
      </c>
      <c r="F252" s="16" t="s">
        <v>263</v>
      </c>
      <c r="G252" s="16">
        <v>24</v>
      </c>
      <c r="H252" s="16" t="s">
        <v>145</v>
      </c>
      <c r="I252" s="16" t="s">
        <v>164</v>
      </c>
      <c r="J252" s="16" t="s">
        <v>136</v>
      </c>
      <c r="K252" s="16" t="s">
        <v>136</v>
      </c>
      <c r="L252" s="16" t="s">
        <v>136</v>
      </c>
      <c r="M252" s="16" t="s">
        <v>266</v>
      </c>
      <c r="N252" s="16" t="s">
        <v>33</v>
      </c>
      <c r="O252" s="16" t="s">
        <v>28</v>
      </c>
      <c r="P252" s="16" t="s">
        <v>33</v>
      </c>
      <c r="Q252" s="16" t="s">
        <v>622</v>
      </c>
      <c r="R252" s="16" t="s">
        <v>136</v>
      </c>
      <c r="S252" s="16" t="s">
        <v>166</v>
      </c>
      <c r="T252" s="19" t="s">
        <v>166</v>
      </c>
      <c r="U252" s="21">
        <v>5011000</v>
      </c>
      <c r="V252" s="20">
        <v>0</v>
      </c>
      <c r="W252" s="21">
        <v>5011000</v>
      </c>
      <c r="X252" s="21">
        <v>0</v>
      </c>
      <c r="Y252" s="21">
        <v>0</v>
      </c>
      <c r="Z252" s="20">
        <v>4520602</v>
      </c>
      <c r="AA252" s="21">
        <v>4520602</v>
      </c>
      <c r="AB252" s="21">
        <v>0</v>
      </c>
      <c r="AC252" s="21">
        <v>1662156</v>
      </c>
      <c r="AD252" s="21">
        <v>0</v>
      </c>
      <c r="AE252" s="21">
        <v>1919050</v>
      </c>
      <c r="AF252" s="21">
        <v>939396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/>
      <c r="AO252" s="82">
        <v>0.902135701456795</v>
      </c>
    </row>
    <row r="253" spans="1:41">
      <c r="A253" s="15">
        <v>251</v>
      </c>
      <c r="B253" s="16" t="s">
        <v>753</v>
      </c>
      <c r="C253" s="17" t="s">
        <v>161</v>
      </c>
      <c r="D253" s="18" t="s">
        <v>754</v>
      </c>
      <c r="E253" s="16" t="s">
        <v>136</v>
      </c>
      <c r="F253" s="16" t="s">
        <v>263</v>
      </c>
      <c r="G253" s="16">
        <v>24</v>
      </c>
      <c r="H253" s="16" t="s">
        <v>145</v>
      </c>
      <c r="I253" s="16" t="s">
        <v>164</v>
      </c>
      <c r="J253" s="16" t="s">
        <v>136</v>
      </c>
      <c r="K253" s="16" t="s">
        <v>136</v>
      </c>
      <c r="L253" s="16" t="s">
        <v>136</v>
      </c>
      <c r="M253" s="16" t="s">
        <v>266</v>
      </c>
      <c r="N253" s="16" t="s">
        <v>33</v>
      </c>
      <c r="O253" s="16" t="s">
        <v>28</v>
      </c>
      <c r="P253" s="16" t="s">
        <v>33</v>
      </c>
      <c r="Q253" s="16" t="s">
        <v>622</v>
      </c>
      <c r="R253" s="16" t="s">
        <v>136</v>
      </c>
      <c r="S253" s="16" t="s">
        <v>166</v>
      </c>
      <c r="T253" s="19" t="s">
        <v>166</v>
      </c>
      <c r="U253" s="21">
        <v>650634918</v>
      </c>
      <c r="V253" s="20">
        <v>0</v>
      </c>
      <c r="W253" s="21">
        <v>650634918</v>
      </c>
      <c r="X253" s="21">
        <v>0</v>
      </c>
      <c r="Y253" s="21">
        <v>0</v>
      </c>
      <c r="Z253" s="20">
        <v>536938428</v>
      </c>
      <c r="AA253" s="21">
        <v>536938428</v>
      </c>
      <c r="AB253" s="21">
        <v>318418489</v>
      </c>
      <c r="AC253" s="21">
        <v>70737134</v>
      </c>
      <c r="AD253" s="21">
        <v>0</v>
      </c>
      <c r="AE253" s="21">
        <v>57362390</v>
      </c>
      <c r="AF253" s="21">
        <v>28723315</v>
      </c>
      <c r="AG253" s="21">
        <v>32123691</v>
      </c>
      <c r="AH253" s="21">
        <v>29573409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/>
      <c r="AO253" s="82">
        <v>0.82525301539380336</v>
      </c>
    </row>
    <row r="254" spans="1:41">
      <c r="A254" s="15">
        <v>252</v>
      </c>
      <c r="B254" s="16" t="s">
        <v>755</v>
      </c>
      <c r="C254" s="17" t="s">
        <v>161</v>
      </c>
      <c r="D254" s="18" t="s">
        <v>756</v>
      </c>
      <c r="E254" s="16" t="s">
        <v>136</v>
      </c>
      <c r="F254" s="16" t="s">
        <v>263</v>
      </c>
      <c r="G254" s="16">
        <v>24</v>
      </c>
      <c r="H254" s="16" t="s">
        <v>145</v>
      </c>
      <c r="I254" s="16" t="s">
        <v>164</v>
      </c>
      <c r="J254" s="16" t="s">
        <v>136</v>
      </c>
      <c r="K254" s="16" t="s">
        <v>136</v>
      </c>
      <c r="L254" s="16" t="s">
        <v>136</v>
      </c>
      <c r="M254" s="16" t="s">
        <v>266</v>
      </c>
      <c r="N254" s="16" t="s">
        <v>33</v>
      </c>
      <c r="O254" s="16" t="s">
        <v>28</v>
      </c>
      <c r="P254" s="16" t="s">
        <v>33</v>
      </c>
      <c r="Q254" s="16" t="s">
        <v>622</v>
      </c>
      <c r="R254" s="16" t="s">
        <v>136</v>
      </c>
      <c r="S254" s="16" t="s">
        <v>166</v>
      </c>
      <c r="T254" s="19" t="s">
        <v>166</v>
      </c>
      <c r="U254" s="21">
        <v>15038000</v>
      </c>
      <c r="V254" s="20">
        <v>0</v>
      </c>
      <c r="W254" s="21">
        <v>15038000</v>
      </c>
      <c r="X254" s="21">
        <v>0</v>
      </c>
      <c r="Y254" s="21">
        <v>0</v>
      </c>
      <c r="Z254" s="20">
        <v>10623102</v>
      </c>
      <c r="AA254" s="21">
        <v>10623102</v>
      </c>
      <c r="AB254" s="21">
        <v>1517586</v>
      </c>
      <c r="AC254" s="21">
        <v>1517586</v>
      </c>
      <c r="AD254" s="21">
        <v>1517586</v>
      </c>
      <c r="AE254" s="21">
        <v>1517586</v>
      </c>
      <c r="AF254" s="21">
        <v>1517586</v>
      </c>
      <c r="AG254" s="21">
        <v>1517586</v>
      </c>
      <c r="AH254" s="21">
        <v>1517586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/>
      <c r="AO254" s="82">
        <v>0.70641720973533717</v>
      </c>
    </row>
    <row r="255" spans="1:41">
      <c r="A255" s="15">
        <v>253</v>
      </c>
      <c r="B255" s="16" t="s">
        <v>757</v>
      </c>
      <c r="C255" s="17" t="s">
        <v>161</v>
      </c>
      <c r="D255" s="18" t="s">
        <v>758</v>
      </c>
      <c r="E255" s="16" t="s">
        <v>136</v>
      </c>
      <c r="F255" s="16" t="s">
        <v>263</v>
      </c>
      <c r="G255" s="16">
        <v>24</v>
      </c>
      <c r="H255" s="16" t="s">
        <v>145</v>
      </c>
      <c r="I255" s="16" t="s">
        <v>164</v>
      </c>
      <c r="J255" s="16" t="s">
        <v>136</v>
      </c>
      <c r="K255" s="16" t="s">
        <v>136</v>
      </c>
      <c r="L255" s="16" t="s">
        <v>136</v>
      </c>
      <c r="M255" s="16" t="s">
        <v>266</v>
      </c>
      <c r="N255" s="16" t="s">
        <v>33</v>
      </c>
      <c r="O255" s="16" t="s">
        <v>28</v>
      </c>
      <c r="P255" s="16" t="s">
        <v>33</v>
      </c>
      <c r="Q255" s="16" t="s">
        <v>622</v>
      </c>
      <c r="R255" s="16" t="s">
        <v>136</v>
      </c>
      <c r="S255" s="16" t="s">
        <v>166</v>
      </c>
      <c r="T255" s="19" t="s">
        <v>166</v>
      </c>
      <c r="U255" s="21">
        <v>447931110</v>
      </c>
      <c r="V255" s="20">
        <v>0</v>
      </c>
      <c r="W255" s="21">
        <v>447931110</v>
      </c>
      <c r="X255" s="21">
        <v>0</v>
      </c>
      <c r="Y255" s="21">
        <v>0</v>
      </c>
      <c r="Z255" s="20">
        <v>73259814</v>
      </c>
      <c r="AA255" s="21">
        <v>73259814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73259814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/>
      <c r="AO255" s="82">
        <v>0.16355152023265362</v>
      </c>
    </row>
    <row r="256" spans="1:41">
      <c r="A256" s="15">
        <v>254</v>
      </c>
      <c r="B256" s="16" t="s">
        <v>759</v>
      </c>
      <c r="C256" s="17" t="s">
        <v>161</v>
      </c>
      <c r="D256" s="18" t="s">
        <v>760</v>
      </c>
      <c r="E256" s="16" t="s">
        <v>136</v>
      </c>
      <c r="F256" s="16" t="s">
        <v>263</v>
      </c>
      <c r="G256" s="16">
        <v>24</v>
      </c>
      <c r="H256" s="16" t="s">
        <v>145</v>
      </c>
      <c r="I256" s="16" t="s">
        <v>164</v>
      </c>
      <c r="J256" s="16" t="s">
        <v>136</v>
      </c>
      <c r="K256" s="16" t="s">
        <v>136</v>
      </c>
      <c r="L256" s="16" t="s">
        <v>136</v>
      </c>
      <c r="M256" s="16" t="s">
        <v>266</v>
      </c>
      <c r="N256" s="16" t="s">
        <v>33</v>
      </c>
      <c r="O256" s="16" t="s">
        <v>28</v>
      </c>
      <c r="P256" s="16" t="s">
        <v>33</v>
      </c>
      <c r="Q256" s="16" t="s">
        <v>622</v>
      </c>
      <c r="R256" s="16" t="s">
        <v>136</v>
      </c>
      <c r="S256" s="16" t="s">
        <v>166</v>
      </c>
      <c r="T256" s="19" t="s">
        <v>166</v>
      </c>
      <c r="U256" s="21">
        <v>2890427000</v>
      </c>
      <c r="V256" s="20">
        <v>0</v>
      </c>
      <c r="W256" s="21">
        <v>2890427000</v>
      </c>
      <c r="X256" s="21">
        <v>0</v>
      </c>
      <c r="Y256" s="21">
        <v>0</v>
      </c>
      <c r="Z256" s="20">
        <v>1922775137</v>
      </c>
      <c r="AA256" s="21">
        <v>1922775137</v>
      </c>
      <c r="AB256" s="21">
        <v>284845111</v>
      </c>
      <c r="AC256" s="21">
        <v>276503423</v>
      </c>
      <c r="AD256" s="21">
        <v>274720135</v>
      </c>
      <c r="AE256" s="21">
        <v>260946140</v>
      </c>
      <c r="AF256" s="21">
        <v>259324573</v>
      </c>
      <c r="AG256" s="21">
        <v>294680673</v>
      </c>
      <c r="AH256" s="21">
        <v>271755082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/>
      <c r="AO256" s="82">
        <v>0.66522182950823527</v>
      </c>
    </row>
    <row r="257" spans="1:41">
      <c r="A257" s="15">
        <v>255</v>
      </c>
      <c r="B257" s="16" t="s">
        <v>761</v>
      </c>
      <c r="C257" s="17" t="s">
        <v>161</v>
      </c>
      <c r="D257" s="18" t="s">
        <v>762</v>
      </c>
      <c r="E257" s="16" t="s">
        <v>136</v>
      </c>
      <c r="F257" s="16" t="s">
        <v>263</v>
      </c>
      <c r="G257" s="16">
        <v>24</v>
      </c>
      <c r="H257" s="16" t="s">
        <v>145</v>
      </c>
      <c r="I257" s="16" t="s">
        <v>164</v>
      </c>
      <c r="J257" s="16" t="s">
        <v>136</v>
      </c>
      <c r="K257" s="16" t="s">
        <v>136</v>
      </c>
      <c r="L257" s="16" t="s">
        <v>136</v>
      </c>
      <c r="M257" s="16" t="s">
        <v>266</v>
      </c>
      <c r="N257" s="16" t="s">
        <v>33</v>
      </c>
      <c r="O257" s="16" t="s">
        <v>28</v>
      </c>
      <c r="P257" s="16" t="s">
        <v>33</v>
      </c>
      <c r="Q257" s="16" t="s">
        <v>622</v>
      </c>
      <c r="R257" s="16" t="s">
        <v>136</v>
      </c>
      <c r="S257" s="16" t="s">
        <v>166</v>
      </c>
      <c r="T257" s="19" t="s">
        <v>166</v>
      </c>
      <c r="U257" s="21">
        <v>1388342221</v>
      </c>
      <c r="V257" s="20">
        <v>0</v>
      </c>
      <c r="W257" s="21">
        <v>1388342221</v>
      </c>
      <c r="X257" s="21">
        <v>0</v>
      </c>
      <c r="Y257" s="21">
        <v>0</v>
      </c>
      <c r="Z257" s="20">
        <v>1388342221</v>
      </c>
      <c r="AA257" s="21">
        <v>1388342221</v>
      </c>
      <c r="AB257" s="21">
        <v>0</v>
      </c>
      <c r="AC257" s="21">
        <v>1405140</v>
      </c>
      <c r="AD257" s="21">
        <v>669955652</v>
      </c>
      <c r="AE257" s="21">
        <v>0</v>
      </c>
      <c r="AF257" s="21">
        <v>0</v>
      </c>
      <c r="AG257" s="21">
        <v>716981429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/>
      <c r="AO257" s="82">
        <v>1</v>
      </c>
    </row>
    <row r="258" spans="1:41">
      <c r="A258" s="15">
        <v>256</v>
      </c>
      <c r="B258" s="16" t="s">
        <v>763</v>
      </c>
      <c r="C258" s="17" t="s">
        <v>161</v>
      </c>
      <c r="D258" s="18" t="s">
        <v>764</v>
      </c>
      <c r="E258" s="16" t="s">
        <v>136</v>
      </c>
      <c r="F258" s="16" t="s">
        <v>263</v>
      </c>
      <c r="G258" s="16">
        <v>24</v>
      </c>
      <c r="H258" s="16" t="s">
        <v>145</v>
      </c>
      <c r="I258" s="16" t="s">
        <v>164</v>
      </c>
      <c r="J258" s="16" t="s">
        <v>136</v>
      </c>
      <c r="K258" s="16" t="s">
        <v>136</v>
      </c>
      <c r="L258" s="16" t="s">
        <v>136</v>
      </c>
      <c r="M258" s="16" t="s">
        <v>266</v>
      </c>
      <c r="N258" s="16" t="s">
        <v>33</v>
      </c>
      <c r="O258" s="16" t="s">
        <v>28</v>
      </c>
      <c r="P258" s="16" t="s">
        <v>33</v>
      </c>
      <c r="Q258" s="16" t="s">
        <v>622</v>
      </c>
      <c r="R258" s="16" t="s">
        <v>136</v>
      </c>
      <c r="S258" s="16" t="s">
        <v>166</v>
      </c>
      <c r="T258" s="19" t="s">
        <v>166</v>
      </c>
      <c r="U258" s="21">
        <v>3156000</v>
      </c>
      <c r="V258" s="20">
        <v>0</v>
      </c>
      <c r="W258" s="21">
        <v>3156000</v>
      </c>
      <c r="X258" s="21">
        <v>0</v>
      </c>
      <c r="Y258" s="21">
        <v>0</v>
      </c>
      <c r="Z258" s="20">
        <v>1680850</v>
      </c>
      <c r="AA258" s="21">
        <v>1680850</v>
      </c>
      <c r="AB258" s="21">
        <v>0</v>
      </c>
      <c r="AC258" s="21">
        <v>0</v>
      </c>
      <c r="AD258" s="21">
        <v>1316350</v>
      </c>
      <c r="AE258" s="21">
        <v>364500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/>
      <c r="AO258" s="82">
        <v>0.53258871989860579</v>
      </c>
    </row>
    <row r="259" spans="1:41">
      <c r="A259" s="15">
        <v>257</v>
      </c>
      <c r="B259" s="16" t="s">
        <v>765</v>
      </c>
      <c r="C259" s="17" t="s">
        <v>161</v>
      </c>
      <c r="D259" s="18" t="s">
        <v>766</v>
      </c>
      <c r="E259" s="16" t="s">
        <v>136</v>
      </c>
      <c r="F259" s="16" t="s">
        <v>263</v>
      </c>
      <c r="G259" s="16">
        <v>24</v>
      </c>
      <c r="H259" s="16" t="s">
        <v>145</v>
      </c>
      <c r="I259" s="16" t="s">
        <v>164</v>
      </c>
      <c r="J259" s="16" t="s">
        <v>136</v>
      </c>
      <c r="K259" s="16" t="s">
        <v>136</v>
      </c>
      <c r="L259" s="16" t="s">
        <v>136</v>
      </c>
      <c r="M259" s="16" t="s">
        <v>266</v>
      </c>
      <c r="N259" s="16" t="s">
        <v>33</v>
      </c>
      <c r="O259" s="16" t="s">
        <v>28</v>
      </c>
      <c r="P259" s="16" t="s">
        <v>33</v>
      </c>
      <c r="Q259" s="16" t="s">
        <v>622</v>
      </c>
      <c r="R259" s="16" t="s">
        <v>136</v>
      </c>
      <c r="S259" s="16" t="s">
        <v>166</v>
      </c>
      <c r="T259" s="19" t="s">
        <v>166</v>
      </c>
      <c r="U259" s="21">
        <v>59449000</v>
      </c>
      <c r="V259" s="20">
        <v>0</v>
      </c>
      <c r="W259" s="21">
        <v>59449000</v>
      </c>
      <c r="X259" s="21">
        <v>0</v>
      </c>
      <c r="Y259" s="21">
        <v>0</v>
      </c>
      <c r="Z259" s="20">
        <v>3523322</v>
      </c>
      <c r="AA259" s="21">
        <v>3523322</v>
      </c>
      <c r="AB259" s="21">
        <v>0</v>
      </c>
      <c r="AC259" s="21">
        <v>0</v>
      </c>
      <c r="AD259" s="21">
        <v>0</v>
      </c>
      <c r="AE259" s="21">
        <v>64258</v>
      </c>
      <c r="AF259" s="21">
        <v>79768</v>
      </c>
      <c r="AG259" s="21">
        <v>0</v>
      </c>
      <c r="AH259" s="21">
        <v>3379296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/>
      <c r="AO259" s="82">
        <v>5.9266295480159464E-2</v>
      </c>
    </row>
    <row r="260" spans="1:41">
      <c r="A260" s="15">
        <v>258</v>
      </c>
      <c r="B260" s="16" t="s">
        <v>767</v>
      </c>
      <c r="C260" s="17" t="s">
        <v>161</v>
      </c>
      <c r="D260" s="18" t="s">
        <v>768</v>
      </c>
      <c r="E260" s="16" t="s">
        <v>136</v>
      </c>
      <c r="F260" s="16" t="s">
        <v>263</v>
      </c>
      <c r="G260" s="16">
        <v>24</v>
      </c>
      <c r="H260" s="16" t="s">
        <v>145</v>
      </c>
      <c r="I260" s="16" t="s">
        <v>164</v>
      </c>
      <c r="J260" s="16" t="s">
        <v>136</v>
      </c>
      <c r="K260" s="16" t="s">
        <v>136</v>
      </c>
      <c r="L260" s="16" t="s">
        <v>136</v>
      </c>
      <c r="M260" s="16" t="s">
        <v>266</v>
      </c>
      <c r="N260" s="16" t="s">
        <v>33</v>
      </c>
      <c r="O260" s="16" t="s">
        <v>28</v>
      </c>
      <c r="P260" s="16" t="s">
        <v>33</v>
      </c>
      <c r="Q260" s="16" t="s">
        <v>622</v>
      </c>
      <c r="R260" s="16" t="s">
        <v>136</v>
      </c>
      <c r="S260" s="16" t="s">
        <v>166</v>
      </c>
      <c r="T260" s="19" t="s">
        <v>166</v>
      </c>
      <c r="U260" s="21">
        <v>5127000</v>
      </c>
      <c r="V260" s="20">
        <v>0</v>
      </c>
      <c r="W260" s="21">
        <v>5127000</v>
      </c>
      <c r="X260" s="21">
        <v>0</v>
      </c>
      <c r="Y260" s="21">
        <v>0</v>
      </c>
      <c r="Z260" s="20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/>
      <c r="AO260" s="82">
        <v>0</v>
      </c>
    </row>
    <row r="261" spans="1:41">
      <c r="A261" s="15">
        <v>259</v>
      </c>
      <c r="B261" s="16" t="s">
        <v>769</v>
      </c>
      <c r="C261" s="17" t="s">
        <v>161</v>
      </c>
      <c r="D261" s="18" t="s">
        <v>770</v>
      </c>
      <c r="E261" s="16" t="s">
        <v>136</v>
      </c>
      <c r="F261" s="16" t="s">
        <v>263</v>
      </c>
      <c r="G261" s="16">
        <v>24</v>
      </c>
      <c r="H261" s="16" t="s">
        <v>145</v>
      </c>
      <c r="I261" s="16" t="s">
        <v>164</v>
      </c>
      <c r="J261" s="16" t="s">
        <v>136</v>
      </c>
      <c r="K261" s="16" t="s">
        <v>136</v>
      </c>
      <c r="L261" s="16" t="s">
        <v>136</v>
      </c>
      <c r="M261" s="16" t="s">
        <v>266</v>
      </c>
      <c r="N261" s="16" t="s">
        <v>33</v>
      </c>
      <c r="O261" s="16" t="s">
        <v>28</v>
      </c>
      <c r="P261" s="16" t="s">
        <v>33</v>
      </c>
      <c r="Q261" s="16" t="s">
        <v>622</v>
      </c>
      <c r="R261" s="16" t="s">
        <v>136</v>
      </c>
      <c r="S261" s="16" t="s">
        <v>166</v>
      </c>
      <c r="T261" s="19" t="s">
        <v>166</v>
      </c>
      <c r="U261" s="21">
        <v>411880278</v>
      </c>
      <c r="V261" s="20">
        <v>0</v>
      </c>
      <c r="W261" s="21">
        <v>411880278</v>
      </c>
      <c r="X261" s="21">
        <v>0</v>
      </c>
      <c r="Y261" s="21">
        <v>0</v>
      </c>
      <c r="Z261" s="20">
        <v>211398578</v>
      </c>
      <c r="AA261" s="21">
        <v>211398578</v>
      </c>
      <c r="AB261" s="21">
        <v>32736314</v>
      </c>
      <c r="AC261" s="21">
        <v>31582334</v>
      </c>
      <c r="AD261" s="21">
        <v>5770</v>
      </c>
      <c r="AE261" s="21">
        <v>0</v>
      </c>
      <c r="AF261" s="21">
        <v>88599345</v>
      </c>
      <c r="AG261" s="21">
        <v>28823417</v>
      </c>
      <c r="AH261" s="21">
        <v>29651398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/>
      <c r="AO261" s="82">
        <v>0.51325248935565693</v>
      </c>
    </row>
    <row r="262" spans="1:41">
      <c r="A262" s="15">
        <v>260</v>
      </c>
      <c r="B262" s="16" t="s">
        <v>771</v>
      </c>
      <c r="C262" s="17" t="s">
        <v>161</v>
      </c>
      <c r="D262" s="18" t="s">
        <v>772</v>
      </c>
      <c r="E262" s="16" t="s">
        <v>136</v>
      </c>
      <c r="F262" s="16" t="s">
        <v>263</v>
      </c>
      <c r="G262" s="16">
        <v>24</v>
      </c>
      <c r="H262" s="16" t="s">
        <v>145</v>
      </c>
      <c r="I262" s="16" t="s">
        <v>164</v>
      </c>
      <c r="J262" s="16" t="s">
        <v>136</v>
      </c>
      <c r="K262" s="16" t="s">
        <v>136</v>
      </c>
      <c r="L262" s="16" t="s">
        <v>136</v>
      </c>
      <c r="M262" s="16" t="s">
        <v>266</v>
      </c>
      <c r="N262" s="16" t="s">
        <v>33</v>
      </c>
      <c r="O262" s="16" t="s">
        <v>28</v>
      </c>
      <c r="P262" s="16" t="s">
        <v>33</v>
      </c>
      <c r="Q262" s="16" t="s">
        <v>622</v>
      </c>
      <c r="R262" s="16" t="s">
        <v>136</v>
      </c>
      <c r="S262" s="16" t="s">
        <v>166</v>
      </c>
      <c r="T262" s="19" t="s">
        <v>166</v>
      </c>
      <c r="U262" s="21">
        <v>59214141</v>
      </c>
      <c r="V262" s="20">
        <v>0</v>
      </c>
      <c r="W262" s="21">
        <v>59214141</v>
      </c>
      <c r="X262" s="21">
        <v>0</v>
      </c>
      <c r="Y262" s="21">
        <v>0</v>
      </c>
      <c r="Z262" s="20">
        <v>59214141</v>
      </c>
      <c r="AA262" s="21">
        <v>59214141</v>
      </c>
      <c r="AB262" s="21">
        <v>52252323</v>
      </c>
      <c r="AC262" s="21">
        <v>0</v>
      </c>
      <c r="AD262" s="21">
        <v>6845909</v>
      </c>
      <c r="AE262" s="21">
        <v>0</v>
      </c>
      <c r="AF262" s="21">
        <v>0</v>
      </c>
      <c r="AG262" s="21">
        <v>0</v>
      </c>
      <c r="AH262" s="21">
        <v>115909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/>
      <c r="AO262" s="82">
        <v>1</v>
      </c>
    </row>
    <row r="263" spans="1:41">
      <c r="A263" s="15">
        <v>261</v>
      </c>
      <c r="B263" s="16" t="s">
        <v>773</v>
      </c>
      <c r="C263" s="17" t="s">
        <v>161</v>
      </c>
      <c r="D263" s="18" t="s">
        <v>774</v>
      </c>
      <c r="E263" s="16" t="s">
        <v>136</v>
      </c>
      <c r="F263" s="16" t="s">
        <v>263</v>
      </c>
      <c r="G263" s="16">
        <v>24</v>
      </c>
      <c r="H263" s="16" t="s">
        <v>145</v>
      </c>
      <c r="I263" s="16" t="s">
        <v>164</v>
      </c>
      <c r="J263" s="16" t="s">
        <v>136</v>
      </c>
      <c r="K263" s="16" t="s">
        <v>136</v>
      </c>
      <c r="L263" s="16" t="s">
        <v>136</v>
      </c>
      <c r="M263" s="16" t="s">
        <v>266</v>
      </c>
      <c r="N263" s="16" t="s">
        <v>33</v>
      </c>
      <c r="O263" s="16" t="s">
        <v>28</v>
      </c>
      <c r="P263" s="16" t="s">
        <v>33</v>
      </c>
      <c r="Q263" s="16" t="s">
        <v>622</v>
      </c>
      <c r="R263" s="16" t="s">
        <v>136</v>
      </c>
      <c r="S263" s="16" t="s">
        <v>166</v>
      </c>
      <c r="T263" s="19" t="s">
        <v>166</v>
      </c>
      <c r="U263" s="21">
        <v>18230240</v>
      </c>
      <c r="V263" s="20">
        <v>0</v>
      </c>
      <c r="W263" s="21">
        <v>18230240</v>
      </c>
      <c r="X263" s="21">
        <v>0</v>
      </c>
      <c r="Y263" s="21">
        <v>0</v>
      </c>
      <c r="Z263" s="20">
        <v>18230240</v>
      </c>
      <c r="AA263" s="21">
        <v>18230240</v>
      </c>
      <c r="AB263" s="21">
        <v>16768445</v>
      </c>
      <c r="AC263" s="21">
        <v>0</v>
      </c>
      <c r="AD263" s="21">
        <v>1461795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/>
      <c r="AO263" s="82">
        <v>1</v>
      </c>
    </row>
    <row r="264" spans="1:41">
      <c r="A264" s="15">
        <v>262</v>
      </c>
      <c r="B264" s="16" t="s">
        <v>775</v>
      </c>
      <c r="C264" s="17" t="s">
        <v>161</v>
      </c>
      <c r="D264" s="18" t="s">
        <v>776</v>
      </c>
      <c r="E264" s="16" t="s">
        <v>136</v>
      </c>
      <c r="F264" s="16" t="s">
        <v>263</v>
      </c>
      <c r="G264" s="16">
        <v>24</v>
      </c>
      <c r="H264" s="16" t="s">
        <v>145</v>
      </c>
      <c r="I264" s="16" t="s">
        <v>164</v>
      </c>
      <c r="J264" s="16" t="s">
        <v>136</v>
      </c>
      <c r="K264" s="16" t="s">
        <v>136</v>
      </c>
      <c r="L264" s="16" t="s">
        <v>136</v>
      </c>
      <c r="M264" s="16" t="s">
        <v>266</v>
      </c>
      <c r="N264" s="16" t="s">
        <v>33</v>
      </c>
      <c r="O264" s="16" t="s">
        <v>28</v>
      </c>
      <c r="P264" s="16" t="s">
        <v>33</v>
      </c>
      <c r="Q264" s="16" t="s">
        <v>622</v>
      </c>
      <c r="R264" s="16" t="s">
        <v>136</v>
      </c>
      <c r="S264" s="16" t="s">
        <v>166</v>
      </c>
      <c r="T264" s="19" t="s">
        <v>166</v>
      </c>
      <c r="U264" s="21">
        <v>41151325</v>
      </c>
      <c r="V264" s="20">
        <v>0</v>
      </c>
      <c r="W264" s="21">
        <v>41151325</v>
      </c>
      <c r="X264" s="21">
        <v>0</v>
      </c>
      <c r="Y264" s="21">
        <v>0</v>
      </c>
      <c r="Z264" s="20">
        <v>41151325</v>
      </c>
      <c r="AA264" s="21">
        <v>41151325</v>
      </c>
      <c r="AB264" s="21">
        <v>0</v>
      </c>
      <c r="AC264" s="21">
        <v>0</v>
      </c>
      <c r="AD264" s="21">
        <v>3735246</v>
      </c>
      <c r="AE264" s="21">
        <v>0</v>
      </c>
      <c r="AF264" s="21">
        <v>0</v>
      </c>
      <c r="AG264" s="21">
        <v>0</v>
      </c>
      <c r="AH264" s="21">
        <v>37416079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/>
      <c r="AO264" s="82">
        <v>1</v>
      </c>
    </row>
    <row r="265" spans="1:41">
      <c r="A265" s="15">
        <v>263</v>
      </c>
      <c r="B265" s="16" t="s">
        <v>777</v>
      </c>
      <c r="C265" s="17" t="s">
        <v>161</v>
      </c>
      <c r="D265" s="18" t="s">
        <v>778</v>
      </c>
      <c r="E265" s="16" t="s">
        <v>136</v>
      </c>
      <c r="F265" s="16" t="s">
        <v>263</v>
      </c>
      <c r="G265" s="16">
        <v>24</v>
      </c>
      <c r="H265" s="16" t="s">
        <v>145</v>
      </c>
      <c r="I265" s="16" t="s">
        <v>164</v>
      </c>
      <c r="J265" s="16" t="s">
        <v>136</v>
      </c>
      <c r="K265" s="16" t="s">
        <v>136</v>
      </c>
      <c r="L265" s="16" t="s">
        <v>136</v>
      </c>
      <c r="M265" s="16" t="s">
        <v>266</v>
      </c>
      <c r="N265" s="16" t="s">
        <v>33</v>
      </c>
      <c r="O265" s="16" t="s">
        <v>28</v>
      </c>
      <c r="P265" s="16" t="s">
        <v>33</v>
      </c>
      <c r="Q265" s="16" t="s">
        <v>622</v>
      </c>
      <c r="R265" s="16" t="s">
        <v>136</v>
      </c>
      <c r="S265" s="16" t="s">
        <v>166</v>
      </c>
      <c r="T265" s="19" t="s">
        <v>166</v>
      </c>
      <c r="U265" s="21">
        <v>11527429127</v>
      </c>
      <c r="V265" s="20">
        <v>0</v>
      </c>
      <c r="W265" s="21">
        <v>11527429127</v>
      </c>
      <c r="X265" s="21">
        <v>0</v>
      </c>
      <c r="Y265" s="21">
        <v>0</v>
      </c>
      <c r="Z265" s="20">
        <v>8768637558</v>
      </c>
      <c r="AA265" s="21">
        <v>8768637558</v>
      </c>
      <c r="AB265" s="21">
        <v>1458390145</v>
      </c>
      <c r="AC265" s="21">
        <v>1400408221</v>
      </c>
      <c r="AD265" s="21">
        <v>1134404409</v>
      </c>
      <c r="AE265" s="21">
        <v>1166746748</v>
      </c>
      <c r="AF265" s="21">
        <v>1195406071</v>
      </c>
      <c r="AG265" s="21">
        <v>1202133294</v>
      </c>
      <c r="AH265" s="21">
        <v>1211148670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/>
      <c r="AO265" s="82">
        <v>0.7606759027875305</v>
      </c>
    </row>
    <row r="266" spans="1:41">
      <c r="A266" s="15">
        <v>264</v>
      </c>
      <c r="B266" s="16" t="s">
        <v>779</v>
      </c>
      <c r="C266" s="17" t="s">
        <v>161</v>
      </c>
      <c r="D266" s="18" t="s">
        <v>780</v>
      </c>
      <c r="E266" s="16" t="s">
        <v>136</v>
      </c>
      <c r="F266" s="16" t="s">
        <v>263</v>
      </c>
      <c r="G266" s="16">
        <v>24</v>
      </c>
      <c r="H266" s="16" t="s">
        <v>145</v>
      </c>
      <c r="I266" s="16" t="s">
        <v>164</v>
      </c>
      <c r="J266" s="16" t="s">
        <v>136</v>
      </c>
      <c r="K266" s="16" t="s">
        <v>136</v>
      </c>
      <c r="L266" s="16" t="s">
        <v>136</v>
      </c>
      <c r="M266" s="16" t="s">
        <v>266</v>
      </c>
      <c r="N266" s="16" t="s">
        <v>33</v>
      </c>
      <c r="O266" s="16" t="s">
        <v>28</v>
      </c>
      <c r="P266" s="16" t="s">
        <v>33</v>
      </c>
      <c r="Q266" s="16" t="s">
        <v>622</v>
      </c>
      <c r="R266" s="16" t="s">
        <v>136</v>
      </c>
      <c r="S266" s="16" t="s">
        <v>166</v>
      </c>
      <c r="T266" s="19" t="s">
        <v>166</v>
      </c>
      <c r="U266" s="21">
        <v>23477000</v>
      </c>
      <c r="V266" s="20">
        <v>0</v>
      </c>
      <c r="W266" s="21">
        <v>0</v>
      </c>
      <c r="X266" s="21">
        <v>0</v>
      </c>
      <c r="Y266" s="21">
        <v>23477000</v>
      </c>
      <c r="Z266" s="20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/>
      <c r="AO266" s="82">
        <v>0</v>
      </c>
    </row>
    <row r="267" spans="1:41">
      <c r="A267" s="15">
        <v>265</v>
      </c>
      <c r="B267" s="16" t="s">
        <v>781</v>
      </c>
      <c r="C267" s="17" t="s">
        <v>161</v>
      </c>
      <c r="D267" s="18" t="s">
        <v>782</v>
      </c>
      <c r="E267" s="16" t="s">
        <v>136</v>
      </c>
      <c r="F267" s="16" t="s">
        <v>263</v>
      </c>
      <c r="G267" s="16">
        <v>24</v>
      </c>
      <c r="H267" s="16" t="s">
        <v>145</v>
      </c>
      <c r="I267" s="16" t="s">
        <v>164</v>
      </c>
      <c r="J267" s="16" t="s">
        <v>136</v>
      </c>
      <c r="K267" s="16" t="s">
        <v>136</v>
      </c>
      <c r="L267" s="16" t="s">
        <v>136</v>
      </c>
      <c r="M267" s="16" t="s">
        <v>266</v>
      </c>
      <c r="N267" s="16" t="s">
        <v>33</v>
      </c>
      <c r="O267" s="16" t="s">
        <v>28</v>
      </c>
      <c r="P267" s="16" t="s">
        <v>33</v>
      </c>
      <c r="Q267" s="16" t="s">
        <v>622</v>
      </c>
      <c r="R267" s="16" t="s">
        <v>136</v>
      </c>
      <c r="S267" s="16" t="s">
        <v>166</v>
      </c>
      <c r="T267" s="19" t="s">
        <v>166</v>
      </c>
      <c r="U267" s="21">
        <v>13334000</v>
      </c>
      <c r="V267" s="20">
        <v>0</v>
      </c>
      <c r="W267" s="21">
        <v>13334000</v>
      </c>
      <c r="X267" s="21">
        <v>0</v>
      </c>
      <c r="Y267" s="21">
        <v>0</v>
      </c>
      <c r="Z267" s="20">
        <v>4510012</v>
      </c>
      <c r="AA267" s="21">
        <v>4510012</v>
      </c>
      <c r="AB267" s="21">
        <v>0</v>
      </c>
      <c r="AC267" s="21">
        <v>2121368</v>
      </c>
      <c r="AD267" s="21">
        <v>101864</v>
      </c>
      <c r="AE267" s="21">
        <v>496461</v>
      </c>
      <c r="AF267" s="21">
        <v>716494</v>
      </c>
      <c r="AG267" s="21">
        <v>550427</v>
      </c>
      <c r="AH267" s="21">
        <v>523398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/>
      <c r="AO267" s="82">
        <v>0.33823398830058499</v>
      </c>
    </row>
    <row r="268" spans="1:41">
      <c r="A268" s="15">
        <v>266</v>
      </c>
      <c r="B268" s="16" t="s">
        <v>783</v>
      </c>
      <c r="C268" s="17" t="s">
        <v>161</v>
      </c>
      <c r="D268" s="18" t="s">
        <v>784</v>
      </c>
      <c r="E268" s="16" t="s">
        <v>136</v>
      </c>
      <c r="F268" s="16" t="s">
        <v>263</v>
      </c>
      <c r="G268" s="16">
        <v>24</v>
      </c>
      <c r="H268" s="16" t="s">
        <v>145</v>
      </c>
      <c r="I268" s="16" t="s">
        <v>164</v>
      </c>
      <c r="J268" s="16" t="s">
        <v>136</v>
      </c>
      <c r="K268" s="16" t="s">
        <v>136</v>
      </c>
      <c r="L268" s="16" t="s">
        <v>136</v>
      </c>
      <c r="M268" s="16" t="s">
        <v>266</v>
      </c>
      <c r="N268" s="16" t="s">
        <v>33</v>
      </c>
      <c r="O268" s="16" t="s">
        <v>28</v>
      </c>
      <c r="P268" s="16" t="s">
        <v>33</v>
      </c>
      <c r="Q268" s="16" t="s">
        <v>622</v>
      </c>
      <c r="R268" s="16" t="s">
        <v>136</v>
      </c>
      <c r="S268" s="16" t="s">
        <v>166</v>
      </c>
      <c r="T268" s="19" t="s">
        <v>166</v>
      </c>
      <c r="U268" s="21">
        <v>5331000</v>
      </c>
      <c r="V268" s="20">
        <v>0</v>
      </c>
      <c r="W268" s="21">
        <v>0</v>
      </c>
      <c r="X268" s="21">
        <v>0</v>
      </c>
      <c r="Y268" s="21">
        <v>5331000</v>
      </c>
      <c r="Z268" s="20">
        <v>0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21">
        <v>0</v>
      </c>
      <c r="AM268" s="21">
        <v>0</v>
      </c>
      <c r="AN268" s="21"/>
      <c r="AO268" s="82">
        <v>0</v>
      </c>
    </row>
    <row r="269" spans="1:41">
      <c r="A269" s="15">
        <v>267</v>
      </c>
      <c r="B269" s="16" t="s">
        <v>785</v>
      </c>
      <c r="C269" s="17" t="s">
        <v>161</v>
      </c>
      <c r="D269" s="18" t="s">
        <v>786</v>
      </c>
      <c r="E269" s="16" t="s">
        <v>136</v>
      </c>
      <c r="F269" s="16" t="s">
        <v>263</v>
      </c>
      <c r="G269" s="16">
        <v>24</v>
      </c>
      <c r="H269" s="16" t="s">
        <v>145</v>
      </c>
      <c r="I269" s="16" t="s">
        <v>164</v>
      </c>
      <c r="J269" s="16" t="s">
        <v>136</v>
      </c>
      <c r="K269" s="16" t="s">
        <v>136</v>
      </c>
      <c r="L269" s="16" t="s">
        <v>136</v>
      </c>
      <c r="M269" s="16" t="s">
        <v>266</v>
      </c>
      <c r="N269" s="16" t="s">
        <v>33</v>
      </c>
      <c r="O269" s="16" t="s">
        <v>28</v>
      </c>
      <c r="P269" s="16" t="s">
        <v>33</v>
      </c>
      <c r="Q269" s="16" t="s">
        <v>622</v>
      </c>
      <c r="R269" s="16" t="s">
        <v>136</v>
      </c>
      <c r="S269" s="16" t="s">
        <v>166</v>
      </c>
      <c r="T269" s="19" t="s">
        <v>166</v>
      </c>
      <c r="U269" s="21">
        <v>44250000</v>
      </c>
      <c r="V269" s="20">
        <v>0</v>
      </c>
      <c r="W269" s="21">
        <v>44250000</v>
      </c>
      <c r="X269" s="21">
        <v>0</v>
      </c>
      <c r="Y269" s="21">
        <v>0</v>
      </c>
      <c r="Z269" s="20">
        <v>8029010</v>
      </c>
      <c r="AA269" s="21">
        <v>8029010</v>
      </c>
      <c r="AB269" s="21">
        <v>0</v>
      </c>
      <c r="AC269" s="21">
        <v>0</v>
      </c>
      <c r="AD269" s="21">
        <v>0</v>
      </c>
      <c r="AE269" s="21">
        <v>0</v>
      </c>
      <c r="AF269" s="21">
        <v>1138502</v>
      </c>
      <c r="AG269" s="21">
        <v>6547588</v>
      </c>
      <c r="AH269" s="21">
        <v>342920</v>
      </c>
      <c r="AI269" s="21">
        <v>0</v>
      </c>
      <c r="AJ269" s="21">
        <v>0</v>
      </c>
      <c r="AK269" s="21">
        <v>0</v>
      </c>
      <c r="AL269" s="21">
        <v>0</v>
      </c>
      <c r="AM269" s="21">
        <v>0</v>
      </c>
      <c r="AN269" s="21"/>
      <c r="AO269" s="82">
        <v>0.18144655367231638</v>
      </c>
    </row>
    <row r="270" spans="1:41">
      <c r="A270" s="15">
        <v>268</v>
      </c>
      <c r="B270" s="16" t="s">
        <v>787</v>
      </c>
      <c r="C270" s="17" t="s">
        <v>161</v>
      </c>
      <c r="D270" s="18" t="s">
        <v>788</v>
      </c>
      <c r="E270" s="16" t="s">
        <v>136</v>
      </c>
      <c r="F270" s="16" t="s">
        <v>263</v>
      </c>
      <c r="G270" s="16">
        <v>24</v>
      </c>
      <c r="H270" s="16" t="s">
        <v>145</v>
      </c>
      <c r="I270" s="16" t="s">
        <v>164</v>
      </c>
      <c r="J270" s="16" t="s">
        <v>136</v>
      </c>
      <c r="K270" s="16" t="s">
        <v>136</v>
      </c>
      <c r="L270" s="16" t="s">
        <v>136</v>
      </c>
      <c r="M270" s="16" t="s">
        <v>266</v>
      </c>
      <c r="N270" s="16" t="s">
        <v>33</v>
      </c>
      <c r="O270" s="16" t="s">
        <v>28</v>
      </c>
      <c r="P270" s="16" t="s">
        <v>33</v>
      </c>
      <c r="Q270" s="16" t="s">
        <v>622</v>
      </c>
      <c r="R270" s="16" t="s">
        <v>136</v>
      </c>
      <c r="S270" s="16" t="s">
        <v>166</v>
      </c>
      <c r="T270" s="19" t="s">
        <v>166</v>
      </c>
      <c r="U270" s="21">
        <v>1160000</v>
      </c>
      <c r="V270" s="20">
        <v>0</v>
      </c>
      <c r="W270" s="21">
        <v>0</v>
      </c>
      <c r="X270" s="21">
        <v>0</v>
      </c>
      <c r="Y270" s="21">
        <v>1160000</v>
      </c>
      <c r="Z270" s="20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/>
      <c r="AO270" s="82">
        <v>0</v>
      </c>
    </row>
    <row r="271" spans="1:41">
      <c r="A271" s="15">
        <v>269</v>
      </c>
      <c r="B271" s="16" t="s">
        <v>789</v>
      </c>
      <c r="C271" s="17" t="s">
        <v>161</v>
      </c>
      <c r="D271" s="18" t="s">
        <v>790</v>
      </c>
      <c r="E271" s="16" t="s">
        <v>136</v>
      </c>
      <c r="F271" s="16" t="s">
        <v>263</v>
      </c>
      <c r="G271" s="16">
        <v>24</v>
      </c>
      <c r="H271" s="16" t="s">
        <v>145</v>
      </c>
      <c r="I271" s="16" t="s">
        <v>164</v>
      </c>
      <c r="J271" s="16" t="s">
        <v>136</v>
      </c>
      <c r="K271" s="16" t="s">
        <v>136</v>
      </c>
      <c r="L271" s="16" t="s">
        <v>136</v>
      </c>
      <c r="M271" s="16" t="s">
        <v>266</v>
      </c>
      <c r="N271" s="16" t="s">
        <v>33</v>
      </c>
      <c r="O271" s="16" t="s">
        <v>28</v>
      </c>
      <c r="P271" s="16" t="s">
        <v>33</v>
      </c>
      <c r="Q271" s="16" t="s">
        <v>622</v>
      </c>
      <c r="R271" s="16" t="s">
        <v>136</v>
      </c>
      <c r="S271" s="16" t="s">
        <v>166</v>
      </c>
      <c r="T271" s="19" t="s">
        <v>166</v>
      </c>
      <c r="U271" s="21">
        <v>3500000</v>
      </c>
      <c r="V271" s="20">
        <v>0</v>
      </c>
      <c r="W271" s="21">
        <v>3500000</v>
      </c>
      <c r="X271" s="21">
        <v>0</v>
      </c>
      <c r="Y271" s="21">
        <v>0</v>
      </c>
      <c r="Z271" s="20">
        <v>269903</v>
      </c>
      <c r="AA271" s="21">
        <v>269903</v>
      </c>
      <c r="AB271" s="21">
        <v>0</v>
      </c>
      <c r="AC271" s="21">
        <v>0</v>
      </c>
      <c r="AD271" s="21">
        <v>0</v>
      </c>
      <c r="AE271" s="21">
        <v>52003</v>
      </c>
      <c r="AF271" s="21">
        <v>0</v>
      </c>
      <c r="AG271" s="21">
        <v>217900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/>
      <c r="AO271" s="82">
        <v>7.7115142857142854E-2</v>
      </c>
    </row>
    <row r="272" spans="1:41">
      <c r="A272" s="15">
        <v>270</v>
      </c>
      <c r="B272" s="16" t="s">
        <v>791</v>
      </c>
      <c r="C272" s="17" t="s">
        <v>161</v>
      </c>
      <c r="D272" s="18" t="s">
        <v>792</v>
      </c>
      <c r="E272" s="16" t="s">
        <v>136</v>
      </c>
      <c r="F272" s="16" t="s">
        <v>263</v>
      </c>
      <c r="G272" s="16">
        <v>24</v>
      </c>
      <c r="H272" s="16" t="s">
        <v>145</v>
      </c>
      <c r="I272" s="16" t="s">
        <v>164</v>
      </c>
      <c r="J272" s="16" t="s">
        <v>136</v>
      </c>
      <c r="K272" s="16" t="s">
        <v>136</v>
      </c>
      <c r="L272" s="16" t="s">
        <v>136</v>
      </c>
      <c r="M272" s="16" t="s">
        <v>266</v>
      </c>
      <c r="N272" s="16" t="s">
        <v>33</v>
      </c>
      <c r="O272" s="16" t="s">
        <v>28</v>
      </c>
      <c r="P272" s="16" t="s">
        <v>33</v>
      </c>
      <c r="Q272" s="16" t="s">
        <v>622</v>
      </c>
      <c r="R272" s="16" t="s">
        <v>136</v>
      </c>
      <c r="S272" s="16" t="s">
        <v>166</v>
      </c>
      <c r="T272" s="19" t="s">
        <v>166</v>
      </c>
      <c r="U272" s="21">
        <v>500000</v>
      </c>
      <c r="V272" s="20">
        <v>0</v>
      </c>
      <c r="W272" s="21">
        <v>160000</v>
      </c>
      <c r="X272" s="21">
        <v>340000</v>
      </c>
      <c r="Y272" s="21">
        <v>0</v>
      </c>
      <c r="Z272" s="20">
        <v>54000</v>
      </c>
      <c r="AA272" s="21">
        <v>54000</v>
      </c>
      <c r="AB272" s="21">
        <v>0</v>
      </c>
      <c r="AC272" s="21">
        <v>0</v>
      </c>
      <c r="AD272" s="21">
        <v>0</v>
      </c>
      <c r="AE272" s="21">
        <v>28000</v>
      </c>
      <c r="AF272" s="21">
        <v>26000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/>
      <c r="AO272" s="82">
        <v>0.33750000000000002</v>
      </c>
    </row>
    <row r="273" spans="1:41">
      <c r="A273" s="15">
        <v>271</v>
      </c>
      <c r="B273" s="16" t="s">
        <v>793</v>
      </c>
      <c r="C273" s="17" t="s">
        <v>161</v>
      </c>
      <c r="D273" s="18" t="s">
        <v>794</v>
      </c>
      <c r="E273" s="16" t="s">
        <v>136</v>
      </c>
      <c r="F273" s="16" t="s">
        <v>263</v>
      </c>
      <c r="G273" s="16">
        <v>24</v>
      </c>
      <c r="H273" s="16" t="s">
        <v>145</v>
      </c>
      <c r="I273" s="16" t="s">
        <v>164</v>
      </c>
      <c r="J273" s="16" t="s">
        <v>136</v>
      </c>
      <c r="K273" s="16" t="s">
        <v>136</v>
      </c>
      <c r="L273" s="16" t="s">
        <v>136</v>
      </c>
      <c r="M273" s="16" t="s">
        <v>266</v>
      </c>
      <c r="N273" s="16" t="s">
        <v>33</v>
      </c>
      <c r="O273" s="16" t="s">
        <v>28</v>
      </c>
      <c r="P273" s="16" t="s">
        <v>33</v>
      </c>
      <c r="Q273" s="16" t="s">
        <v>622</v>
      </c>
      <c r="R273" s="16" t="s">
        <v>136</v>
      </c>
      <c r="S273" s="16" t="s">
        <v>166</v>
      </c>
      <c r="T273" s="19" t="s">
        <v>166</v>
      </c>
      <c r="U273" s="21">
        <v>2000000</v>
      </c>
      <c r="V273" s="20">
        <v>0</v>
      </c>
      <c r="W273" s="21">
        <v>0</v>
      </c>
      <c r="X273" s="21">
        <v>0</v>
      </c>
      <c r="Y273" s="21">
        <v>2000000</v>
      </c>
      <c r="Z273" s="20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/>
      <c r="AO273" s="82">
        <v>0</v>
      </c>
    </row>
    <row r="274" spans="1:41">
      <c r="A274" s="15">
        <v>272</v>
      </c>
      <c r="B274" s="16" t="s">
        <v>409</v>
      </c>
      <c r="C274" s="17" t="s">
        <v>161</v>
      </c>
      <c r="D274" s="18" t="s">
        <v>795</v>
      </c>
      <c r="E274" s="16" t="s">
        <v>136</v>
      </c>
      <c r="F274" s="16" t="s">
        <v>263</v>
      </c>
      <c r="G274" s="16">
        <v>24</v>
      </c>
      <c r="H274" s="16" t="s">
        <v>145</v>
      </c>
      <c r="I274" s="16" t="s">
        <v>164</v>
      </c>
      <c r="J274" s="16" t="s">
        <v>136</v>
      </c>
      <c r="K274" s="16" t="s">
        <v>136</v>
      </c>
      <c r="L274" s="16" t="s">
        <v>136</v>
      </c>
      <c r="M274" s="16" t="s">
        <v>266</v>
      </c>
      <c r="N274" s="16" t="s">
        <v>33</v>
      </c>
      <c r="O274" s="16" t="s">
        <v>28</v>
      </c>
      <c r="P274" s="16" t="s">
        <v>33</v>
      </c>
      <c r="Q274" s="16" t="s">
        <v>622</v>
      </c>
      <c r="R274" s="16" t="s">
        <v>136</v>
      </c>
      <c r="S274" s="16" t="s">
        <v>166</v>
      </c>
      <c r="T274" s="19" t="s">
        <v>166</v>
      </c>
      <c r="U274" s="21">
        <v>94984570</v>
      </c>
      <c r="V274" s="20">
        <v>0</v>
      </c>
      <c r="W274" s="21">
        <v>94984570</v>
      </c>
      <c r="X274" s="21">
        <v>0</v>
      </c>
      <c r="Y274" s="21">
        <v>0</v>
      </c>
      <c r="Z274" s="20">
        <v>94984570</v>
      </c>
      <c r="AA274" s="21">
        <v>94984570</v>
      </c>
      <c r="AB274" s="21">
        <v>0</v>
      </c>
      <c r="AC274" s="21">
        <v>0</v>
      </c>
      <c r="AD274" s="21">
        <v>46182117</v>
      </c>
      <c r="AE274" s="21">
        <v>0</v>
      </c>
      <c r="AF274" s="21">
        <v>0</v>
      </c>
      <c r="AG274" s="21">
        <v>48802453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/>
      <c r="AO274" s="82">
        <v>1</v>
      </c>
    </row>
    <row r="275" spans="1:41">
      <c r="A275" s="15">
        <v>273</v>
      </c>
      <c r="B275" s="16" t="s">
        <v>796</v>
      </c>
      <c r="C275" s="17" t="s">
        <v>161</v>
      </c>
      <c r="D275" s="18" t="s">
        <v>797</v>
      </c>
      <c r="E275" s="16" t="s">
        <v>136</v>
      </c>
      <c r="F275" s="16" t="s">
        <v>263</v>
      </c>
      <c r="G275" s="16">
        <v>24</v>
      </c>
      <c r="H275" s="16" t="s">
        <v>145</v>
      </c>
      <c r="I275" s="16" t="s">
        <v>164</v>
      </c>
      <c r="J275" s="16" t="s">
        <v>136</v>
      </c>
      <c r="K275" s="16" t="s">
        <v>136</v>
      </c>
      <c r="L275" s="16" t="s">
        <v>136</v>
      </c>
      <c r="M275" s="16" t="s">
        <v>266</v>
      </c>
      <c r="N275" s="16" t="s">
        <v>33</v>
      </c>
      <c r="O275" s="16" t="s">
        <v>28</v>
      </c>
      <c r="P275" s="16" t="s">
        <v>33</v>
      </c>
      <c r="Q275" s="16" t="s">
        <v>622</v>
      </c>
      <c r="R275" s="16" t="s">
        <v>136</v>
      </c>
      <c r="S275" s="16" t="s">
        <v>166</v>
      </c>
      <c r="T275" s="19" t="s">
        <v>166</v>
      </c>
      <c r="U275" s="21">
        <v>658304368</v>
      </c>
      <c r="V275" s="20">
        <v>0</v>
      </c>
      <c r="W275" s="21">
        <v>0</v>
      </c>
      <c r="X275" s="21">
        <v>0</v>
      </c>
      <c r="Y275" s="21">
        <v>658304368</v>
      </c>
      <c r="Z275" s="20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/>
      <c r="AO275" s="82">
        <v>0</v>
      </c>
    </row>
    <row r="276" spans="1:41">
      <c r="A276" s="15">
        <v>274</v>
      </c>
      <c r="B276" s="16" t="s">
        <v>417</v>
      </c>
      <c r="C276" s="17" t="s">
        <v>161</v>
      </c>
      <c r="D276" s="18" t="s">
        <v>798</v>
      </c>
      <c r="E276" s="16" t="s">
        <v>136</v>
      </c>
      <c r="F276" s="16" t="s">
        <v>263</v>
      </c>
      <c r="G276" s="16">
        <v>24</v>
      </c>
      <c r="H276" s="16" t="s">
        <v>145</v>
      </c>
      <c r="I276" s="16" t="s">
        <v>164</v>
      </c>
      <c r="J276" s="16" t="s">
        <v>136</v>
      </c>
      <c r="K276" s="16" t="s">
        <v>136</v>
      </c>
      <c r="L276" s="16" t="s">
        <v>136</v>
      </c>
      <c r="M276" s="16" t="s">
        <v>266</v>
      </c>
      <c r="N276" s="16" t="s">
        <v>33</v>
      </c>
      <c r="O276" s="16" t="s">
        <v>28</v>
      </c>
      <c r="P276" s="16" t="s">
        <v>33</v>
      </c>
      <c r="Q276" s="16" t="s">
        <v>622</v>
      </c>
      <c r="R276" s="16" t="s">
        <v>136</v>
      </c>
      <c r="S276" s="16" t="s">
        <v>166</v>
      </c>
      <c r="T276" s="19" t="s">
        <v>166</v>
      </c>
      <c r="U276" s="21">
        <v>408745033</v>
      </c>
      <c r="V276" s="20">
        <v>0</v>
      </c>
      <c r="W276" s="21">
        <v>0</v>
      </c>
      <c r="X276" s="21">
        <v>0</v>
      </c>
      <c r="Y276" s="21">
        <v>408745033</v>
      </c>
      <c r="Z276" s="20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/>
      <c r="AO276" s="82">
        <v>0</v>
      </c>
    </row>
    <row r="277" spans="1:41">
      <c r="A277" s="15">
        <v>275</v>
      </c>
      <c r="B277" s="16" t="s">
        <v>421</v>
      </c>
      <c r="C277" s="17" t="s">
        <v>161</v>
      </c>
      <c r="D277" s="18" t="s">
        <v>799</v>
      </c>
      <c r="E277" s="16" t="s">
        <v>136</v>
      </c>
      <c r="F277" s="16" t="s">
        <v>263</v>
      </c>
      <c r="G277" s="16">
        <v>24</v>
      </c>
      <c r="H277" s="16" t="s">
        <v>145</v>
      </c>
      <c r="I277" s="16" t="s">
        <v>164</v>
      </c>
      <c r="J277" s="16" t="s">
        <v>136</v>
      </c>
      <c r="K277" s="16" t="s">
        <v>136</v>
      </c>
      <c r="L277" s="16" t="s">
        <v>136</v>
      </c>
      <c r="M277" s="16" t="s">
        <v>266</v>
      </c>
      <c r="N277" s="16" t="s">
        <v>33</v>
      </c>
      <c r="O277" s="16" t="s">
        <v>28</v>
      </c>
      <c r="P277" s="16" t="s">
        <v>33</v>
      </c>
      <c r="Q277" s="16" t="s">
        <v>622</v>
      </c>
      <c r="R277" s="16" t="s">
        <v>136</v>
      </c>
      <c r="S277" s="16" t="s">
        <v>166</v>
      </c>
      <c r="T277" s="19" t="s">
        <v>166</v>
      </c>
      <c r="U277" s="21">
        <v>2421683049</v>
      </c>
      <c r="V277" s="20">
        <v>0</v>
      </c>
      <c r="W277" s="21">
        <v>2421683049</v>
      </c>
      <c r="X277" s="21">
        <v>0</v>
      </c>
      <c r="Y277" s="21">
        <v>0</v>
      </c>
      <c r="Z277" s="20">
        <v>1515166971</v>
      </c>
      <c r="AA277" s="21">
        <v>1515166971</v>
      </c>
      <c r="AB277" s="21">
        <v>235742828</v>
      </c>
      <c r="AC277" s="21">
        <v>237977262</v>
      </c>
      <c r="AD277" s="21">
        <v>193827008</v>
      </c>
      <c r="AE277" s="21">
        <v>202950221</v>
      </c>
      <c r="AF277" s="21">
        <v>193656517</v>
      </c>
      <c r="AG277" s="21">
        <v>198424738</v>
      </c>
      <c r="AH277" s="21">
        <v>252588397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/>
      <c r="AO277" s="82">
        <v>0.62566691856131496</v>
      </c>
    </row>
    <row r="278" spans="1:41">
      <c r="A278" s="15">
        <v>276</v>
      </c>
      <c r="B278" s="16" t="s">
        <v>423</v>
      </c>
      <c r="C278" s="17" t="s">
        <v>161</v>
      </c>
      <c r="D278" s="18" t="s">
        <v>800</v>
      </c>
      <c r="E278" s="16" t="s">
        <v>136</v>
      </c>
      <c r="F278" s="16" t="s">
        <v>263</v>
      </c>
      <c r="G278" s="16">
        <v>24</v>
      </c>
      <c r="H278" s="16" t="s">
        <v>145</v>
      </c>
      <c r="I278" s="16" t="s">
        <v>164</v>
      </c>
      <c r="J278" s="16" t="s">
        <v>136</v>
      </c>
      <c r="K278" s="16" t="s">
        <v>136</v>
      </c>
      <c r="L278" s="16" t="s">
        <v>136</v>
      </c>
      <c r="M278" s="16" t="s">
        <v>266</v>
      </c>
      <c r="N278" s="16" t="s">
        <v>33</v>
      </c>
      <c r="O278" s="16" t="s">
        <v>28</v>
      </c>
      <c r="P278" s="16" t="s">
        <v>33</v>
      </c>
      <c r="Q278" s="16" t="s">
        <v>622</v>
      </c>
      <c r="R278" s="16" t="s">
        <v>136</v>
      </c>
      <c r="S278" s="16" t="s">
        <v>166</v>
      </c>
      <c r="T278" s="19" t="s">
        <v>166</v>
      </c>
      <c r="U278" s="21">
        <v>2680120398</v>
      </c>
      <c r="V278" s="20">
        <v>0</v>
      </c>
      <c r="W278" s="21">
        <v>2680120398</v>
      </c>
      <c r="X278" s="21">
        <v>0</v>
      </c>
      <c r="Y278" s="21">
        <v>0</v>
      </c>
      <c r="Z278" s="20">
        <v>1790722482</v>
      </c>
      <c r="AA278" s="21">
        <v>1790722482</v>
      </c>
      <c r="AB278" s="21">
        <v>258002310</v>
      </c>
      <c r="AC278" s="21">
        <v>255903570</v>
      </c>
      <c r="AD278" s="21">
        <v>247152347</v>
      </c>
      <c r="AE278" s="21">
        <v>236402088</v>
      </c>
      <c r="AF278" s="21">
        <v>257428188</v>
      </c>
      <c r="AG278" s="21">
        <v>263726601</v>
      </c>
      <c r="AH278" s="21">
        <v>272107378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/>
      <c r="AO278" s="82">
        <v>0.66815001420693643</v>
      </c>
    </row>
    <row r="279" spans="1:41">
      <c r="A279" s="15">
        <v>277</v>
      </c>
      <c r="B279" s="16" t="s">
        <v>801</v>
      </c>
      <c r="C279" s="17" t="s">
        <v>161</v>
      </c>
      <c r="D279" s="18" t="s">
        <v>802</v>
      </c>
      <c r="E279" s="16" t="s">
        <v>136</v>
      </c>
      <c r="F279" s="16" t="s">
        <v>263</v>
      </c>
      <c r="G279" s="16">
        <v>24</v>
      </c>
      <c r="H279" s="16" t="s">
        <v>145</v>
      </c>
      <c r="I279" s="16" t="s">
        <v>164</v>
      </c>
      <c r="J279" s="16" t="s">
        <v>136</v>
      </c>
      <c r="K279" s="16" t="s">
        <v>136</v>
      </c>
      <c r="L279" s="16" t="s">
        <v>136</v>
      </c>
      <c r="M279" s="16" t="s">
        <v>266</v>
      </c>
      <c r="N279" s="16" t="s">
        <v>33</v>
      </c>
      <c r="O279" s="16" t="s">
        <v>28</v>
      </c>
      <c r="P279" s="16" t="s">
        <v>33</v>
      </c>
      <c r="Q279" s="16" t="s">
        <v>622</v>
      </c>
      <c r="R279" s="16" t="s">
        <v>136</v>
      </c>
      <c r="S279" s="16" t="s">
        <v>166</v>
      </c>
      <c r="T279" s="19" t="s">
        <v>166</v>
      </c>
      <c r="U279" s="21">
        <v>112848826</v>
      </c>
      <c r="V279" s="20">
        <v>0</v>
      </c>
      <c r="W279" s="21">
        <v>112848826</v>
      </c>
      <c r="X279" s="21">
        <v>0</v>
      </c>
      <c r="Y279" s="21">
        <v>0</v>
      </c>
      <c r="Z279" s="20">
        <v>112848826</v>
      </c>
      <c r="AA279" s="21">
        <v>112848826</v>
      </c>
      <c r="AB279" s="21">
        <v>0</v>
      </c>
      <c r="AC279" s="21">
        <v>73100745</v>
      </c>
      <c r="AD279" s="21">
        <v>38655732</v>
      </c>
      <c r="AE279" s="21">
        <v>0</v>
      </c>
      <c r="AF279" s="21">
        <v>0</v>
      </c>
      <c r="AG279" s="21">
        <v>0</v>
      </c>
      <c r="AH279" s="21">
        <v>1092349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/>
      <c r="AO279" s="82">
        <v>1</v>
      </c>
    </row>
    <row r="280" spans="1:41">
      <c r="A280" s="15">
        <v>278</v>
      </c>
      <c r="B280" s="16" t="s">
        <v>803</v>
      </c>
      <c r="C280" s="17" t="s">
        <v>161</v>
      </c>
      <c r="D280" s="18" t="s">
        <v>745</v>
      </c>
      <c r="E280" s="16" t="s">
        <v>136</v>
      </c>
      <c r="F280" s="16" t="s">
        <v>263</v>
      </c>
      <c r="G280" s="16">
        <v>24</v>
      </c>
      <c r="H280" s="16" t="s">
        <v>145</v>
      </c>
      <c r="I280" s="16" t="s">
        <v>164</v>
      </c>
      <c r="J280" s="16" t="s">
        <v>136</v>
      </c>
      <c r="K280" s="16" t="s">
        <v>136</v>
      </c>
      <c r="L280" s="16" t="s">
        <v>136</v>
      </c>
      <c r="M280" s="16" t="s">
        <v>266</v>
      </c>
      <c r="N280" s="16" t="s">
        <v>33</v>
      </c>
      <c r="O280" s="16" t="s">
        <v>28</v>
      </c>
      <c r="P280" s="16" t="s">
        <v>33</v>
      </c>
      <c r="Q280" s="16" t="s">
        <v>622</v>
      </c>
      <c r="R280" s="16" t="s">
        <v>136</v>
      </c>
      <c r="S280" s="16" t="s">
        <v>166</v>
      </c>
      <c r="T280" s="19" t="s">
        <v>166</v>
      </c>
      <c r="U280" s="21">
        <v>39815000</v>
      </c>
      <c r="V280" s="20">
        <v>0</v>
      </c>
      <c r="W280" s="21">
        <v>23151000</v>
      </c>
      <c r="X280" s="21">
        <v>16664000</v>
      </c>
      <c r="Y280" s="21">
        <v>0</v>
      </c>
      <c r="Z280" s="20">
        <v>6725702</v>
      </c>
      <c r="AA280" s="21">
        <v>6725702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6057176</v>
      </c>
      <c r="AH280" s="21">
        <v>668526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/>
      <c r="AO280" s="82">
        <v>0.29051453500928687</v>
      </c>
    </row>
    <row r="281" spans="1:41">
      <c r="A281" s="15">
        <v>279</v>
      </c>
      <c r="B281" s="16" t="s">
        <v>804</v>
      </c>
      <c r="C281" s="17" t="s">
        <v>161</v>
      </c>
      <c r="D281" s="18" t="s">
        <v>805</v>
      </c>
      <c r="E281" s="16" t="s">
        <v>136</v>
      </c>
      <c r="F281" s="16" t="s">
        <v>263</v>
      </c>
      <c r="G281" s="16">
        <v>24</v>
      </c>
      <c r="H281" s="16" t="s">
        <v>145</v>
      </c>
      <c r="I281" s="16" t="s">
        <v>164</v>
      </c>
      <c r="J281" s="16" t="s">
        <v>136</v>
      </c>
      <c r="K281" s="16" t="s">
        <v>136</v>
      </c>
      <c r="L281" s="16" t="s">
        <v>136</v>
      </c>
      <c r="M281" s="16" t="s">
        <v>266</v>
      </c>
      <c r="N281" s="16" t="s">
        <v>33</v>
      </c>
      <c r="O281" s="16" t="s">
        <v>28</v>
      </c>
      <c r="P281" s="16" t="s">
        <v>33</v>
      </c>
      <c r="Q281" s="16" t="s">
        <v>622</v>
      </c>
      <c r="R281" s="16" t="s">
        <v>136</v>
      </c>
      <c r="S281" s="16" t="s">
        <v>166</v>
      </c>
      <c r="T281" s="19" t="s">
        <v>166</v>
      </c>
      <c r="U281" s="21">
        <v>177794000</v>
      </c>
      <c r="V281" s="20">
        <v>0</v>
      </c>
      <c r="W281" s="21">
        <v>177794000</v>
      </c>
      <c r="X281" s="21">
        <v>0</v>
      </c>
      <c r="Y281" s="21">
        <v>0</v>
      </c>
      <c r="Z281" s="20">
        <v>144954053</v>
      </c>
      <c r="AA281" s="21">
        <v>144954053</v>
      </c>
      <c r="AB281" s="21">
        <v>0</v>
      </c>
      <c r="AC281" s="21">
        <v>0</v>
      </c>
      <c r="AD281" s="21">
        <v>85405966</v>
      </c>
      <c r="AE281" s="21">
        <v>11850473</v>
      </c>
      <c r="AF281" s="21">
        <v>5121821</v>
      </c>
      <c r="AG281" s="21">
        <v>30027608</v>
      </c>
      <c r="AH281" s="21">
        <v>12548185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/>
      <c r="AO281" s="82">
        <v>0.8152921527160647</v>
      </c>
    </row>
    <row r="282" spans="1:41">
      <c r="A282" s="15">
        <v>280</v>
      </c>
      <c r="B282" s="16" t="s">
        <v>806</v>
      </c>
      <c r="C282" s="17" t="s">
        <v>161</v>
      </c>
      <c r="D282" s="18" t="s">
        <v>807</v>
      </c>
      <c r="E282" s="16" t="s">
        <v>136</v>
      </c>
      <c r="F282" s="16" t="s">
        <v>263</v>
      </c>
      <c r="G282" s="16">
        <v>24</v>
      </c>
      <c r="H282" s="16" t="s">
        <v>145</v>
      </c>
      <c r="I282" s="16" t="s">
        <v>164</v>
      </c>
      <c r="J282" s="16" t="s">
        <v>136</v>
      </c>
      <c r="K282" s="16" t="s">
        <v>136</v>
      </c>
      <c r="L282" s="16" t="s">
        <v>136</v>
      </c>
      <c r="M282" s="16" t="s">
        <v>266</v>
      </c>
      <c r="N282" s="16" t="s">
        <v>33</v>
      </c>
      <c r="O282" s="16" t="s">
        <v>28</v>
      </c>
      <c r="P282" s="16" t="s">
        <v>33</v>
      </c>
      <c r="Q282" s="16" t="s">
        <v>622</v>
      </c>
      <c r="R282" s="16" t="s">
        <v>136</v>
      </c>
      <c r="S282" s="16" t="s">
        <v>166</v>
      </c>
      <c r="T282" s="19" t="s">
        <v>166</v>
      </c>
      <c r="U282" s="21">
        <v>55000000</v>
      </c>
      <c r="V282" s="20">
        <v>0</v>
      </c>
      <c r="W282" s="21">
        <v>55000000</v>
      </c>
      <c r="X282" s="21">
        <v>0</v>
      </c>
      <c r="Y282" s="21">
        <v>0</v>
      </c>
      <c r="Z282" s="20">
        <v>1131755</v>
      </c>
      <c r="AA282" s="21">
        <v>1131755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1131755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/>
      <c r="AO282" s="82">
        <v>2.0577363636363637E-2</v>
      </c>
    </row>
    <row r="283" spans="1:41">
      <c r="A283" s="15">
        <v>281</v>
      </c>
      <c r="B283" s="16" t="s">
        <v>808</v>
      </c>
      <c r="C283" s="17" t="s">
        <v>161</v>
      </c>
      <c r="D283" s="18" t="s">
        <v>809</v>
      </c>
      <c r="E283" s="16" t="s">
        <v>136</v>
      </c>
      <c r="F283" s="16" t="s">
        <v>263</v>
      </c>
      <c r="G283" s="16">
        <v>24</v>
      </c>
      <c r="H283" s="16" t="s">
        <v>145</v>
      </c>
      <c r="I283" s="16" t="s">
        <v>164</v>
      </c>
      <c r="J283" s="16" t="s">
        <v>136</v>
      </c>
      <c r="K283" s="16" t="s">
        <v>136</v>
      </c>
      <c r="L283" s="16" t="s">
        <v>136</v>
      </c>
      <c r="M283" s="16" t="s">
        <v>266</v>
      </c>
      <c r="N283" s="16" t="s">
        <v>33</v>
      </c>
      <c r="O283" s="16" t="s">
        <v>28</v>
      </c>
      <c r="P283" s="16" t="s">
        <v>33</v>
      </c>
      <c r="Q283" s="16" t="s">
        <v>622</v>
      </c>
      <c r="R283" s="16" t="s">
        <v>136</v>
      </c>
      <c r="S283" s="16" t="s">
        <v>166</v>
      </c>
      <c r="T283" s="19" t="s">
        <v>166</v>
      </c>
      <c r="U283" s="21">
        <v>91938349</v>
      </c>
      <c r="V283" s="20">
        <v>0</v>
      </c>
      <c r="W283" s="21">
        <v>0</v>
      </c>
      <c r="X283" s="21">
        <v>0</v>
      </c>
      <c r="Y283" s="21">
        <v>91938349</v>
      </c>
      <c r="Z283" s="20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/>
      <c r="AO283" s="82">
        <v>0</v>
      </c>
    </row>
    <row r="284" spans="1:41">
      <c r="A284" s="15">
        <v>282</v>
      </c>
      <c r="B284" s="16" t="s">
        <v>810</v>
      </c>
      <c r="C284" s="17" t="s">
        <v>161</v>
      </c>
      <c r="D284" s="18" t="s">
        <v>811</v>
      </c>
      <c r="E284" s="16" t="s">
        <v>136</v>
      </c>
      <c r="F284" s="16" t="s">
        <v>163</v>
      </c>
      <c r="G284" s="16">
        <v>33</v>
      </c>
      <c r="H284" s="16" t="s">
        <v>145</v>
      </c>
      <c r="I284" s="16" t="s">
        <v>164</v>
      </c>
      <c r="J284" s="16" t="s">
        <v>136</v>
      </c>
      <c r="K284" s="16" t="s">
        <v>136</v>
      </c>
      <c r="L284" s="16" t="s">
        <v>136</v>
      </c>
      <c r="M284" s="16" t="s">
        <v>266</v>
      </c>
      <c r="N284" s="16" t="s">
        <v>33</v>
      </c>
      <c r="O284" s="16" t="s">
        <v>28</v>
      </c>
      <c r="P284" s="16" t="s">
        <v>33</v>
      </c>
      <c r="Q284" s="16" t="s">
        <v>622</v>
      </c>
      <c r="R284" s="16" t="s">
        <v>136</v>
      </c>
      <c r="S284" s="16" t="s">
        <v>166</v>
      </c>
      <c r="T284" s="19" t="s">
        <v>166</v>
      </c>
      <c r="U284" s="21">
        <v>2294632500</v>
      </c>
      <c r="V284" s="20">
        <v>0</v>
      </c>
      <c r="W284" s="21">
        <v>2294632500</v>
      </c>
      <c r="X284" s="21">
        <v>0</v>
      </c>
      <c r="Y284" s="21">
        <v>0</v>
      </c>
      <c r="Z284" s="20">
        <v>2294632500</v>
      </c>
      <c r="AA284" s="21">
        <v>2294632500</v>
      </c>
      <c r="AB284" s="21">
        <v>2294561105</v>
      </c>
      <c r="AC284" s="21">
        <v>0</v>
      </c>
      <c r="AD284" s="21">
        <v>71395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/>
      <c r="AO284" s="82">
        <v>1</v>
      </c>
    </row>
    <row r="285" spans="1:41">
      <c r="A285" s="15">
        <v>283</v>
      </c>
      <c r="B285" s="16" t="s">
        <v>812</v>
      </c>
      <c r="C285" s="17" t="s">
        <v>161</v>
      </c>
      <c r="D285" s="18" t="s">
        <v>813</v>
      </c>
      <c r="E285" s="16" t="s">
        <v>136</v>
      </c>
      <c r="F285" s="16" t="s">
        <v>170</v>
      </c>
      <c r="G285" s="16">
        <v>24</v>
      </c>
      <c r="H285" s="16" t="s">
        <v>145</v>
      </c>
      <c r="I285" s="16" t="s">
        <v>215</v>
      </c>
      <c r="J285" s="16" t="s">
        <v>216</v>
      </c>
      <c r="K285" s="16" t="s">
        <v>136</v>
      </c>
      <c r="L285" s="16" t="s">
        <v>136</v>
      </c>
      <c r="M285" s="16" t="s">
        <v>814</v>
      </c>
      <c r="N285" s="16" t="s">
        <v>36</v>
      </c>
      <c r="O285" s="16" t="s">
        <v>34</v>
      </c>
      <c r="P285" s="16" t="s">
        <v>36</v>
      </c>
      <c r="Q285" s="16" t="s">
        <v>815</v>
      </c>
      <c r="R285" s="16" t="s">
        <v>136</v>
      </c>
      <c r="S285" s="16" t="s">
        <v>166</v>
      </c>
      <c r="T285" s="19" t="s">
        <v>166</v>
      </c>
      <c r="U285" s="21">
        <v>29144606</v>
      </c>
      <c r="V285" s="20">
        <v>0</v>
      </c>
      <c r="W285" s="21">
        <v>29144606</v>
      </c>
      <c r="X285" s="21">
        <v>0</v>
      </c>
      <c r="Y285" s="21">
        <v>0</v>
      </c>
      <c r="Z285" s="20">
        <v>20054952</v>
      </c>
      <c r="AA285" s="21">
        <v>20054952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17169347</v>
      </c>
      <c r="AK285" s="21">
        <v>2885605</v>
      </c>
      <c r="AL285" s="21">
        <v>0</v>
      </c>
      <c r="AM285" s="21">
        <v>0</v>
      </c>
      <c r="AN285" s="21"/>
      <c r="AO285" s="82">
        <v>0.68811882377136957</v>
      </c>
    </row>
    <row r="286" spans="1:41">
      <c r="A286" s="15">
        <v>284</v>
      </c>
      <c r="B286" s="16" t="s">
        <v>812</v>
      </c>
      <c r="C286" s="17" t="s">
        <v>161</v>
      </c>
      <c r="D286" s="18" t="s">
        <v>816</v>
      </c>
      <c r="E286" s="16" t="s">
        <v>136</v>
      </c>
      <c r="F286" s="16" t="s">
        <v>170</v>
      </c>
      <c r="G286" s="16">
        <v>24</v>
      </c>
      <c r="H286" s="16" t="s">
        <v>145</v>
      </c>
      <c r="I286" s="16" t="s">
        <v>135</v>
      </c>
      <c r="J286" s="16" t="s">
        <v>136</v>
      </c>
      <c r="K286" s="16" t="s">
        <v>250</v>
      </c>
      <c r="L286" s="16" t="s">
        <v>136</v>
      </c>
      <c r="M286" s="16" t="s">
        <v>814</v>
      </c>
      <c r="N286" s="16" t="s">
        <v>36</v>
      </c>
      <c r="O286" s="16" t="s">
        <v>34</v>
      </c>
      <c r="P286" s="16" t="s">
        <v>36</v>
      </c>
      <c r="Q286" s="16" t="s">
        <v>815</v>
      </c>
      <c r="R286" s="16" t="s">
        <v>136</v>
      </c>
      <c r="S286" s="16" t="s">
        <v>166</v>
      </c>
      <c r="T286" s="19" t="s">
        <v>166</v>
      </c>
      <c r="U286" s="21">
        <v>39734775</v>
      </c>
      <c r="V286" s="20">
        <v>0</v>
      </c>
      <c r="W286" s="21">
        <v>39734775</v>
      </c>
      <c r="X286" s="21">
        <v>0</v>
      </c>
      <c r="Y286" s="21">
        <v>0</v>
      </c>
      <c r="Z286" s="20">
        <v>29914101</v>
      </c>
      <c r="AA286" s="21">
        <v>29914101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26066628</v>
      </c>
      <c r="AK286" s="21">
        <v>3847473</v>
      </c>
      <c r="AL286" s="21">
        <v>0</v>
      </c>
      <c r="AM286" s="21">
        <v>0</v>
      </c>
      <c r="AN286" s="21"/>
      <c r="AO286" s="82">
        <v>0.75284435359203616</v>
      </c>
    </row>
    <row r="287" spans="1:41">
      <c r="A287" s="15">
        <v>285</v>
      </c>
      <c r="B287" s="16" t="s">
        <v>812</v>
      </c>
      <c r="C287" s="17" t="s">
        <v>161</v>
      </c>
      <c r="D287" s="18" t="s">
        <v>817</v>
      </c>
      <c r="E287" s="16" t="s">
        <v>136</v>
      </c>
      <c r="F287" s="16" t="s">
        <v>170</v>
      </c>
      <c r="G287" s="16">
        <v>24</v>
      </c>
      <c r="H287" s="16" t="s">
        <v>145</v>
      </c>
      <c r="I287" s="16" t="s">
        <v>215</v>
      </c>
      <c r="J287" s="16" t="s">
        <v>504</v>
      </c>
      <c r="K287" s="16" t="s">
        <v>136</v>
      </c>
      <c r="L287" s="16" t="s">
        <v>136</v>
      </c>
      <c r="M287" s="16" t="s">
        <v>814</v>
      </c>
      <c r="N287" s="16" t="s">
        <v>36</v>
      </c>
      <c r="O287" s="16" t="s">
        <v>34</v>
      </c>
      <c r="P287" s="16" t="s">
        <v>36</v>
      </c>
      <c r="Q287" s="16" t="s">
        <v>815</v>
      </c>
      <c r="R287" s="16" t="s">
        <v>136</v>
      </c>
      <c r="S287" s="16" t="s">
        <v>166</v>
      </c>
      <c r="T287" s="19" t="s">
        <v>166</v>
      </c>
      <c r="U287" s="21">
        <v>35839207</v>
      </c>
      <c r="V287" s="20">
        <v>0</v>
      </c>
      <c r="W287" s="21">
        <v>35839207</v>
      </c>
      <c r="X287" s="21">
        <v>0</v>
      </c>
      <c r="Y287" s="21">
        <v>0</v>
      </c>
      <c r="Z287" s="20">
        <v>26547562</v>
      </c>
      <c r="AA287" s="21">
        <v>26547562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23517677</v>
      </c>
      <c r="AK287" s="21">
        <v>3029885</v>
      </c>
      <c r="AL287" s="21">
        <v>0</v>
      </c>
      <c r="AM287" s="21">
        <v>0</v>
      </c>
      <c r="AN287" s="21"/>
      <c r="AO287" s="82">
        <v>0.74074077587710019</v>
      </c>
    </row>
    <row r="288" spans="1:41">
      <c r="A288" s="15">
        <v>286</v>
      </c>
      <c r="B288" s="16" t="s">
        <v>812</v>
      </c>
      <c r="C288" s="17" t="s">
        <v>161</v>
      </c>
      <c r="D288" s="18" t="s">
        <v>818</v>
      </c>
      <c r="E288" s="16" t="s">
        <v>136</v>
      </c>
      <c r="F288" s="16" t="s">
        <v>170</v>
      </c>
      <c r="G288" s="16">
        <v>24</v>
      </c>
      <c r="H288" s="16" t="s">
        <v>145</v>
      </c>
      <c r="I288" s="16" t="s">
        <v>164</v>
      </c>
      <c r="J288" s="16" t="s">
        <v>136</v>
      </c>
      <c r="K288" s="16" t="s">
        <v>136</v>
      </c>
      <c r="L288" s="16" t="s">
        <v>136</v>
      </c>
      <c r="M288" s="16" t="s">
        <v>814</v>
      </c>
      <c r="N288" s="16" t="s">
        <v>36</v>
      </c>
      <c r="O288" s="16" t="s">
        <v>34</v>
      </c>
      <c r="P288" s="16" t="s">
        <v>36</v>
      </c>
      <c r="Q288" s="16" t="s">
        <v>815</v>
      </c>
      <c r="R288" s="16" t="s">
        <v>136</v>
      </c>
      <c r="S288" s="16" t="s">
        <v>166</v>
      </c>
      <c r="T288" s="19" t="s">
        <v>166</v>
      </c>
      <c r="U288" s="21">
        <v>45508728</v>
      </c>
      <c r="V288" s="20">
        <v>0</v>
      </c>
      <c r="W288" s="21">
        <v>45508728</v>
      </c>
      <c r="X288" s="21">
        <v>0</v>
      </c>
      <c r="Y288" s="21">
        <v>0</v>
      </c>
      <c r="Z288" s="20">
        <v>38874018</v>
      </c>
      <c r="AA288" s="21">
        <v>38874018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32933971</v>
      </c>
      <c r="AK288" s="21">
        <v>5940047</v>
      </c>
      <c r="AL288" s="21">
        <v>0</v>
      </c>
      <c r="AM288" s="21">
        <v>0</v>
      </c>
      <c r="AN288" s="21"/>
      <c r="AO288" s="82">
        <v>0.85421016381736703</v>
      </c>
    </row>
    <row r="289" spans="1:41">
      <c r="A289" s="15">
        <v>287</v>
      </c>
      <c r="B289" s="16" t="s">
        <v>812</v>
      </c>
      <c r="C289" s="17" t="s">
        <v>161</v>
      </c>
      <c r="D289" s="18" t="s">
        <v>819</v>
      </c>
      <c r="E289" s="16" t="s">
        <v>136</v>
      </c>
      <c r="F289" s="16" t="s">
        <v>170</v>
      </c>
      <c r="G289" s="16">
        <v>24</v>
      </c>
      <c r="H289" s="16" t="s">
        <v>145</v>
      </c>
      <c r="I289" s="16" t="s">
        <v>164</v>
      </c>
      <c r="J289" s="16" t="s">
        <v>136</v>
      </c>
      <c r="K289" s="16" t="s">
        <v>136</v>
      </c>
      <c r="L289" s="16" t="s">
        <v>136</v>
      </c>
      <c r="M289" s="16" t="s">
        <v>814</v>
      </c>
      <c r="N289" s="16" t="s">
        <v>36</v>
      </c>
      <c r="O289" s="16" t="s">
        <v>34</v>
      </c>
      <c r="P289" s="16" t="s">
        <v>36</v>
      </c>
      <c r="Q289" s="16" t="s">
        <v>815</v>
      </c>
      <c r="R289" s="16" t="s">
        <v>136</v>
      </c>
      <c r="S289" s="16" t="s">
        <v>166</v>
      </c>
      <c r="T289" s="19" t="s">
        <v>166</v>
      </c>
      <c r="U289" s="21">
        <v>139643676</v>
      </c>
      <c r="V289" s="20">
        <v>0</v>
      </c>
      <c r="W289" s="21">
        <v>139643676</v>
      </c>
      <c r="X289" s="21">
        <v>0</v>
      </c>
      <c r="Y289" s="21">
        <v>0</v>
      </c>
      <c r="Z289" s="20">
        <v>151608439</v>
      </c>
      <c r="AA289" s="21">
        <v>151608439</v>
      </c>
      <c r="AB289" s="21">
        <v>11636973</v>
      </c>
      <c r="AC289" s="21">
        <v>10823847</v>
      </c>
      <c r="AD289" s="21">
        <v>16027099</v>
      </c>
      <c r="AE289" s="21">
        <v>13892881</v>
      </c>
      <c r="AF289" s="21">
        <v>15280404</v>
      </c>
      <c r="AG289" s="21">
        <v>0</v>
      </c>
      <c r="AH289" s="21">
        <v>32962133</v>
      </c>
      <c r="AI289" s="21">
        <v>17332200</v>
      </c>
      <c r="AJ289" s="21">
        <v>16965652</v>
      </c>
      <c r="AK289" s="21">
        <v>16687250</v>
      </c>
      <c r="AL289" s="21">
        <v>0</v>
      </c>
      <c r="AM289" s="21">
        <v>0</v>
      </c>
      <c r="AN289" s="21"/>
      <c r="AO289" s="82">
        <v>1.0856806648372677</v>
      </c>
    </row>
    <row r="290" spans="1:41">
      <c r="A290" s="15">
        <v>288</v>
      </c>
      <c r="B290" s="16" t="s">
        <v>812</v>
      </c>
      <c r="C290" s="17" t="s">
        <v>161</v>
      </c>
      <c r="D290" s="18" t="s">
        <v>820</v>
      </c>
      <c r="E290" s="16" t="s">
        <v>136</v>
      </c>
      <c r="F290" s="16" t="s">
        <v>170</v>
      </c>
      <c r="G290" s="16">
        <v>24</v>
      </c>
      <c r="H290" s="16" t="s">
        <v>145</v>
      </c>
      <c r="I290" s="16" t="s">
        <v>215</v>
      </c>
      <c r="J290" s="16" t="s">
        <v>821</v>
      </c>
      <c r="K290" s="16" t="s">
        <v>136</v>
      </c>
      <c r="L290" s="16" t="s">
        <v>136</v>
      </c>
      <c r="M290" s="16" t="s">
        <v>814</v>
      </c>
      <c r="N290" s="16" t="s">
        <v>36</v>
      </c>
      <c r="O290" s="16" t="s">
        <v>34</v>
      </c>
      <c r="P290" s="16" t="s">
        <v>36</v>
      </c>
      <c r="Q290" s="16" t="s">
        <v>815</v>
      </c>
      <c r="R290" s="16" t="s">
        <v>136</v>
      </c>
      <c r="S290" s="16" t="s">
        <v>166</v>
      </c>
      <c r="T290" s="19" t="s">
        <v>166</v>
      </c>
      <c r="U290" s="21">
        <v>108804828</v>
      </c>
      <c r="V290" s="20">
        <v>0</v>
      </c>
      <c r="W290" s="21">
        <v>108804828</v>
      </c>
      <c r="X290" s="21">
        <v>0</v>
      </c>
      <c r="Y290" s="21">
        <v>0</v>
      </c>
      <c r="Z290" s="20">
        <v>74006151</v>
      </c>
      <c r="AA290" s="21">
        <v>74006151</v>
      </c>
      <c r="AB290" s="21">
        <v>9067069</v>
      </c>
      <c r="AC290" s="21">
        <v>9067069</v>
      </c>
      <c r="AD290" s="21">
        <v>10113265</v>
      </c>
      <c r="AE290" s="21">
        <v>8892703</v>
      </c>
      <c r="AF290" s="21">
        <v>9764533</v>
      </c>
      <c r="AG290" s="21">
        <v>0</v>
      </c>
      <c r="AH290" s="21">
        <v>17785405</v>
      </c>
      <c r="AI290" s="21">
        <v>5754102</v>
      </c>
      <c r="AJ290" s="21">
        <v>3562005</v>
      </c>
      <c r="AK290" s="21">
        <v>0</v>
      </c>
      <c r="AL290" s="21">
        <v>0</v>
      </c>
      <c r="AM290" s="21">
        <v>0</v>
      </c>
      <c r="AN290" s="21"/>
      <c r="AO290" s="82">
        <v>0.68017341105488449</v>
      </c>
    </row>
    <row r="291" spans="1:41">
      <c r="A291" s="15">
        <v>289</v>
      </c>
      <c r="B291" s="16" t="s">
        <v>812</v>
      </c>
      <c r="C291" s="17" t="s">
        <v>161</v>
      </c>
      <c r="D291" s="18" t="s">
        <v>822</v>
      </c>
      <c r="E291" s="16" t="s">
        <v>136</v>
      </c>
      <c r="F291" s="16" t="s">
        <v>170</v>
      </c>
      <c r="G291" s="16">
        <v>24</v>
      </c>
      <c r="H291" s="16" t="s">
        <v>145</v>
      </c>
      <c r="I291" s="16" t="s">
        <v>135</v>
      </c>
      <c r="J291" s="16" t="s">
        <v>136</v>
      </c>
      <c r="K291" s="16" t="s">
        <v>823</v>
      </c>
      <c r="L291" s="16" t="s">
        <v>136</v>
      </c>
      <c r="M291" s="16" t="s">
        <v>814</v>
      </c>
      <c r="N291" s="16" t="s">
        <v>36</v>
      </c>
      <c r="O291" s="16" t="s">
        <v>34</v>
      </c>
      <c r="P291" s="16" t="s">
        <v>36</v>
      </c>
      <c r="Q291" s="16" t="s">
        <v>815</v>
      </c>
      <c r="R291" s="16" t="s">
        <v>136</v>
      </c>
      <c r="S291" s="16" t="s">
        <v>166</v>
      </c>
      <c r="T291" s="19" t="s">
        <v>166</v>
      </c>
      <c r="U291" s="21">
        <v>212443692</v>
      </c>
      <c r="V291" s="20">
        <v>0</v>
      </c>
      <c r="W291" s="21">
        <v>212443692</v>
      </c>
      <c r="X291" s="21">
        <v>0</v>
      </c>
      <c r="Y291" s="21">
        <v>0</v>
      </c>
      <c r="Z291" s="20">
        <v>141163436</v>
      </c>
      <c r="AA291" s="21">
        <v>141163436</v>
      </c>
      <c r="AB291" s="21">
        <v>17703641</v>
      </c>
      <c r="AC291" s="21">
        <v>12734220</v>
      </c>
      <c r="AD291" s="21">
        <v>14131875</v>
      </c>
      <c r="AE291" s="21">
        <v>12734220</v>
      </c>
      <c r="AF291" s="21">
        <v>12889515</v>
      </c>
      <c r="AG291" s="21">
        <v>0</v>
      </c>
      <c r="AH291" s="21">
        <v>27953160</v>
      </c>
      <c r="AI291" s="21">
        <v>15684825</v>
      </c>
      <c r="AJ291" s="21">
        <v>14753055</v>
      </c>
      <c r="AK291" s="21">
        <v>12578925</v>
      </c>
      <c r="AL291" s="21">
        <v>0</v>
      </c>
      <c r="AM291" s="21">
        <v>0</v>
      </c>
      <c r="AN291" s="21"/>
      <c r="AO291" s="82">
        <v>0.66447459404913745</v>
      </c>
    </row>
    <row r="292" spans="1:41">
      <c r="A292" s="15">
        <v>290</v>
      </c>
      <c r="B292" s="16" t="s">
        <v>812</v>
      </c>
      <c r="C292" s="17" t="s">
        <v>161</v>
      </c>
      <c r="D292" s="18" t="s">
        <v>824</v>
      </c>
      <c r="E292" s="16" t="s">
        <v>136</v>
      </c>
      <c r="F292" s="16" t="s">
        <v>170</v>
      </c>
      <c r="G292" s="16">
        <v>24</v>
      </c>
      <c r="H292" s="16" t="s">
        <v>145</v>
      </c>
      <c r="I292" s="16" t="s">
        <v>135</v>
      </c>
      <c r="J292" s="16" t="s">
        <v>136</v>
      </c>
      <c r="K292" s="16" t="s">
        <v>569</v>
      </c>
      <c r="L292" s="16" t="s">
        <v>136</v>
      </c>
      <c r="M292" s="16" t="s">
        <v>814</v>
      </c>
      <c r="N292" s="16" t="s">
        <v>36</v>
      </c>
      <c r="O292" s="16" t="s">
        <v>34</v>
      </c>
      <c r="P292" s="16" t="s">
        <v>36</v>
      </c>
      <c r="Q292" s="16" t="s">
        <v>815</v>
      </c>
      <c r="R292" s="16" t="s">
        <v>136</v>
      </c>
      <c r="S292" s="16" t="s">
        <v>166</v>
      </c>
      <c r="T292" s="19" t="s">
        <v>166</v>
      </c>
      <c r="U292" s="21">
        <v>74541768</v>
      </c>
      <c r="V292" s="20">
        <v>0</v>
      </c>
      <c r="W292" s="21">
        <v>74541768</v>
      </c>
      <c r="X292" s="21">
        <v>0</v>
      </c>
      <c r="Y292" s="21">
        <v>0</v>
      </c>
      <c r="Z292" s="20">
        <v>73454669</v>
      </c>
      <c r="AA292" s="21">
        <v>73454669</v>
      </c>
      <c r="AB292" s="21">
        <v>6211814</v>
      </c>
      <c r="AC292" s="21">
        <v>6211814</v>
      </c>
      <c r="AD292" s="21">
        <v>5590633</v>
      </c>
      <c r="AE292" s="21">
        <v>6211814</v>
      </c>
      <c r="AF292" s="21">
        <v>6988289</v>
      </c>
      <c r="AG292" s="21">
        <v>0</v>
      </c>
      <c r="AH292" s="21">
        <v>12423628</v>
      </c>
      <c r="AI292" s="21">
        <v>9473009</v>
      </c>
      <c r="AJ292" s="21">
        <v>16616579</v>
      </c>
      <c r="AK292" s="21">
        <v>3727089</v>
      </c>
      <c r="AL292" s="21">
        <v>0</v>
      </c>
      <c r="AM292" s="21">
        <v>0</v>
      </c>
      <c r="AN292" s="21"/>
      <c r="AO292" s="82">
        <v>0.985416243414028</v>
      </c>
    </row>
    <row r="293" spans="1:41">
      <c r="A293" s="15">
        <v>291</v>
      </c>
      <c r="B293" s="16" t="s">
        <v>812</v>
      </c>
      <c r="C293" s="17" t="s">
        <v>161</v>
      </c>
      <c r="D293" s="18" t="s">
        <v>825</v>
      </c>
      <c r="E293" s="16" t="s">
        <v>136</v>
      </c>
      <c r="F293" s="16" t="s">
        <v>170</v>
      </c>
      <c r="G293" s="16">
        <v>24</v>
      </c>
      <c r="H293" s="16" t="s">
        <v>145</v>
      </c>
      <c r="I293" s="16" t="s">
        <v>215</v>
      </c>
      <c r="J293" s="16" t="s">
        <v>504</v>
      </c>
      <c r="K293" s="16" t="s">
        <v>136</v>
      </c>
      <c r="L293" s="16" t="s">
        <v>136</v>
      </c>
      <c r="M293" s="16" t="s">
        <v>814</v>
      </c>
      <c r="N293" s="16" t="s">
        <v>36</v>
      </c>
      <c r="O293" s="16" t="s">
        <v>34</v>
      </c>
      <c r="P293" s="16" t="s">
        <v>36</v>
      </c>
      <c r="Q293" s="16" t="s">
        <v>815</v>
      </c>
      <c r="R293" s="16" t="s">
        <v>136</v>
      </c>
      <c r="S293" s="16" t="s">
        <v>166</v>
      </c>
      <c r="T293" s="19" t="s">
        <v>166</v>
      </c>
      <c r="U293" s="21">
        <v>437883348</v>
      </c>
      <c r="V293" s="20">
        <v>0</v>
      </c>
      <c r="W293" s="21">
        <v>437883348</v>
      </c>
      <c r="X293" s="21">
        <v>0</v>
      </c>
      <c r="Y293" s="21">
        <v>0</v>
      </c>
      <c r="Z293" s="20">
        <v>244654798</v>
      </c>
      <c r="AA293" s="21">
        <v>244654798</v>
      </c>
      <c r="AB293" s="21">
        <v>36490279</v>
      </c>
      <c r="AC293" s="21">
        <v>25799035</v>
      </c>
      <c r="AD293" s="21">
        <v>12425530</v>
      </c>
      <c r="AE293" s="21">
        <v>26252424</v>
      </c>
      <c r="AF293" s="21">
        <v>40305940</v>
      </c>
      <c r="AG293" s="21">
        <v>0</v>
      </c>
      <c r="AH293" s="21">
        <v>38451260</v>
      </c>
      <c r="AI293" s="21">
        <v>26479070</v>
      </c>
      <c r="AJ293" s="21">
        <v>26025730</v>
      </c>
      <c r="AK293" s="21">
        <v>12425530</v>
      </c>
      <c r="AL293" s="21">
        <v>0</v>
      </c>
      <c r="AM293" s="21">
        <v>0</v>
      </c>
      <c r="AN293" s="21"/>
      <c r="AO293" s="82">
        <v>0.55872140175561091</v>
      </c>
    </row>
    <row r="294" spans="1:41">
      <c r="A294" s="15">
        <v>292</v>
      </c>
      <c r="B294" s="16" t="s">
        <v>812</v>
      </c>
      <c r="C294" s="17" t="s">
        <v>161</v>
      </c>
      <c r="D294" s="18" t="s">
        <v>826</v>
      </c>
      <c r="E294" s="16" t="s">
        <v>136</v>
      </c>
      <c r="F294" s="16" t="s">
        <v>170</v>
      </c>
      <c r="G294" s="16">
        <v>24</v>
      </c>
      <c r="H294" s="16" t="s">
        <v>145</v>
      </c>
      <c r="I294" s="16" t="s">
        <v>215</v>
      </c>
      <c r="J294" s="16" t="s">
        <v>504</v>
      </c>
      <c r="K294" s="16" t="s">
        <v>136</v>
      </c>
      <c r="L294" s="16" t="s">
        <v>136</v>
      </c>
      <c r="M294" s="16" t="s">
        <v>814</v>
      </c>
      <c r="N294" s="16" t="s">
        <v>36</v>
      </c>
      <c r="O294" s="16" t="s">
        <v>34</v>
      </c>
      <c r="P294" s="16" t="s">
        <v>36</v>
      </c>
      <c r="Q294" s="16" t="s">
        <v>815</v>
      </c>
      <c r="R294" s="16" t="s">
        <v>136</v>
      </c>
      <c r="S294" s="16" t="s">
        <v>166</v>
      </c>
      <c r="T294" s="19" t="s">
        <v>166</v>
      </c>
      <c r="U294" s="21">
        <v>281028024</v>
      </c>
      <c r="V294" s="20">
        <v>0</v>
      </c>
      <c r="W294" s="21">
        <v>281028024</v>
      </c>
      <c r="X294" s="21">
        <v>0</v>
      </c>
      <c r="Y294" s="21">
        <v>0</v>
      </c>
      <c r="Z294" s="20">
        <v>181716112</v>
      </c>
      <c r="AA294" s="21">
        <v>181716112</v>
      </c>
      <c r="AB294" s="21">
        <v>23419002</v>
      </c>
      <c r="AC294" s="21">
        <v>17865600</v>
      </c>
      <c r="AD294" s="21">
        <v>18092280</v>
      </c>
      <c r="AE294" s="21">
        <v>12425530</v>
      </c>
      <c r="AF294" s="21">
        <v>23305690</v>
      </c>
      <c r="AG294" s="21">
        <v>0</v>
      </c>
      <c r="AH294" s="21">
        <v>33237850</v>
      </c>
      <c r="AI294" s="21">
        <v>20585650</v>
      </c>
      <c r="AJ294" s="21">
        <v>20358980</v>
      </c>
      <c r="AK294" s="21">
        <v>12425530</v>
      </c>
      <c r="AL294" s="21">
        <v>0</v>
      </c>
      <c r="AM294" s="21">
        <v>0</v>
      </c>
      <c r="AN294" s="21"/>
      <c r="AO294" s="82">
        <v>0.64661206883766154</v>
      </c>
    </row>
    <row r="295" spans="1:41">
      <c r="A295" s="15">
        <v>293</v>
      </c>
      <c r="B295" s="16" t="s">
        <v>812</v>
      </c>
      <c r="C295" s="17" t="s">
        <v>161</v>
      </c>
      <c r="D295" s="18" t="s">
        <v>827</v>
      </c>
      <c r="E295" s="16" t="s">
        <v>136</v>
      </c>
      <c r="F295" s="16" t="s">
        <v>170</v>
      </c>
      <c r="G295" s="16">
        <v>24</v>
      </c>
      <c r="H295" s="16" t="s">
        <v>145</v>
      </c>
      <c r="I295" s="16" t="s">
        <v>215</v>
      </c>
      <c r="J295" s="16" t="s">
        <v>575</v>
      </c>
      <c r="K295" s="16" t="s">
        <v>136</v>
      </c>
      <c r="L295" s="16" t="s">
        <v>136</v>
      </c>
      <c r="M295" s="16" t="s">
        <v>814</v>
      </c>
      <c r="N295" s="16" t="s">
        <v>36</v>
      </c>
      <c r="O295" s="16" t="s">
        <v>34</v>
      </c>
      <c r="P295" s="16" t="s">
        <v>36</v>
      </c>
      <c r="Q295" s="16" t="s">
        <v>815</v>
      </c>
      <c r="R295" s="16" t="s">
        <v>136</v>
      </c>
      <c r="S295" s="16" t="s">
        <v>166</v>
      </c>
      <c r="T295" s="19" t="s">
        <v>166</v>
      </c>
      <c r="U295" s="21">
        <v>225267336</v>
      </c>
      <c r="V295" s="20">
        <v>0</v>
      </c>
      <c r="W295" s="21">
        <v>225267336</v>
      </c>
      <c r="X295" s="21">
        <v>0</v>
      </c>
      <c r="Y295" s="21">
        <v>0</v>
      </c>
      <c r="Z295" s="20">
        <v>176389380</v>
      </c>
      <c r="AA295" s="21">
        <v>176389380</v>
      </c>
      <c r="AB295" s="21">
        <v>18772278</v>
      </c>
      <c r="AC295" s="21">
        <v>16505582</v>
      </c>
      <c r="AD295" s="21">
        <v>16505590</v>
      </c>
      <c r="AE295" s="21">
        <v>12425530</v>
      </c>
      <c r="AF295" s="21">
        <v>26252400</v>
      </c>
      <c r="AG295" s="21">
        <v>0</v>
      </c>
      <c r="AH295" s="21">
        <v>32557840</v>
      </c>
      <c r="AI295" s="21">
        <v>20358980</v>
      </c>
      <c r="AJ295" s="21">
        <v>20585650</v>
      </c>
      <c r="AK295" s="21">
        <v>12425530</v>
      </c>
      <c r="AL295" s="21">
        <v>0</v>
      </c>
      <c r="AM295" s="21">
        <v>0</v>
      </c>
      <c r="AN295" s="21"/>
      <c r="AO295" s="82">
        <v>0.78302244405287402</v>
      </c>
    </row>
    <row r="296" spans="1:41">
      <c r="A296" s="15">
        <v>294</v>
      </c>
      <c r="B296" s="16" t="s">
        <v>812</v>
      </c>
      <c r="C296" s="17" t="s">
        <v>161</v>
      </c>
      <c r="D296" s="18" t="s">
        <v>828</v>
      </c>
      <c r="E296" s="16" t="s">
        <v>136</v>
      </c>
      <c r="F296" s="16" t="s">
        <v>170</v>
      </c>
      <c r="G296" s="16">
        <v>24</v>
      </c>
      <c r="H296" s="16" t="s">
        <v>145</v>
      </c>
      <c r="I296" s="16" t="s">
        <v>215</v>
      </c>
      <c r="J296" s="16" t="s">
        <v>504</v>
      </c>
      <c r="K296" s="16" t="s">
        <v>136</v>
      </c>
      <c r="L296" s="16" t="s">
        <v>136</v>
      </c>
      <c r="M296" s="16" t="s">
        <v>814</v>
      </c>
      <c r="N296" s="16" t="s">
        <v>36</v>
      </c>
      <c r="O296" s="16" t="s">
        <v>34</v>
      </c>
      <c r="P296" s="16" t="s">
        <v>36</v>
      </c>
      <c r="Q296" s="16" t="s">
        <v>815</v>
      </c>
      <c r="R296" s="16" t="s">
        <v>136</v>
      </c>
      <c r="S296" s="16" t="s">
        <v>166</v>
      </c>
      <c r="T296" s="19" t="s">
        <v>166</v>
      </c>
      <c r="U296" s="21">
        <v>42915260</v>
      </c>
      <c r="V296" s="20">
        <v>0</v>
      </c>
      <c r="W296" s="21">
        <v>42915260</v>
      </c>
      <c r="X296" s="21">
        <v>0</v>
      </c>
      <c r="Y296" s="21">
        <v>0</v>
      </c>
      <c r="Z296" s="20">
        <v>31748872</v>
      </c>
      <c r="AA296" s="21">
        <v>31748872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29635831</v>
      </c>
      <c r="AK296" s="21">
        <v>2113041</v>
      </c>
      <c r="AL296" s="21">
        <v>0</v>
      </c>
      <c r="AM296" s="21">
        <v>0</v>
      </c>
      <c r="AN296" s="21"/>
      <c r="AO296" s="82">
        <v>0.73980379007374064</v>
      </c>
    </row>
    <row r="297" spans="1:41">
      <c r="A297" s="15">
        <v>295</v>
      </c>
      <c r="B297" s="16" t="s">
        <v>812</v>
      </c>
      <c r="C297" s="17" t="s">
        <v>161</v>
      </c>
      <c r="D297" s="18" t="s">
        <v>829</v>
      </c>
      <c r="E297" s="16" t="s">
        <v>136</v>
      </c>
      <c r="F297" s="16" t="s">
        <v>170</v>
      </c>
      <c r="G297" s="16">
        <v>24</v>
      </c>
      <c r="H297" s="16" t="s">
        <v>145</v>
      </c>
      <c r="I297" s="16" t="s">
        <v>215</v>
      </c>
      <c r="J297" s="16" t="s">
        <v>216</v>
      </c>
      <c r="K297" s="16" t="s">
        <v>136</v>
      </c>
      <c r="L297" s="16" t="s">
        <v>136</v>
      </c>
      <c r="M297" s="16" t="s">
        <v>814</v>
      </c>
      <c r="N297" s="16" t="s">
        <v>36</v>
      </c>
      <c r="O297" s="16" t="s">
        <v>34</v>
      </c>
      <c r="P297" s="16" t="s">
        <v>36</v>
      </c>
      <c r="Q297" s="16" t="s">
        <v>815</v>
      </c>
      <c r="R297" s="16" t="s">
        <v>136</v>
      </c>
      <c r="S297" s="16" t="s">
        <v>166</v>
      </c>
      <c r="T297" s="19" t="s">
        <v>166</v>
      </c>
      <c r="U297" s="21">
        <v>15067776</v>
      </c>
      <c r="V297" s="20">
        <v>0</v>
      </c>
      <c r="W297" s="21">
        <v>15067776</v>
      </c>
      <c r="X297" s="21">
        <v>0</v>
      </c>
      <c r="Y297" s="21">
        <v>0</v>
      </c>
      <c r="Z297" s="20">
        <v>11399761</v>
      </c>
      <c r="AA297" s="21">
        <v>11399761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10760524</v>
      </c>
      <c r="AK297" s="21">
        <v>639237</v>
      </c>
      <c r="AL297" s="21">
        <v>0</v>
      </c>
      <c r="AM297" s="21">
        <v>0</v>
      </c>
      <c r="AN297" s="21"/>
      <c r="AO297" s="82">
        <v>0.75656560065665956</v>
      </c>
    </row>
    <row r="298" spans="1:41">
      <c r="A298" s="15">
        <v>296</v>
      </c>
      <c r="B298" s="16" t="s">
        <v>812</v>
      </c>
      <c r="C298" s="17" t="s">
        <v>161</v>
      </c>
      <c r="D298" s="18" t="s">
        <v>830</v>
      </c>
      <c r="E298" s="16" t="s">
        <v>136</v>
      </c>
      <c r="F298" s="16" t="s">
        <v>170</v>
      </c>
      <c r="G298" s="16">
        <v>24</v>
      </c>
      <c r="H298" s="16" t="s">
        <v>145</v>
      </c>
      <c r="I298" s="16" t="s">
        <v>135</v>
      </c>
      <c r="J298" s="16" t="s">
        <v>136</v>
      </c>
      <c r="K298" s="16" t="s">
        <v>479</v>
      </c>
      <c r="L298" s="16" t="s">
        <v>136</v>
      </c>
      <c r="M298" s="16" t="s">
        <v>814</v>
      </c>
      <c r="N298" s="16" t="s">
        <v>36</v>
      </c>
      <c r="O298" s="16" t="s">
        <v>34</v>
      </c>
      <c r="P298" s="16" t="s">
        <v>36</v>
      </c>
      <c r="Q298" s="16" t="s">
        <v>815</v>
      </c>
      <c r="R298" s="16" t="s">
        <v>136</v>
      </c>
      <c r="S298" s="16" t="s">
        <v>166</v>
      </c>
      <c r="T298" s="19" t="s">
        <v>166</v>
      </c>
      <c r="U298" s="21">
        <v>30587615</v>
      </c>
      <c r="V298" s="20">
        <v>0</v>
      </c>
      <c r="W298" s="21">
        <v>30587615</v>
      </c>
      <c r="X298" s="21">
        <v>0</v>
      </c>
      <c r="Y298" s="21">
        <v>0</v>
      </c>
      <c r="Z298" s="20">
        <v>20753116</v>
      </c>
      <c r="AA298" s="21">
        <v>20753116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16881266</v>
      </c>
      <c r="AK298" s="21">
        <v>3871850</v>
      </c>
      <c r="AL298" s="21">
        <v>0</v>
      </c>
      <c r="AM298" s="21">
        <v>0</v>
      </c>
      <c r="AN298" s="21"/>
      <c r="AO298" s="82">
        <v>0.6784810126582278</v>
      </c>
    </row>
    <row r="299" spans="1:41">
      <c r="A299" s="15">
        <v>297</v>
      </c>
      <c r="B299" s="16" t="s">
        <v>812</v>
      </c>
      <c r="C299" s="17" t="s">
        <v>161</v>
      </c>
      <c r="D299" s="18" t="s">
        <v>831</v>
      </c>
      <c r="E299" s="16" t="s">
        <v>136</v>
      </c>
      <c r="F299" s="16" t="s">
        <v>170</v>
      </c>
      <c r="G299" s="16">
        <v>24</v>
      </c>
      <c r="H299" s="16" t="s">
        <v>145</v>
      </c>
      <c r="I299" s="16" t="s">
        <v>135</v>
      </c>
      <c r="J299" s="16" t="s">
        <v>136</v>
      </c>
      <c r="K299" s="16" t="s">
        <v>220</v>
      </c>
      <c r="L299" s="16" t="s">
        <v>136</v>
      </c>
      <c r="M299" s="16" t="s">
        <v>814</v>
      </c>
      <c r="N299" s="16" t="s">
        <v>36</v>
      </c>
      <c r="O299" s="16" t="s">
        <v>34</v>
      </c>
      <c r="P299" s="16" t="s">
        <v>36</v>
      </c>
      <c r="Q299" s="16" t="s">
        <v>815</v>
      </c>
      <c r="R299" s="16" t="s">
        <v>136</v>
      </c>
      <c r="S299" s="16" t="s">
        <v>166</v>
      </c>
      <c r="T299" s="19" t="s">
        <v>166</v>
      </c>
      <c r="U299" s="21">
        <v>77599380</v>
      </c>
      <c r="V299" s="20">
        <v>0</v>
      </c>
      <c r="W299" s="21">
        <v>77599380</v>
      </c>
      <c r="X299" s="21">
        <v>0</v>
      </c>
      <c r="Y299" s="21">
        <v>0</v>
      </c>
      <c r="Z299" s="20">
        <v>38158961</v>
      </c>
      <c r="AA299" s="21">
        <v>38158961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31039752</v>
      </c>
      <c r="AK299" s="21">
        <v>7119209</v>
      </c>
      <c r="AL299" s="21">
        <v>0</v>
      </c>
      <c r="AM299" s="21">
        <v>0</v>
      </c>
      <c r="AN299" s="21"/>
      <c r="AO299" s="82">
        <v>0.49174311701974938</v>
      </c>
    </row>
    <row r="300" spans="1:41">
      <c r="A300" s="15">
        <v>298</v>
      </c>
      <c r="B300" s="16" t="s">
        <v>812</v>
      </c>
      <c r="C300" s="17" t="s">
        <v>161</v>
      </c>
      <c r="D300" s="18" t="s">
        <v>2451</v>
      </c>
      <c r="E300" s="16" t="s">
        <v>136</v>
      </c>
      <c r="F300" s="16" t="s">
        <v>170</v>
      </c>
      <c r="G300" s="16">
        <v>24</v>
      </c>
      <c r="H300" s="16" t="s">
        <v>145</v>
      </c>
      <c r="I300" s="16" t="s">
        <v>135</v>
      </c>
      <c r="J300" s="16" t="s">
        <v>136</v>
      </c>
      <c r="K300" s="16" t="s">
        <v>408</v>
      </c>
      <c r="L300" s="16" t="s">
        <v>136</v>
      </c>
      <c r="M300" s="16" t="s">
        <v>814</v>
      </c>
      <c r="N300" s="16" t="s">
        <v>36</v>
      </c>
      <c r="O300" s="16" t="s">
        <v>34</v>
      </c>
      <c r="P300" s="16" t="s">
        <v>36</v>
      </c>
      <c r="Q300" s="16" t="s">
        <v>815</v>
      </c>
      <c r="R300" s="16" t="s">
        <v>136</v>
      </c>
      <c r="S300" s="16" t="s">
        <v>166</v>
      </c>
      <c r="T300" s="19" t="s">
        <v>166</v>
      </c>
      <c r="U300" s="21">
        <v>28361490</v>
      </c>
      <c r="V300" s="20">
        <v>0</v>
      </c>
      <c r="W300" s="21">
        <v>28361490</v>
      </c>
      <c r="X300" s="21">
        <v>0</v>
      </c>
      <c r="Y300" s="21">
        <v>0</v>
      </c>
      <c r="Z300" s="20">
        <v>23155899</v>
      </c>
      <c r="AA300" s="21">
        <v>23155899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23155899</v>
      </c>
      <c r="AL300" s="21">
        <v>0</v>
      </c>
      <c r="AM300" s="21">
        <v>0</v>
      </c>
      <c r="AN300" s="21"/>
      <c r="AO300" s="82">
        <v>0.81645565871186598</v>
      </c>
    </row>
    <row r="301" spans="1:41">
      <c r="A301" s="15">
        <v>299</v>
      </c>
      <c r="B301" s="16" t="s">
        <v>812</v>
      </c>
      <c r="C301" s="17" t="s">
        <v>161</v>
      </c>
      <c r="D301" s="18" t="s">
        <v>832</v>
      </c>
      <c r="E301" s="16" t="s">
        <v>136</v>
      </c>
      <c r="F301" s="16" t="s">
        <v>170</v>
      </c>
      <c r="G301" s="16">
        <v>24</v>
      </c>
      <c r="H301" s="16" t="s">
        <v>145</v>
      </c>
      <c r="I301" s="16" t="s">
        <v>135</v>
      </c>
      <c r="J301" s="16" t="s">
        <v>136</v>
      </c>
      <c r="K301" s="16" t="s">
        <v>250</v>
      </c>
      <c r="L301" s="16" t="s">
        <v>136</v>
      </c>
      <c r="M301" s="16" t="s">
        <v>814</v>
      </c>
      <c r="N301" s="16" t="s">
        <v>36</v>
      </c>
      <c r="O301" s="16" t="s">
        <v>34</v>
      </c>
      <c r="P301" s="16" t="s">
        <v>36</v>
      </c>
      <c r="Q301" s="16" t="s">
        <v>815</v>
      </c>
      <c r="R301" s="16" t="s">
        <v>136</v>
      </c>
      <c r="S301" s="16" t="s">
        <v>166</v>
      </c>
      <c r="T301" s="19" t="s">
        <v>166</v>
      </c>
      <c r="U301" s="21">
        <v>41965860</v>
      </c>
      <c r="V301" s="20">
        <v>0</v>
      </c>
      <c r="W301" s="21">
        <v>41965860</v>
      </c>
      <c r="X301" s="21">
        <v>0</v>
      </c>
      <c r="Y301" s="21">
        <v>0</v>
      </c>
      <c r="Z301" s="20">
        <v>27067981</v>
      </c>
      <c r="AA301" s="21">
        <v>27067981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21822248</v>
      </c>
      <c r="AK301" s="21">
        <v>5245733</v>
      </c>
      <c r="AL301" s="21">
        <v>0</v>
      </c>
      <c r="AM301" s="21">
        <v>0</v>
      </c>
      <c r="AN301" s="21"/>
      <c r="AO301" s="82">
        <v>0.64500003097756131</v>
      </c>
    </row>
    <row r="302" spans="1:41">
      <c r="A302" s="15">
        <v>300</v>
      </c>
      <c r="B302" s="16" t="s">
        <v>812</v>
      </c>
      <c r="C302" s="17" t="s">
        <v>161</v>
      </c>
      <c r="D302" s="18" t="s">
        <v>833</v>
      </c>
      <c r="E302" s="16" t="s">
        <v>136</v>
      </c>
      <c r="F302" s="16" t="s">
        <v>170</v>
      </c>
      <c r="G302" s="16">
        <v>24</v>
      </c>
      <c r="H302" s="16" t="s">
        <v>145</v>
      </c>
      <c r="I302" s="16" t="s">
        <v>135</v>
      </c>
      <c r="J302" s="16" t="s">
        <v>136</v>
      </c>
      <c r="K302" s="16" t="s">
        <v>212</v>
      </c>
      <c r="L302" s="16" t="s">
        <v>136</v>
      </c>
      <c r="M302" s="16" t="s">
        <v>814</v>
      </c>
      <c r="N302" s="16" t="s">
        <v>36</v>
      </c>
      <c r="O302" s="16" t="s">
        <v>34</v>
      </c>
      <c r="P302" s="16" t="s">
        <v>36</v>
      </c>
      <c r="Q302" s="16" t="s">
        <v>815</v>
      </c>
      <c r="R302" s="16" t="s">
        <v>136</v>
      </c>
      <c r="S302" s="16" t="s">
        <v>166</v>
      </c>
      <c r="T302" s="19" t="s">
        <v>166</v>
      </c>
      <c r="U302" s="21">
        <v>25704090</v>
      </c>
      <c r="V302" s="20">
        <v>0</v>
      </c>
      <c r="W302" s="21">
        <v>25704090</v>
      </c>
      <c r="X302" s="21">
        <v>0</v>
      </c>
      <c r="Y302" s="21">
        <v>0</v>
      </c>
      <c r="Z302" s="20">
        <v>22871394</v>
      </c>
      <c r="AA302" s="21">
        <v>22871394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16576515</v>
      </c>
      <c r="AK302" s="21">
        <v>6294879</v>
      </c>
      <c r="AL302" s="21">
        <v>0</v>
      </c>
      <c r="AM302" s="21">
        <v>0</v>
      </c>
      <c r="AN302" s="21"/>
      <c r="AO302" s="82">
        <v>0.88979590407596609</v>
      </c>
    </row>
    <row r="303" spans="1:41">
      <c r="A303" s="15">
        <v>301</v>
      </c>
      <c r="B303" s="16" t="s">
        <v>812</v>
      </c>
      <c r="C303" s="17" t="s">
        <v>161</v>
      </c>
      <c r="D303" s="18" t="s">
        <v>834</v>
      </c>
      <c r="E303" s="16" t="s">
        <v>136</v>
      </c>
      <c r="F303" s="16" t="s">
        <v>170</v>
      </c>
      <c r="G303" s="16">
        <v>24</v>
      </c>
      <c r="H303" s="16" t="s">
        <v>145</v>
      </c>
      <c r="I303" s="16" t="s">
        <v>215</v>
      </c>
      <c r="J303" s="16" t="s">
        <v>504</v>
      </c>
      <c r="K303" s="16" t="s">
        <v>136</v>
      </c>
      <c r="L303" s="16" t="s">
        <v>136</v>
      </c>
      <c r="M303" s="16" t="s">
        <v>814</v>
      </c>
      <c r="N303" s="16" t="s">
        <v>36</v>
      </c>
      <c r="O303" s="16" t="s">
        <v>34</v>
      </c>
      <c r="P303" s="16" t="s">
        <v>36</v>
      </c>
      <c r="Q303" s="16" t="s">
        <v>815</v>
      </c>
      <c r="R303" s="16" t="s">
        <v>136</v>
      </c>
      <c r="S303" s="16" t="s">
        <v>166</v>
      </c>
      <c r="T303" s="19" t="s">
        <v>166</v>
      </c>
      <c r="U303" s="21">
        <v>32795004</v>
      </c>
      <c r="V303" s="20">
        <v>0</v>
      </c>
      <c r="W303" s="21">
        <v>32795004</v>
      </c>
      <c r="X303" s="21">
        <v>0</v>
      </c>
      <c r="Y303" s="21">
        <v>0</v>
      </c>
      <c r="Z303" s="20">
        <v>49439678</v>
      </c>
      <c r="AA303" s="21">
        <v>49439678</v>
      </c>
      <c r="AB303" s="21">
        <v>2732917</v>
      </c>
      <c r="AC303" s="21">
        <v>2816394</v>
      </c>
      <c r="AD303" s="21">
        <v>9336422</v>
      </c>
      <c r="AE303" s="21">
        <v>6827421</v>
      </c>
      <c r="AF303" s="21">
        <v>4335881</v>
      </c>
      <c r="AG303" s="21">
        <v>0</v>
      </c>
      <c r="AH303" s="21">
        <v>9011036</v>
      </c>
      <c r="AI303" s="21">
        <v>5203056</v>
      </c>
      <c r="AJ303" s="21">
        <v>5356751</v>
      </c>
      <c r="AK303" s="21">
        <v>3819800</v>
      </c>
      <c r="AL303" s="21">
        <v>0</v>
      </c>
      <c r="AM303" s="21">
        <v>0</v>
      </c>
      <c r="AN303" s="21"/>
      <c r="AO303" s="82">
        <v>1.5075368797027742</v>
      </c>
    </row>
    <row r="304" spans="1:41">
      <c r="A304" s="15">
        <v>302</v>
      </c>
      <c r="B304" s="16" t="s">
        <v>812</v>
      </c>
      <c r="C304" s="17" t="s">
        <v>161</v>
      </c>
      <c r="D304" s="18" t="s">
        <v>835</v>
      </c>
      <c r="E304" s="16" t="s">
        <v>136</v>
      </c>
      <c r="F304" s="16" t="s">
        <v>170</v>
      </c>
      <c r="G304" s="16">
        <v>24</v>
      </c>
      <c r="H304" s="16" t="s">
        <v>145</v>
      </c>
      <c r="I304" s="16" t="s">
        <v>135</v>
      </c>
      <c r="J304" s="16" t="s">
        <v>136</v>
      </c>
      <c r="K304" s="16" t="s">
        <v>220</v>
      </c>
      <c r="L304" s="16" t="s">
        <v>136</v>
      </c>
      <c r="M304" s="16" t="s">
        <v>814</v>
      </c>
      <c r="N304" s="16" t="s">
        <v>36</v>
      </c>
      <c r="O304" s="16" t="s">
        <v>34</v>
      </c>
      <c r="P304" s="16" t="s">
        <v>36</v>
      </c>
      <c r="Q304" s="16" t="s">
        <v>815</v>
      </c>
      <c r="R304" s="16" t="s">
        <v>136</v>
      </c>
      <c r="S304" s="16" t="s">
        <v>166</v>
      </c>
      <c r="T304" s="19" t="s">
        <v>166</v>
      </c>
      <c r="U304" s="21">
        <v>100761408</v>
      </c>
      <c r="V304" s="20">
        <v>0</v>
      </c>
      <c r="W304" s="21">
        <v>100761408</v>
      </c>
      <c r="X304" s="21">
        <v>0</v>
      </c>
      <c r="Y304" s="21">
        <v>0</v>
      </c>
      <c r="Z304" s="20">
        <v>83967840</v>
      </c>
      <c r="AA304" s="21">
        <v>83967840</v>
      </c>
      <c r="AB304" s="21">
        <v>8396784</v>
      </c>
      <c r="AC304" s="21">
        <v>0</v>
      </c>
      <c r="AD304" s="21">
        <v>16793568</v>
      </c>
      <c r="AE304" s="21">
        <v>8396784</v>
      </c>
      <c r="AF304" s="21">
        <v>8396784</v>
      </c>
      <c r="AG304" s="21">
        <v>0</v>
      </c>
      <c r="AH304" s="21">
        <v>16793568</v>
      </c>
      <c r="AI304" s="21">
        <v>8396784</v>
      </c>
      <c r="AJ304" s="21">
        <v>8396784</v>
      </c>
      <c r="AK304" s="21">
        <v>8396784</v>
      </c>
      <c r="AL304" s="21">
        <v>0</v>
      </c>
      <c r="AM304" s="21">
        <v>0</v>
      </c>
      <c r="AN304" s="21"/>
      <c r="AO304" s="82">
        <v>0.83333333333333337</v>
      </c>
    </row>
    <row r="305" spans="1:41">
      <c r="A305" s="15">
        <v>303</v>
      </c>
      <c r="B305" s="16" t="s">
        <v>812</v>
      </c>
      <c r="C305" s="17" t="s">
        <v>161</v>
      </c>
      <c r="D305" s="18" t="s">
        <v>836</v>
      </c>
      <c r="E305" s="16" t="s">
        <v>136</v>
      </c>
      <c r="F305" s="16" t="s">
        <v>170</v>
      </c>
      <c r="G305" s="16">
        <v>24</v>
      </c>
      <c r="H305" s="16" t="s">
        <v>145</v>
      </c>
      <c r="I305" s="16" t="s">
        <v>135</v>
      </c>
      <c r="J305" s="16" t="s">
        <v>136</v>
      </c>
      <c r="K305" s="16" t="s">
        <v>220</v>
      </c>
      <c r="L305" s="16" t="s">
        <v>136</v>
      </c>
      <c r="M305" s="16" t="s">
        <v>814</v>
      </c>
      <c r="N305" s="16" t="s">
        <v>36</v>
      </c>
      <c r="O305" s="16" t="s">
        <v>34</v>
      </c>
      <c r="P305" s="16" t="s">
        <v>36</v>
      </c>
      <c r="Q305" s="16" t="s">
        <v>815</v>
      </c>
      <c r="R305" s="16" t="s">
        <v>136</v>
      </c>
      <c r="S305" s="16" t="s">
        <v>166</v>
      </c>
      <c r="T305" s="19" t="s">
        <v>166</v>
      </c>
      <c r="U305" s="21">
        <v>67479612</v>
      </c>
      <c r="V305" s="20">
        <v>0</v>
      </c>
      <c r="W305" s="21">
        <v>67479612</v>
      </c>
      <c r="X305" s="21">
        <v>0</v>
      </c>
      <c r="Y305" s="21">
        <v>0</v>
      </c>
      <c r="Z305" s="20">
        <v>64986016</v>
      </c>
      <c r="AA305" s="21">
        <v>64986016</v>
      </c>
      <c r="AB305" s="21">
        <v>5623301</v>
      </c>
      <c r="AC305" s="21">
        <v>5623299</v>
      </c>
      <c r="AD305" s="21">
        <v>6717427</v>
      </c>
      <c r="AE305" s="21">
        <v>6717427</v>
      </c>
      <c r="AF305" s="21">
        <v>6717427</v>
      </c>
      <c r="AG305" s="21">
        <v>0</v>
      </c>
      <c r="AH305" s="21">
        <v>13434854</v>
      </c>
      <c r="AI305" s="21">
        <v>6717427</v>
      </c>
      <c r="AJ305" s="21">
        <v>6717427</v>
      </c>
      <c r="AK305" s="21">
        <v>6717427</v>
      </c>
      <c r="AL305" s="21">
        <v>0</v>
      </c>
      <c r="AM305" s="21">
        <v>0</v>
      </c>
      <c r="AN305" s="21"/>
      <c r="AO305" s="82">
        <v>0.96304667549066525</v>
      </c>
    </row>
    <row r="306" spans="1:41">
      <c r="A306" s="15">
        <v>304</v>
      </c>
      <c r="B306" s="16" t="s">
        <v>812</v>
      </c>
      <c r="C306" s="17" t="s">
        <v>161</v>
      </c>
      <c r="D306" s="18" t="s">
        <v>837</v>
      </c>
      <c r="E306" s="16" t="s">
        <v>136</v>
      </c>
      <c r="F306" s="16" t="s">
        <v>170</v>
      </c>
      <c r="G306" s="16">
        <v>24</v>
      </c>
      <c r="H306" s="16" t="s">
        <v>145</v>
      </c>
      <c r="I306" s="16" t="s">
        <v>164</v>
      </c>
      <c r="J306" s="16" t="s">
        <v>136</v>
      </c>
      <c r="K306" s="16" t="s">
        <v>136</v>
      </c>
      <c r="L306" s="16" t="s">
        <v>136</v>
      </c>
      <c r="M306" s="16" t="s">
        <v>814</v>
      </c>
      <c r="N306" s="16" t="s">
        <v>36</v>
      </c>
      <c r="O306" s="16" t="s">
        <v>34</v>
      </c>
      <c r="P306" s="16" t="s">
        <v>36</v>
      </c>
      <c r="Q306" s="16" t="s">
        <v>815</v>
      </c>
      <c r="R306" s="16" t="s">
        <v>136</v>
      </c>
      <c r="S306" s="16" t="s">
        <v>166</v>
      </c>
      <c r="T306" s="19" t="s">
        <v>166</v>
      </c>
      <c r="U306" s="21">
        <v>135210384</v>
      </c>
      <c r="V306" s="20">
        <v>0</v>
      </c>
      <c r="W306" s="21">
        <v>135210384</v>
      </c>
      <c r="X306" s="21">
        <v>0</v>
      </c>
      <c r="Y306" s="21">
        <v>0</v>
      </c>
      <c r="Z306" s="20">
        <v>127521540</v>
      </c>
      <c r="AA306" s="21">
        <v>127521540</v>
      </c>
      <c r="AB306" s="21">
        <v>11267532</v>
      </c>
      <c r="AC306" s="21">
        <v>11538396</v>
      </c>
      <c r="AD306" s="21">
        <v>13434444</v>
      </c>
      <c r="AE306" s="21">
        <v>17877024</v>
      </c>
      <c r="AF306" s="21">
        <v>18147888</v>
      </c>
      <c r="AG306" s="21">
        <v>0</v>
      </c>
      <c r="AH306" s="21">
        <v>36024912</v>
      </c>
      <c r="AI306" s="21">
        <v>18960480</v>
      </c>
      <c r="AJ306" s="21">
        <v>270864</v>
      </c>
      <c r="AK306" s="21">
        <v>0</v>
      </c>
      <c r="AL306" s="21">
        <v>0</v>
      </c>
      <c r="AM306" s="21">
        <v>0</v>
      </c>
      <c r="AN306" s="21"/>
      <c r="AO306" s="82">
        <v>0.94313421963212529</v>
      </c>
    </row>
    <row r="307" spans="1:41">
      <c r="A307" s="15">
        <v>305</v>
      </c>
      <c r="B307" s="16" t="s">
        <v>812</v>
      </c>
      <c r="C307" s="17" t="s">
        <v>161</v>
      </c>
      <c r="D307" s="18" t="s">
        <v>838</v>
      </c>
      <c r="E307" s="16" t="s">
        <v>136</v>
      </c>
      <c r="F307" s="16" t="s">
        <v>170</v>
      </c>
      <c r="G307" s="16">
        <v>24</v>
      </c>
      <c r="H307" s="16" t="s">
        <v>145</v>
      </c>
      <c r="I307" s="16" t="s">
        <v>135</v>
      </c>
      <c r="J307" s="16" t="s">
        <v>136</v>
      </c>
      <c r="K307" s="16" t="s">
        <v>137</v>
      </c>
      <c r="L307" s="16" t="s">
        <v>136</v>
      </c>
      <c r="M307" s="16" t="s">
        <v>814</v>
      </c>
      <c r="N307" s="16" t="s">
        <v>36</v>
      </c>
      <c r="O307" s="16" t="s">
        <v>34</v>
      </c>
      <c r="P307" s="16" t="s">
        <v>36</v>
      </c>
      <c r="Q307" s="16" t="s">
        <v>815</v>
      </c>
      <c r="R307" s="16" t="s">
        <v>136</v>
      </c>
      <c r="S307" s="16" t="s">
        <v>166</v>
      </c>
      <c r="T307" s="19" t="s">
        <v>166</v>
      </c>
      <c r="U307" s="21">
        <v>57531444</v>
      </c>
      <c r="V307" s="20">
        <v>0</v>
      </c>
      <c r="W307" s="21">
        <v>57531444</v>
      </c>
      <c r="X307" s="21">
        <v>0</v>
      </c>
      <c r="Y307" s="21">
        <v>0</v>
      </c>
      <c r="Z307" s="20">
        <v>38354314</v>
      </c>
      <c r="AA307" s="21">
        <v>38354314</v>
      </c>
      <c r="AB307" s="21">
        <v>4794287</v>
      </c>
      <c r="AC307" s="21">
        <v>4794287</v>
      </c>
      <c r="AD307" s="21">
        <v>3494146</v>
      </c>
      <c r="AE307" s="21">
        <v>3494146</v>
      </c>
      <c r="AF307" s="21">
        <v>5038067</v>
      </c>
      <c r="AG307" s="21">
        <v>0</v>
      </c>
      <c r="AH307" s="21">
        <v>11376278</v>
      </c>
      <c r="AI307" s="21">
        <v>5363103</v>
      </c>
      <c r="AJ307" s="21">
        <v>0</v>
      </c>
      <c r="AK307" s="21">
        <v>0</v>
      </c>
      <c r="AL307" s="21">
        <v>0</v>
      </c>
      <c r="AM307" s="21">
        <v>0</v>
      </c>
      <c r="AN307" s="21"/>
      <c r="AO307" s="82">
        <v>0.66666697953904996</v>
      </c>
    </row>
    <row r="308" spans="1:41">
      <c r="A308" s="15">
        <v>306</v>
      </c>
      <c r="B308" s="16" t="s">
        <v>812</v>
      </c>
      <c r="C308" s="17" t="s">
        <v>161</v>
      </c>
      <c r="D308" s="18" t="s">
        <v>839</v>
      </c>
      <c r="E308" s="16" t="s">
        <v>136</v>
      </c>
      <c r="F308" s="16" t="s">
        <v>170</v>
      </c>
      <c r="G308" s="16">
        <v>24</v>
      </c>
      <c r="H308" s="16" t="s">
        <v>145</v>
      </c>
      <c r="I308" s="16" t="s">
        <v>215</v>
      </c>
      <c r="J308" s="16" t="s">
        <v>821</v>
      </c>
      <c r="K308" s="16" t="s">
        <v>136</v>
      </c>
      <c r="L308" s="16" t="s">
        <v>136</v>
      </c>
      <c r="M308" s="16" t="s">
        <v>814</v>
      </c>
      <c r="N308" s="16" t="s">
        <v>36</v>
      </c>
      <c r="O308" s="16" t="s">
        <v>34</v>
      </c>
      <c r="P308" s="16" t="s">
        <v>36</v>
      </c>
      <c r="Q308" s="16" t="s">
        <v>815</v>
      </c>
      <c r="R308" s="16" t="s">
        <v>136</v>
      </c>
      <c r="S308" s="16" t="s">
        <v>166</v>
      </c>
      <c r="T308" s="19" t="s">
        <v>166</v>
      </c>
      <c r="U308" s="21">
        <v>141065736</v>
      </c>
      <c r="V308" s="20">
        <v>0</v>
      </c>
      <c r="W308" s="21">
        <v>141065736</v>
      </c>
      <c r="X308" s="21">
        <v>0</v>
      </c>
      <c r="Y308" s="21">
        <v>0</v>
      </c>
      <c r="Z308" s="20">
        <v>115976165</v>
      </c>
      <c r="AA308" s="21">
        <v>115976165</v>
      </c>
      <c r="AB308" s="21">
        <v>11755478</v>
      </c>
      <c r="AC308" s="21">
        <v>11755478</v>
      </c>
      <c r="AD308" s="21">
        <v>15450048</v>
      </c>
      <c r="AE308" s="21">
        <v>8396784</v>
      </c>
      <c r="AF308" s="21">
        <v>16457664</v>
      </c>
      <c r="AG308" s="21">
        <v>0</v>
      </c>
      <c r="AH308" s="21">
        <v>20420896</v>
      </c>
      <c r="AI308" s="21">
        <v>12091354</v>
      </c>
      <c r="AJ308" s="21">
        <v>11251679</v>
      </c>
      <c r="AK308" s="21">
        <v>8396784</v>
      </c>
      <c r="AL308" s="21">
        <v>0</v>
      </c>
      <c r="AM308" s="21">
        <v>0</v>
      </c>
      <c r="AN308" s="21"/>
      <c r="AO308" s="82">
        <v>0.82214269948586238</v>
      </c>
    </row>
    <row r="309" spans="1:41">
      <c r="A309" s="15">
        <v>307</v>
      </c>
      <c r="B309" s="16" t="s">
        <v>812</v>
      </c>
      <c r="C309" s="17" t="s">
        <v>161</v>
      </c>
      <c r="D309" s="18" t="s">
        <v>840</v>
      </c>
      <c r="E309" s="16" t="s">
        <v>136</v>
      </c>
      <c r="F309" s="16" t="s">
        <v>170</v>
      </c>
      <c r="G309" s="16">
        <v>24</v>
      </c>
      <c r="H309" s="16" t="s">
        <v>145</v>
      </c>
      <c r="I309" s="16" t="s">
        <v>135</v>
      </c>
      <c r="J309" s="16" t="s">
        <v>136</v>
      </c>
      <c r="K309" s="16" t="s">
        <v>220</v>
      </c>
      <c r="L309" s="16" t="s">
        <v>136</v>
      </c>
      <c r="M309" s="16" t="s">
        <v>814</v>
      </c>
      <c r="N309" s="16" t="s">
        <v>36</v>
      </c>
      <c r="O309" s="16" t="s">
        <v>34</v>
      </c>
      <c r="P309" s="16" t="s">
        <v>36</v>
      </c>
      <c r="Q309" s="16" t="s">
        <v>815</v>
      </c>
      <c r="R309" s="16" t="s">
        <v>136</v>
      </c>
      <c r="S309" s="16" t="s">
        <v>166</v>
      </c>
      <c r="T309" s="19" t="s">
        <v>166</v>
      </c>
      <c r="U309" s="21">
        <v>84349512</v>
      </c>
      <c r="V309" s="20">
        <v>0</v>
      </c>
      <c r="W309" s="21">
        <v>84349512</v>
      </c>
      <c r="X309" s="21">
        <v>0</v>
      </c>
      <c r="Y309" s="21">
        <v>0</v>
      </c>
      <c r="Z309" s="20">
        <v>81232524</v>
      </c>
      <c r="AA309" s="21">
        <v>81232524</v>
      </c>
      <c r="AB309" s="21">
        <v>7029126</v>
      </c>
      <c r="AC309" s="21">
        <v>7029126</v>
      </c>
      <c r="AD309" s="21">
        <v>8396784</v>
      </c>
      <c r="AE309" s="21">
        <v>8396784</v>
      </c>
      <c r="AF309" s="21">
        <v>8396784</v>
      </c>
      <c r="AG309" s="21">
        <v>0</v>
      </c>
      <c r="AH309" s="21">
        <v>16793568</v>
      </c>
      <c r="AI309" s="21">
        <v>8396784</v>
      </c>
      <c r="AJ309" s="21">
        <v>8396784</v>
      </c>
      <c r="AK309" s="21">
        <v>8396784</v>
      </c>
      <c r="AL309" s="21">
        <v>0</v>
      </c>
      <c r="AM309" s="21">
        <v>0</v>
      </c>
      <c r="AN309" s="21"/>
      <c r="AO309" s="82">
        <v>0.96304675716440424</v>
      </c>
    </row>
    <row r="310" spans="1:41">
      <c r="A310" s="15">
        <v>308</v>
      </c>
      <c r="B310" s="16" t="s">
        <v>812</v>
      </c>
      <c r="C310" s="17" t="s">
        <v>161</v>
      </c>
      <c r="D310" s="18" t="s">
        <v>841</v>
      </c>
      <c r="E310" s="16" t="s">
        <v>136</v>
      </c>
      <c r="F310" s="16" t="s">
        <v>170</v>
      </c>
      <c r="G310" s="16">
        <v>24</v>
      </c>
      <c r="H310" s="16" t="s">
        <v>145</v>
      </c>
      <c r="I310" s="16" t="s">
        <v>215</v>
      </c>
      <c r="J310" s="16" t="s">
        <v>504</v>
      </c>
      <c r="K310" s="16" t="s">
        <v>136</v>
      </c>
      <c r="L310" s="16" t="s">
        <v>136</v>
      </c>
      <c r="M310" s="16" t="s">
        <v>814</v>
      </c>
      <c r="N310" s="16" t="s">
        <v>36</v>
      </c>
      <c r="O310" s="16" t="s">
        <v>34</v>
      </c>
      <c r="P310" s="16" t="s">
        <v>36</v>
      </c>
      <c r="Q310" s="16" t="s">
        <v>815</v>
      </c>
      <c r="R310" s="16" t="s">
        <v>136</v>
      </c>
      <c r="S310" s="16" t="s">
        <v>166</v>
      </c>
      <c r="T310" s="19" t="s">
        <v>166</v>
      </c>
      <c r="U310" s="21">
        <v>109922430</v>
      </c>
      <c r="V310" s="20">
        <v>0</v>
      </c>
      <c r="W310" s="21">
        <v>109922430</v>
      </c>
      <c r="X310" s="21">
        <v>0</v>
      </c>
      <c r="Y310" s="21">
        <v>0</v>
      </c>
      <c r="Z310" s="20">
        <v>83673861</v>
      </c>
      <c r="AA310" s="21">
        <v>83673861</v>
      </c>
      <c r="AB310" s="21">
        <v>0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74735020</v>
      </c>
      <c r="AK310" s="21">
        <v>8938841</v>
      </c>
      <c r="AL310" s="21">
        <v>0</v>
      </c>
      <c r="AM310" s="21">
        <v>0</v>
      </c>
      <c r="AN310" s="21"/>
      <c r="AO310" s="82">
        <v>0.76120825385683344</v>
      </c>
    </row>
    <row r="311" spans="1:41">
      <c r="A311" s="15">
        <v>309</v>
      </c>
      <c r="B311" s="16" t="s">
        <v>812</v>
      </c>
      <c r="C311" s="17" t="s">
        <v>161</v>
      </c>
      <c r="D311" s="18" t="s">
        <v>842</v>
      </c>
      <c r="E311" s="16" t="s">
        <v>136</v>
      </c>
      <c r="F311" s="16" t="s">
        <v>170</v>
      </c>
      <c r="G311" s="16">
        <v>24</v>
      </c>
      <c r="H311" s="16" t="s">
        <v>145</v>
      </c>
      <c r="I311" s="16" t="s">
        <v>215</v>
      </c>
      <c r="J311" s="16" t="s">
        <v>216</v>
      </c>
      <c r="K311" s="16" t="s">
        <v>136</v>
      </c>
      <c r="L311" s="16" t="s">
        <v>136</v>
      </c>
      <c r="M311" s="16" t="s">
        <v>814</v>
      </c>
      <c r="N311" s="16" t="s">
        <v>36</v>
      </c>
      <c r="O311" s="16" t="s">
        <v>34</v>
      </c>
      <c r="P311" s="16" t="s">
        <v>36</v>
      </c>
      <c r="Q311" s="16" t="s">
        <v>815</v>
      </c>
      <c r="R311" s="16" t="s">
        <v>136</v>
      </c>
      <c r="S311" s="16" t="s">
        <v>166</v>
      </c>
      <c r="T311" s="19" t="s">
        <v>166</v>
      </c>
      <c r="U311" s="21">
        <v>25427210</v>
      </c>
      <c r="V311" s="20">
        <v>0</v>
      </c>
      <c r="W311" s="21">
        <v>25427210</v>
      </c>
      <c r="X311" s="21">
        <v>0</v>
      </c>
      <c r="Y311" s="21">
        <v>0</v>
      </c>
      <c r="Z311" s="20">
        <v>20132058</v>
      </c>
      <c r="AA311" s="21">
        <v>20132058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17772833</v>
      </c>
      <c r="AK311" s="21">
        <v>2359225</v>
      </c>
      <c r="AL311" s="21">
        <v>0</v>
      </c>
      <c r="AM311" s="21">
        <v>0</v>
      </c>
      <c r="AN311" s="21"/>
      <c r="AO311" s="82">
        <v>0.79175253596442552</v>
      </c>
    </row>
    <row r="312" spans="1:41">
      <c r="A312" s="15">
        <v>310</v>
      </c>
      <c r="B312" s="16" t="s">
        <v>812</v>
      </c>
      <c r="C312" s="17" t="s">
        <v>161</v>
      </c>
      <c r="D312" s="18" t="s">
        <v>843</v>
      </c>
      <c r="E312" s="16" t="s">
        <v>136</v>
      </c>
      <c r="F312" s="16" t="s">
        <v>170</v>
      </c>
      <c r="G312" s="16">
        <v>24</v>
      </c>
      <c r="H312" s="16" t="s">
        <v>145</v>
      </c>
      <c r="I312" s="16" t="s">
        <v>135</v>
      </c>
      <c r="J312" s="16" t="s">
        <v>136</v>
      </c>
      <c r="K312" s="16" t="s">
        <v>246</v>
      </c>
      <c r="L312" s="16" t="s">
        <v>136</v>
      </c>
      <c r="M312" s="16" t="s">
        <v>814</v>
      </c>
      <c r="N312" s="16" t="s">
        <v>36</v>
      </c>
      <c r="O312" s="16" t="s">
        <v>34</v>
      </c>
      <c r="P312" s="16" t="s">
        <v>36</v>
      </c>
      <c r="Q312" s="16" t="s">
        <v>815</v>
      </c>
      <c r="R312" s="16" t="s">
        <v>136</v>
      </c>
      <c r="S312" s="16" t="s">
        <v>166</v>
      </c>
      <c r="T312" s="19" t="s">
        <v>166</v>
      </c>
      <c r="U312" s="21">
        <v>96284172</v>
      </c>
      <c r="V312" s="20">
        <v>0</v>
      </c>
      <c r="W312" s="21">
        <v>96284172</v>
      </c>
      <c r="X312" s="21">
        <v>0</v>
      </c>
      <c r="Y312" s="21">
        <v>0</v>
      </c>
      <c r="Z312" s="20">
        <v>79694258</v>
      </c>
      <c r="AA312" s="21">
        <v>79694258</v>
      </c>
      <c r="AB312" s="21">
        <v>8023681</v>
      </c>
      <c r="AC312" s="21">
        <v>7638359</v>
      </c>
      <c r="AD312" s="21">
        <v>8288432</v>
      </c>
      <c r="AE312" s="21">
        <v>6500736</v>
      </c>
      <c r="AF312" s="21">
        <v>10888722</v>
      </c>
      <c r="AG312" s="21">
        <v>0</v>
      </c>
      <c r="AH312" s="21">
        <v>14951688</v>
      </c>
      <c r="AI312" s="21">
        <v>8532211</v>
      </c>
      <c r="AJ312" s="21">
        <v>8369693</v>
      </c>
      <c r="AK312" s="21">
        <v>6500736</v>
      </c>
      <c r="AL312" s="21">
        <v>0</v>
      </c>
      <c r="AM312" s="21">
        <v>0</v>
      </c>
      <c r="AN312" s="21"/>
      <c r="AO312" s="82">
        <v>0.82769843001817578</v>
      </c>
    </row>
    <row r="313" spans="1:41">
      <c r="A313" s="15">
        <v>311</v>
      </c>
      <c r="B313" s="16" t="s">
        <v>812</v>
      </c>
      <c r="C313" s="17" t="s">
        <v>161</v>
      </c>
      <c r="D313" s="18" t="s">
        <v>844</v>
      </c>
      <c r="E313" s="16" t="s">
        <v>136</v>
      </c>
      <c r="F313" s="16" t="s">
        <v>170</v>
      </c>
      <c r="G313" s="16">
        <v>24</v>
      </c>
      <c r="H313" s="16" t="s">
        <v>145</v>
      </c>
      <c r="I313" s="16" t="s">
        <v>135</v>
      </c>
      <c r="J313" s="16" t="s">
        <v>136</v>
      </c>
      <c r="K313" s="16" t="s">
        <v>250</v>
      </c>
      <c r="L313" s="16" t="s">
        <v>136</v>
      </c>
      <c r="M313" s="16" t="s">
        <v>814</v>
      </c>
      <c r="N313" s="16" t="s">
        <v>36</v>
      </c>
      <c r="O313" s="16" t="s">
        <v>34</v>
      </c>
      <c r="P313" s="16" t="s">
        <v>36</v>
      </c>
      <c r="Q313" s="16" t="s">
        <v>815</v>
      </c>
      <c r="R313" s="16" t="s">
        <v>136</v>
      </c>
      <c r="S313" s="16" t="s">
        <v>166</v>
      </c>
      <c r="T313" s="19" t="s">
        <v>166</v>
      </c>
      <c r="U313" s="21">
        <v>159888084</v>
      </c>
      <c r="V313" s="20">
        <v>0</v>
      </c>
      <c r="W313" s="21">
        <v>159888084</v>
      </c>
      <c r="X313" s="21">
        <v>0</v>
      </c>
      <c r="Y313" s="21">
        <v>0</v>
      </c>
      <c r="Z313" s="20">
        <v>130571007</v>
      </c>
      <c r="AA313" s="21">
        <v>130571007</v>
      </c>
      <c r="AB313" s="21">
        <v>13324007</v>
      </c>
      <c r="AC313" s="21">
        <v>13567783</v>
      </c>
      <c r="AD313" s="21">
        <v>14055358</v>
      </c>
      <c r="AE313" s="21">
        <v>5441904</v>
      </c>
      <c r="AF313" s="21">
        <v>23156366</v>
      </c>
      <c r="AG313" s="21">
        <v>0</v>
      </c>
      <c r="AH313" s="21">
        <v>21208631</v>
      </c>
      <c r="AI313" s="21">
        <v>16739370</v>
      </c>
      <c r="AJ313" s="21">
        <v>16576852</v>
      </c>
      <c r="AK313" s="21">
        <v>6500736</v>
      </c>
      <c r="AL313" s="21">
        <v>0</v>
      </c>
      <c r="AM313" s="21">
        <v>0</v>
      </c>
      <c r="AN313" s="21"/>
      <c r="AO313" s="82">
        <v>0.81664001302310929</v>
      </c>
    </row>
    <row r="314" spans="1:41">
      <c r="A314" s="15">
        <v>312</v>
      </c>
      <c r="B314" s="16" t="s">
        <v>812</v>
      </c>
      <c r="C314" s="17" t="s">
        <v>161</v>
      </c>
      <c r="D314" s="18" t="s">
        <v>845</v>
      </c>
      <c r="E314" s="16" t="s">
        <v>136</v>
      </c>
      <c r="F314" s="16" t="s">
        <v>170</v>
      </c>
      <c r="G314" s="16">
        <v>24</v>
      </c>
      <c r="H314" s="16" t="s">
        <v>145</v>
      </c>
      <c r="I314" s="16" t="s">
        <v>135</v>
      </c>
      <c r="J314" s="16" t="s">
        <v>136</v>
      </c>
      <c r="K314" s="16" t="s">
        <v>250</v>
      </c>
      <c r="L314" s="16" t="s">
        <v>136</v>
      </c>
      <c r="M314" s="16" t="s">
        <v>814</v>
      </c>
      <c r="N314" s="16" t="s">
        <v>36</v>
      </c>
      <c r="O314" s="16" t="s">
        <v>34</v>
      </c>
      <c r="P314" s="16" t="s">
        <v>36</v>
      </c>
      <c r="Q314" s="16" t="s">
        <v>815</v>
      </c>
      <c r="R314" s="16" t="s">
        <v>136</v>
      </c>
      <c r="S314" s="16" t="s">
        <v>166</v>
      </c>
      <c r="T314" s="19" t="s">
        <v>166</v>
      </c>
      <c r="U314" s="21">
        <v>154037448</v>
      </c>
      <c r="V314" s="20">
        <v>0</v>
      </c>
      <c r="W314" s="21">
        <v>154037448</v>
      </c>
      <c r="X314" s="21">
        <v>0</v>
      </c>
      <c r="Y314" s="21">
        <v>0</v>
      </c>
      <c r="Z314" s="20">
        <v>122688886</v>
      </c>
      <c r="AA314" s="21">
        <v>122688886</v>
      </c>
      <c r="AB314" s="21">
        <v>12836454</v>
      </c>
      <c r="AC314" s="21">
        <v>13324007</v>
      </c>
      <c r="AD314" s="21">
        <v>13567804</v>
      </c>
      <c r="AE314" s="21">
        <v>5441904</v>
      </c>
      <c r="AF314" s="21">
        <v>21937481</v>
      </c>
      <c r="AG314" s="21">
        <v>0</v>
      </c>
      <c r="AH314" s="21">
        <v>20802336</v>
      </c>
      <c r="AI314" s="21">
        <v>14057823</v>
      </c>
      <c r="AJ314" s="21">
        <v>14220341</v>
      </c>
      <c r="AK314" s="21">
        <v>6500736</v>
      </c>
      <c r="AL314" s="21">
        <v>0</v>
      </c>
      <c r="AM314" s="21">
        <v>0</v>
      </c>
      <c r="AN314" s="21"/>
      <c r="AO314" s="82">
        <v>0.79648739701270566</v>
      </c>
    </row>
    <row r="315" spans="1:41">
      <c r="A315" s="15">
        <v>313</v>
      </c>
      <c r="B315" s="16" t="s">
        <v>812</v>
      </c>
      <c r="C315" s="17" t="s">
        <v>161</v>
      </c>
      <c r="D315" s="18" t="s">
        <v>846</v>
      </c>
      <c r="E315" s="16" t="s">
        <v>136</v>
      </c>
      <c r="F315" s="16" t="s">
        <v>170</v>
      </c>
      <c r="G315" s="16">
        <v>24</v>
      </c>
      <c r="H315" s="16" t="s">
        <v>145</v>
      </c>
      <c r="I315" s="16" t="s">
        <v>135</v>
      </c>
      <c r="J315" s="16" t="s">
        <v>136</v>
      </c>
      <c r="K315" s="16" t="s">
        <v>408</v>
      </c>
      <c r="L315" s="16" t="s">
        <v>136</v>
      </c>
      <c r="M315" s="16" t="s">
        <v>814</v>
      </c>
      <c r="N315" s="16" t="s">
        <v>36</v>
      </c>
      <c r="O315" s="16" t="s">
        <v>34</v>
      </c>
      <c r="P315" s="16" t="s">
        <v>36</v>
      </c>
      <c r="Q315" s="16" t="s">
        <v>815</v>
      </c>
      <c r="R315" s="16" t="s">
        <v>136</v>
      </c>
      <c r="S315" s="16" t="s">
        <v>166</v>
      </c>
      <c r="T315" s="19" t="s">
        <v>166</v>
      </c>
      <c r="U315" s="21">
        <v>93063120</v>
      </c>
      <c r="V315" s="20">
        <v>0</v>
      </c>
      <c r="W315" s="21">
        <v>93063120</v>
      </c>
      <c r="X315" s="21">
        <v>0</v>
      </c>
      <c r="Y315" s="21">
        <v>0</v>
      </c>
      <c r="Z315" s="20">
        <v>86767652</v>
      </c>
      <c r="AA315" s="21">
        <v>86767652</v>
      </c>
      <c r="AB315" s="21">
        <v>7755260</v>
      </c>
      <c r="AC315" s="21">
        <v>8120210</v>
      </c>
      <c r="AD315" s="21">
        <v>8576404</v>
      </c>
      <c r="AE315" s="21">
        <v>7299072</v>
      </c>
      <c r="AF315" s="21">
        <v>11404782</v>
      </c>
      <c r="AG315" s="21">
        <v>0</v>
      </c>
      <c r="AH315" s="21">
        <v>16970332</v>
      </c>
      <c r="AI315" s="21">
        <v>9671260</v>
      </c>
      <c r="AJ315" s="21">
        <v>9671260</v>
      </c>
      <c r="AK315" s="21">
        <v>7299072</v>
      </c>
      <c r="AL315" s="21">
        <v>0</v>
      </c>
      <c r="AM315" s="21">
        <v>0</v>
      </c>
      <c r="AN315" s="21"/>
      <c r="AO315" s="82">
        <v>0.93235270857026931</v>
      </c>
    </row>
    <row r="316" spans="1:41">
      <c r="A316" s="15">
        <v>314</v>
      </c>
      <c r="B316" s="16" t="s">
        <v>812</v>
      </c>
      <c r="C316" s="17" t="s">
        <v>161</v>
      </c>
      <c r="D316" s="18" t="s">
        <v>847</v>
      </c>
      <c r="E316" s="16" t="s">
        <v>136</v>
      </c>
      <c r="F316" s="16" t="s">
        <v>170</v>
      </c>
      <c r="G316" s="16">
        <v>24</v>
      </c>
      <c r="H316" s="16" t="s">
        <v>145</v>
      </c>
      <c r="I316" s="16" t="s">
        <v>135</v>
      </c>
      <c r="J316" s="16" t="s">
        <v>136</v>
      </c>
      <c r="K316" s="16" t="s">
        <v>479</v>
      </c>
      <c r="L316" s="16" t="s">
        <v>136</v>
      </c>
      <c r="M316" s="16" t="s">
        <v>814</v>
      </c>
      <c r="N316" s="16" t="s">
        <v>36</v>
      </c>
      <c r="O316" s="16" t="s">
        <v>34</v>
      </c>
      <c r="P316" s="16" t="s">
        <v>36</v>
      </c>
      <c r="Q316" s="16" t="s">
        <v>815</v>
      </c>
      <c r="R316" s="16" t="s">
        <v>136</v>
      </c>
      <c r="S316" s="16" t="s">
        <v>166</v>
      </c>
      <c r="T316" s="19" t="s">
        <v>166</v>
      </c>
      <c r="U316" s="21">
        <v>83105820</v>
      </c>
      <c r="V316" s="20">
        <v>0</v>
      </c>
      <c r="W316" s="21">
        <v>83105820</v>
      </c>
      <c r="X316" s="21">
        <v>0</v>
      </c>
      <c r="Y316" s="21">
        <v>0</v>
      </c>
      <c r="Z316" s="20">
        <v>52548822</v>
      </c>
      <c r="AA316" s="21">
        <v>52548822</v>
      </c>
      <c r="AB316" s="21">
        <v>6925485</v>
      </c>
      <c r="AC316" s="21">
        <v>4731498</v>
      </c>
      <c r="AD316" s="21">
        <v>4731500</v>
      </c>
      <c r="AE316" s="21">
        <v>4875552</v>
      </c>
      <c r="AF316" s="21">
        <v>6175696</v>
      </c>
      <c r="AG316" s="21">
        <v>0</v>
      </c>
      <c r="AH316" s="21">
        <v>10482435</v>
      </c>
      <c r="AI316" s="21">
        <v>4875552</v>
      </c>
      <c r="AJ316" s="21">
        <v>4875552</v>
      </c>
      <c r="AK316" s="21">
        <v>4875552</v>
      </c>
      <c r="AL316" s="21">
        <v>0</v>
      </c>
      <c r="AM316" s="21">
        <v>0</v>
      </c>
      <c r="AN316" s="21"/>
      <c r="AO316" s="82">
        <v>0.63231217741428936</v>
      </c>
    </row>
    <row r="317" spans="1:41">
      <c r="A317" s="15">
        <v>315</v>
      </c>
      <c r="B317" s="16" t="s">
        <v>812</v>
      </c>
      <c r="C317" s="17" t="s">
        <v>161</v>
      </c>
      <c r="D317" s="18" t="s">
        <v>848</v>
      </c>
      <c r="E317" s="16" t="s">
        <v>136</v>
      </c>
      <c r="F317" s="16" t="s">
        <v>170</v>
      </c>
      <c r="G317" s="16">
        <v>24</v>
      </c>
      <c r="H317" s="16" t="s">
        <v>145</v>
      </c>
      <c r="I317" s="16" t="s">
        <v>164</v>
      </c>
      <c r="J317" s="16" t="s">
        <v>136</v>
      </c>
      <c r="K317" s="16" t="s">
        <v>136</v>
      </c>
      <c r="L317" s="16" t="s">
        <v>136</v>
      </c>
      <c r="M317" s="16" t="s">
        <v>814</v>
      </c>
      <c r="N317" s="16" t="s">
        <v>36</v>
      </c>
      <c r="O317" s="16" t="s">
        <v>34</v>
      </c>
      <c r="P317" s="16" t="s">
        <v>36</v>
      </c>
      <c r="Q317" s="16" t="s">
        <v>815</v>
      </c>
      <c r="R317" s="16" t="s">
        <v>136</v>
      </c>
      <c r="S317" s="16" t="s">
        <v>166</v>
      </c>
      <c r="T317" s="19" t="s">
        <v>166</v>
      </c>
      <c r="U317" s="21">
        <v>99131616</v>
      </c>
      <c r="V317" s="20">
        <v>0</v>
      </c>
      <c r="W317" s="21">
        <v>99131616</v>
      </c>
      <c r="X317" s="21">
        <v>0</v>
      </c>
      <c r="Y317" s="21">
        <v>0</v>
      </c>
      <c r="Z317" s="20">
        <v>85708986</v>
      </c>
      <c r="AA317" s="21">
        <v>85708986</v>
      </c>
      <c r="AB317" s="21">
        <v>8260968</v>
      </c>
      <c r="AC317" s="21">
        <v>3383178</v>
      </c>
      <c r="AD317" s="21">
        <v>5340065</v>
      </c>
      <c r="AE317" s="21">
        <v>9592197</v>
      </c>
      <c r="AF317" s="21">
        <v>20224506</v>
      </c>
      <c r="AG317" s="21">
        <v>0</v>
      </c>
      <c r="AH317" s="21">
        <v>10285605</v>
      </c>
      <c r="AI317" s="21">
        <v>19030270</v>
      </c>
      <c r="AJ317" s="21">
        <v>0</v>
      </c>
      <c r="AK317" s="21">
        <v>9592197</v>
      </c>
      <c r="AL317" s="21">
        <v>0</v>
      </c>
      <c r="AM317" s="21">
        <v>0</v>
      </c>
      <c r="AN317" s="21"/>
      <c r="AO317" s="82">
        <v>0.86459788973882967</v>
      </c>
    </row>
    <row r="318" spans="1:41">
      <c r="A318" s="15">
        <v>316</v>
      </c>
      <c r="B318" s="16" t="s">
        <v>812</v>
      </c>
      <c r="C318" s="17" t="s">
        <v>161</v>
      </c>
      <c r="D318" s="18" t="s">
        <v>849</v>
      </c>
      <c r="E318" s="16" t="s">
        <v>136</v>
      </c>
      <c r="F318" s="16" t="s">
        <v>170</v>
      </c>
      <c r="G318" s="16">
        <v>24</v>
      </c>
      <c r="H318" s="16" t="s">
        <v>145</v>
      </c>
      <c r="I318" s="16" t="s">
        <v>164</v>
      </c>
      <c r="J318" s="16" t="s">
        <v>136</v>
      </c>
      <c r="K318" s="16" t="s">
        <v>136</v>
      </c>
      <c r="L318" s="16" t="s">
        <v>136</v>
      </c>
      <c r="M318" s="16" t="s">
        <v>814</v>
      </c>
      <c r="N318" s="16" t="s">
        <v>36</v>
      </c>
      <c r="O318" s="16" t="s">
        <v>34</v>
      </c>
      <c r="P318" s="16" t="s">
        <v>36</v>
      </c>
      <c r="Q318" s="16" t="s">
        <v>815</v>
      </c>
      <c r="R318" s="16" t="s">
        <v>136</v>
      </c>
      <c r="S318" s="16" t="s">
        <v>166</v>
      </c>
      <c r="T318" s="19" t="s">
        <v>166</v>
      </c>
      <c r="U318" s="21">
        <v>130531668</v>
      </c>
      <c r="V318" s="20">
        <v>0</v>
      </c>
      <c r="W318" s="21">
        <v>130531668</v>
      </c>
      <c r="X318" s="21">
        <v>0</v>
      </c>
      <c r="Y318" s="21">
        <v>0</v>
      </c>
      <c r="Z318" s="20">
        <v>142332227</v>
      </c>
      <c r="AA318" s="21">
        <v>142332227</v>
      </c>
      <c r="AB318" s="21">
        <v>10877639</v>
      </c>
      <c r="AC318" s="21">
        <v>10992782</v>
      </c>
      <c r="AD318" s="21">
        <v>14398215</v>
      </c>
      <c r="AE318" s="21">
        <v>13052662</v>
      </c>
      <c r="AF318" s="21">
        <v>13934305</v>
      </c>
      <c r="AG318" s="21">
        <v>0</v>
      </c>
      <c r="AH318" s="21">
        <v>30219884</v>
      </c>
      <c r="AI318" s="21">
        <v>16285580</v>
      </c>
      <c r="AJ318" s="21">
        <v>16285580</v>
      </c>
      <c r="AK318" s="21">
        <v>16285580</v>
      </c>
      <c r="AL318" s="21">
        <v>0</v>
      </c>
      <c r="AM318" s="21">
        <v>0</v>
      </c>
      <c r="AN318" s="21"/>
      <c r="AO318" s="82">
        <v>1.0904038014744437</v>
      </c>
    </row>
    <row r="319" spans="1:41">
      <c r="A319" s="15">
        <v>317</v>
      </c>
      <c r="B319" s="16" t="s">
        <v>812</v>
      </c>
      <c r="C319" s="17" t="s">
        <v>161</v>
      </c>
      <c r="D319" s="18" t="s">
        <v>850</v>
      </c>
      <c r="E319" s="16" t="s">
        <v>136</v>
      </c>
      <c r="F319" s="16" t="s">
        <v>170</v>
      </c>
      <c r="G319" s="16">
        <v>24</v>
      </c>
      <c r="H319" s="16" t="s">
        <v>145</v>
      </c>
      <c r="I319" s="16" t="s">
        <v>164</v>
      </c>
      <c r="J319" s="16" t="s">
        <v>136</v>
      </c>
      <c r="K319" s="16" t="s">
        <v>136</v>
      </c>
      <c r="L319" s="16" t="s">
        <v>136</v>
      </c>
      <c r="M319" s="16" t="s">
        <v>814</v>
      </c>
      <c r="N319" s="16" t="s">
        <v>36</v>
      </c>
      <c r="O319" s="16" t="s">
        <v>34</v>
      </c>
      <c r="P319" s="16" t="s">
        <v>36</v>
      </c>
      <c r="Q319" s="16" t="s">
        <v>815</v>
      </c>
      <c r="R319" s="16" t="s">
        <v>136</v>
      </c>
      <c r="S319" s="16" t="s">
        <v>166</v>
      </c>
      <c r="T319" s="19" t="s">
        <v>166</v>
      </c>
      <c r="U319" s="21">
        <v>110214900</v>
      </c>
      <c r="V319" s="20">
        <v>0</v>
      </c>
      <c r="W319" s="21">
        <v>110214900</v>
      </c>
      <c r="X319" s="21">
        <v>0</v>
      </c>
      <c r="Y319" s="21">
        <v>0</v>
      </c>
      <c r="Z319" s="20">
        <v>165977178</v>
      </c>
      <c r="AA319" s="21">
        <v>165977178</v>
      </c>
      <c r="AB319" s="21">
        <v>9184575</v>
      </c>
      <c r="AC319" s="21">
        <v>9655869</v>
      </c>
      <c r="AD319" s="21">
        <v>16011396</v>
      </c>
      <c r="AE319" s="21">
        <v>15143901</v>
      </c>
      <c r="AF319" s="21">
        <v>15285125</v>
      </c>
      <c r="AG319" s="21">
        <v>0</v>
      </c>
      <c r="AH319" s="21">
        <v>39339253</v>
      </c>
      <c r="AI319" s="21">
        <v>20017199</v>
      </c>
      <c r="AJ319" s="21">
        <v>20614075</v>
      </c>
      <c r="AK319" s="21">
        <v>20725785</v>
      </c>
      <c r="AL319" s="21">
        <v>0</v>
      </c>
      <c r="AM319" s="21">
        <v>0</v>
      </c>
      <c r="AN319" s="21"/>
      <c r="AO319" s="82">
        <v>1.5059413745328445</v>
      </c>
    </row>
    <row r="320" spans="1:41">
      <c r="A320" s="15">
        <v>318</v>
      </c>
      <c r="B320" s="16" t="s">
        <v>812</v>
      </c>
      <c r="C320" s="17" t="s">
        <v>161</v>
      </c>
      <c r="D320" s="18" t="s">
        <v>851</v>
      </c>
      <c r="E320" s="16" t="s">
        <v>136</v>
      </c>
      <c r="F320" s="16" t="s">
        <v>170</v>
      </c>
      <c r="G320" s="16">
        <v>24</v>
      </c>
      <c r="H320" s="16" t="s">
        <v>145</v>
      </c>
      <c r="I320" s="16" t="s">
        <v>164</v>
      </c>
      <c r="J320" s="16" t="s">
        <v>136</v>
      </c>
      <c r="K320" s="16" t="s">
        <v>136</v>
      </c>
      <c r="L320" s="16" t="s">
        <v>136</v>
      </c>
      <c r="M320" s="16" t="s">
        <v>814</v>
      </c>
      <c r="N320" s="16" t="s">
        <v>36</v>
      </c>
      <c r="O320" s="16" t="s">
        <v>34</v>
      </c>
      <c r="P320" s="16" t="s">
        <v>36</v>
      </c>
      <c r="Q320" s="16" t="s">
        <v>815</v>
      </c>
      <c r="R320" s="16" t="s">
        <v>136</v>
      </c>
      <c r="S320" s="16" t="s">
        <v>166</v>
      </c>
      <c r="T320" s="19" t="s">
        <v>166</v>
      </c>
      <c r="U320" s="21">
        <v>74139240</v>
      </c>
      <c r="V320" s="20">
        <v>0</v>
      </c>
      <c r="W320" s="21">
        <v>74139240</v>
      </c>
      <c r="X320" s="21">
        <v>0</v>
      </c>
      <c r="Y320" s="21">
        <v>0</v>
      </c>
      <c r="Z320" s="20">
        <v>69599590</v>
      </c>
      <c r="AA320" s="21">
        <v>69599590</v>
      </c>
      <c r="AB320" s="21">
        <v>6178270</v>
      </c>
      <c r="AC320" s="21">
        <v>6577908</v>
      </c>
      <c r="AD320" s="21">
        <v>8586556</v>
      </c>
      <c r="AE320" s="21">
        <v>6460221</v>
      </c>
      <c r="AF320" s="21">
        <v>7016803</v>
      </c>
      <c r="AG320" s="21">
        <v>0</v>
      </c>
      <c r="AH320" s="21">
        <v>13671726</v>
      </c>
      <c r="AI320" s="21">
        <v>6980105</v>
      </c>
      <c r="AJ320" s="21">
        <v>0</v>
      </c>
      <c r="AK320" s="21">
        <v>14128001</v>
      </c>
      <c r="AL320" s="21">
        <v>0</v>
      </c>
      <c r="AM320" s="21">
        <v>0</v>
      </c>
      <c r="AN320" s="21"/>
      <c r="AO320" s="82">
        <v>0.93876859271824209</v>
      </c>
    </row>
    <row r="321" spans="1:41">
      <c r="A321" s="15">
        <v>319</v>
      </c>
      <c r="B321" s="16" t="s">
        <v>812</v>
      </c>
      <c r="C321" s="17" t="s">
        <v>161</v>
      </c>
      <c r="D321" s="18" t="s">
        <v>852</v>
      </c>
      <c r="E321" s="16" t="s">
        <v>136</v>
      </c>
      <c r="F321" s="16" t="s">
        <v>170</v>
      </c>
      <c r="G321" s="16">
        <v>24</v>
      </c>
      <c r="H321" s="16" t="s">
        <v>145</v>
      </c>
      <c r="I321" s="16" t="s">
        <v>164</v>
      </c>
      <c r="J321" s="16" t="s">
        <v>136</v>
      </c>
      <c r="K321" s="16" t="s">
        <v>136</v>
      </c>
      <c r="L321" s="16" t="s">
        <v>136</v>
      </c>
      <c r="M321" s="16" t="s">
        <v>814</v>
      </c>
      <c r="N321" s="16" t="s">
        <v>36</v>
      </c>
      <c r="O321" s="16" t="s">
        <v>34</v>
      </c>
      <c r="P321" s="16" t="s">
        <v>36</v>
      </c>
      <c r="Q321" s="16" t="s">
        <v>815</v>
      </c>
      <c r="R321" s="16" t="s">
        <v>136</v>
      </c>
      <c r="S321" s="16" t="s">
        <v>166</v>
      </c>
      <c r="T321" s="19" t="s">
        <v>166</v>
      </c>
      <c r="U321" s="21">
        <v>68664720</v>
      </c>
      <c r="V321" s="20">
        <v>0</v>
      </c>
      <c r="W321" s="21">
        <v>68664720</v>
      </c>
      <c r="X321" s="21">
        <v>0</v>
      </c>
      <c r="Y321" s="21">
        <v>0</v>
      </c>
      <c r="Z321" s="20">
        <v>67542731</v>
      </c>
      <c r="AA321" s="21">
        <v>67542731</v>
      </c>
      <c r="AB321" s="21">
        <v>5722060</v>
      </c>
      <c r="AC321" s="21">
        <v>5777112</v>
      </c>
      <c r="AD321" s="21">
        <v>7943071</v>
      </c>
      <c r="AE321" s="21">
        <v>6038178</v>
      </c>
      <c r="AF321" s="21">
        <v>6330543</v>
      </c>
      <c r="AG321" s="21">
        <v>0</v>
      </c>
      <c r="AH321" s="21">
        <v>14041907</v>
      </c>
      <c r="AI321" s="21">
        <v>7212892</v>
      </c>
      <c r="AJ321" s="21">
        <v>7238484</v>
      </c>
      <c r="AK321" s="21">
        <v>7238484</v>
      </c>
      <c r="AL321" s="21">
        <v>0</v>
      </c>
      <c r="AM321" s="21">
        <v>0</v>
      </c>
      <c r="AN321" s="21"/>
      <c r="AO321" s="82">
        <v>0.98365989113477781</v>
      </c>
    </row>
    <row r="322" spans="1:41">
      <c r="A322" s="15">
        <v>320</v>
      </c>
      <c r="B322" s="16" t="s">
        <v>853</v>
      </c>
      <c r="C322" s="17" t="s">
        <v>161</v>
      </c>
      <c r="D322" s="18" t="s">
        <v>854</v>
      </c>
      <c r="E322" s="16" t="s">
        <v>136</v>
      </c>
      <c r="F322" s="16" t="s">
        <v>170</v>
      </c>
      <c r="G322" s="16">
        <v>24</v>
      </c>
      <c r="H322" s="16" t="s">
        <v>145</v>
      </c>
      <c r="I322" s="16" t="s">
        <v>164</v>
      </c>
      <c r="J322" s="16" t="s">
        <v>136</v>
      </c>
      <c r="K322" s="16" t="s">
        <v>136</v>
      </c>
      <c r="L322" s="16" t="s">
        <v>136</v>
      </c>
      <c r="M322" s="16" t="s">
        <v>814</v>
      </c>
      <c r="N322" s="16" t="s">
        <v>36</v>
      </c>
      <c r="O322" s="16" t="s">
        <v>34</v>
      </c>
      <c r="P322" s="16" t="s">
        <v>36</v>
      </c>
      <c r="Q322" s="16" t="s">
        <v>815</v>
      </c>
      <c r="R322" s="16" t="s">
        <v>136</v>
      </c>
      <c r="S322" s="16" t="s">
        <v>166</v>
      </c>
      <c r="T322" s="19" t="s">
        <v>166</v>
      </c>
      <c r="U322" s="21">
        <v>77980634</v>
      </c>
      <c r="V322" s="20">
        <v>0</v>
      </c>
      <c r="W322" s="21">
        <v>77980634</v>
      </c>
      <c r="X322" s="21">
        <v>0</v>
      </c>
      <c r="Y322" s="21">
        <v>0</v>
      </c>
      <c r="Z322" s="20">
        <v>6729037</v>
      </c>
      <c r="AA322" s="21">
        <v>6729037</v>
      </c>
      <c r="AB322" s="21">
        <v>6158184</v>
      </c>
      <c r="AC322" s="21">
        <v>570853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/>
      <c r="AO322" s="82">
        <v>8.6291129666886263E-2</v>
      </c>
    </row>
    <row r="323" spans="1:41">
      <c r="A323" s="15">
        <v>321</v>
      </c>
      <c r="B323" s="16" t="s">
        <v>853</v>
      </c>
      <c r="C323" s="17" t="s">
        <v>161</v>
      </c>
      <c r="D323" s="18" t="s">
        <v>855</v>
      </c>
      <c r="E323" s="16" t="s">
        <v>136</v>
      </c>
      <c r="F323" s="16" t="s">
        <v>170</v>
      </c>
      <c r="G323" s="16">
        <v>24</v>
      </c>
      <c r="H323" s="16" t="s">
        <v>145</v>
      </c>
      <c r="I323" s="16" t="s">
        <v>215</v>
      </c>
      <c r="J323" s="16" t="s">
        <v>504</v>
      </c>
      <c r="K323" s="16" t="s">
        <v>136</v>
      </c>
      <c r="L323" s="16" t="s">
        <v>136</v>
      </c>
      <c r="M323" s="16" t="s">
        <v>814</v>
      </c>
      <c r="N323" s="16" t="s">
        <v>36</v>
      </c>
      <c r="O323" s="16" t="s">
        <v>34</v>
      </c>
      <c r="P323" s="16" t="s">
        <v>36</v>
      </c>
      <c r="Q323" s="16" t="s">
        <v>815</v>
      </c>
      <c r="R323" s="16" t="s">
        <v>136</v>
      </c>
      <c r="S323" s="16" t="s">
        <v>166</v>
      </c>
      <c r="T323" s="19" t="s">
        <v>166</v>
      </c>
      <c r="U323" s="21">
        <v>506222172</v>
      </c>
      <c r="V323" s="20">
        <v>0</v>
      </c>
      <c r="W323" s="21">
        <v>506222172</v>
      </c>
      <c r="X323" s="21">
        <v>0</v>
      </c>
      <c r="Y323" s="21">
        <v>0</v>
      </c>
      <c r="Z323" s="20">
        <v>192320264</v>
      </c>
      <c r="AA323" s="21">
        <v>192320264</v>
      </c>
      <c r="AB323" s="21">
        <v>42185181</v>
      </c>
      <c r="AC323" s="21">
        <v>11336561</v>
      </c>
      <c r="AD323" s="21">
        <v>0</v>
      </c>
      <c r="AE323" s="21">
        <v>21084811</v>
      </c>
      <c r="AF323" s="21">
        <v>24536636</v>
      </c>
      <c r="AG323" s="21">
        <v>0</v>
      </c>
      <c r="AH323" s="21">
        <v>51247373</v>
      </c>
      <c r="AI323" s="21">
        <v>13355370</v>
      </c>
      <c r="AJ323" s="21">
        <v>17393066</v>
      </c>
      <c r="AK323" s="21">
        <v>11181266</v>
      </c>
      <c r="AL323" s="21">
        <v>0</v>
      </c>
      <c r="AM323" s="21">
        <v>0</v>
      </c>
      <c r="AN323" s="21"/>
      <c r="AO323" s="82">
        <v>0.37991276288862352</v>
      </c>
    </row>
    <row r="324" spans="1:41">
      <c r="A324" s="15">
        <v>322</v>
      </c>
      <c r="B324" s="16" t="s">
        <v>853</v>
      </c>
      <c r="C324" s="17" t="s">
        <v>161</v>
      </c>
      <c r="D324" s="18" t="s">
        <v>856</v>
      </c>
      <c r="E324" s="16" t="s">
        <v>136</v>
      </c>
      <c r="F324" s="16" t="s">
        <v>170</v>
      </c>
      <c r="G324" s="16">
        <v>24</v>
      </c>
      <c r="H324" s="16" t="s">
        <v>145</v>
      </c>
      <c r="I324" s="16" t="s">
        <v>164</v>
      </c>
      <c r="J324" s="16" t="s">
        <v>136</v>
      </c>
      <c r="K324" s="16" t="s">
        <v>136</v>
      </c>
      <c r="L324" s="16" t="s">
        <v>136</v>
      </c>
      <c r="M324" s="16" t="s">
        <v>814</v>
      </c>
      <c r="N324" s="16" t="s">
        <v>36</v>
      </c>
      <c r="O324" s="16" t="s">
        <v>34</v>
      </c>
      <c r="P324" s="16" t="s">
        <v>36</v>
      </c>
      <c r="Q324" s="16" t="s">
        <v>815</v>
      </c>
      <c r="R324" s="16" t="s">
        <v>136</v>
      </c>
      <c r="S324" s="16" t="s">
        <v>166</v>
      </c>
      <c r="T324" s="19" t="s">
        <v>166</v>
      </c>
      <c r="U324" s="21">
        <v>50172574</v>
      </c>
      <c r="V324" s="20">
        <v>0</v>
      </c>
      <c r="W324" s="21">
        <v>50172574</v>
      </c>
      <c r="X324" s="21">
        <v>0</v>
      </c>
      <c r="Y324" s="21">
        <v>0</v>
      </c>
      <c r="Z324" s="20">
        <v>33467186</v>
      </c>
      <c r="AA324" s="21">
        <v>33467186</v>
      </c>
      <c r="AB324" s="21">
        <v>3358714</v>
      </c>
      <c r="AC324" s="21">
        <v>3358714</v>
      </c>
      <c r="AD324" s="21">
        <v>0</v>
      </c>
      <c r="AE324" s="21">
        <v>839678</v>
      </c>
      <c r="AF324" s="21">
        <v>5757796</v>
      </c>
      <c r="AG324" s="21">
        <v>0</v>
      </c>
      <c r="AH324" s="21">
        <v>6717428</v>
      </c>
      <c r="AI324" s="21">
        <v>6717428</v>
      </c>
      <c r="AJ324" s="21">
        <v>3358714</v>
      </c>
      <c r="AK324" s="21">
        <v>3358714</v>
      </c>
      <c r="AL324" s="21">
        <v>0</v>
      </c>
      <c r="AM324" s="21">
        <v>0</v>
      </c>
      <c r="AN324" s="21"/>
      <c r="AO324" s="82">
        <v>0.66704143981132002</v>
      </c>
    </row>
    <row r="325" spans="1:41">
      <c r="A325" s="15">
        <v>323</v>
      </c>
      <c r="B325" s="16" t="s">
        <v>853</v>
      </c>
      <c r="C325" s="17" t="s">
        <v>161</v>
      </c>
      <c r="D325" s="18" t="s">
        <v>857</v>
      </c>
      <c r="E325" s="16" t="s">
        <v>136</v>
      </c>
      <c r="F325" s="16" t="s">
        <v>170</v>
      </c>
      <c r="G325" s="16">
        <v>24</v>
      </c>
      <c r="H325" s="16" t="s">
        <v>145</v>
      </c>
      <c r="I325" s="16" t="s">
        <v>135</v>
      </c>
      <c r="J325" s="16" t="s">
        <v>136</v>
      </c>
      <c r="K325" s="16" t="s">
        <v>220</v>
      </c>
      <c r="L325" s="16" t="s">
        <v>136</v>
      </c>
      <c r="M325" s="16" t="s">
        <v>814</v>
      </c>
      <c r="N325" s="16" t="s">
        <v>36</v>
      </c>
      <c r="O325" s="16" t="s">
        <v>34</v>
      </c>
      <c r="P325" s="16" t="s">
        <v>36</v>
      </c>
      <c r="Q325" s="16" t="s">
        <v>815</v>
      </c>
      <c r="R325" s="16" t="s">
        <v>136</v>
      </c>
      <c r="S325" s="16" t="s">
        <v>166</v>
      </c>
      <c r="T325" s="19" t="s">
        <v>166</v>
      </c>
      <c r="U325" s="21">
        <v>135540060</v>
      </c>
      <c r="V325" s="20">
        <v>0</v>
      </c>
      <c r="W325" s="21">
        <v>135540060</v>
      </c>
      <c r="X325" s="21">
        <v>0</v>
      </c>
      <c r="Y325" s="21">
        <v>0</v>
      </c>
      <c r="Z325" s="20">
        <v>101114852</v>
      </c>
      <c r="AA325" s="21">
        <v>101114852</v>
      </c>
      <c r="AB325" s="21">
        <v>11295005</v>
      </c>
      <c r="AC325" s="21">
        <v>11051228</v>
      </c>
      <c r="AD325" s="21">
        <v>11051240</v>
      </c>
      <c r="AE325" s="21">
        <v>0</v>
      </c>
      <c r="AF325" s="21">
        <v>22508775</v>
      </c>
      <c r="AG325" s="21">
        <v>0</v>
      </c>
      <c r="AH325" s="21">
        <v>16278915</v>
      </c>
      <c r="AI325" s="21">
        <v>4631763</v>
      </c>
      <c r="AJ325" s="21">
        <v>17797190</v>
      </c>
      <c r="AK325" s="21">
        <v>6500736</v>
      </c>
      <c r="AL325" s="21">
        <v>0</v>
      </c>
      <c r="AM325" s="21">
        <v>0</v>
      </c>
      <c r="AN325" s="21"/>
      <c r="AO325" s="82">
        <v>0.74601451408535602</v>
      </c>
    </row>
    <row r="326" spans="1:41">
      <c r="A326" s="15">
        <v>324</v>
      </c>
      <c r="B326" s="16" t="s">
        <v>853</v>
      </c>
      <c r="C326" s="17" t="s">
        <v>161</v>
      </c>
      <c r="D326" s="18" t="s">
        <v>858</v>
      </c>
      <c r="E326" s="16" t="s">
        <v>136</v>
      </c>
      <c r="F326" s="16" t="s">
        <v>170</v>
      </c>
      <c r="G326" s="16">
        <v>24</v>
      </c>
      <c r="H326" s="16" t="s">
        <v>145</v>
      </c>
      <c r="I326" s="16" t="s">
        <v>135</v>
      </c>
      <c r="J326" s="16" t="s">
        <v>136</v>
      </c>
      <c r="K326" s="16" t="s">
        <v>212</v>
      </c>
      <c r="L326" s="16" t="s">
        <v>136</v>
      </c>
      <c r="M326" s="16" t="s">
        <v>814</v>
      </c>
      <c r="N326" s="16" t="s">
        <v>36</v>
      </c>
      <c r="O326" s="16" t="s">
        <v>34</v>
      </c>
      <c r="P326" s="16" t="s">
        <v>36</v>
      </c>
      <c r="Q326" s="16" t="s">
        <v>815</v>
      </c>
      <c r="R326" s="16" t="s">
        <v>136</v>
      </c>
      <c r="S326" s="16" t="s">
        <v>166</v>
      </c>
      <c r="T326" s="19" t="s">
        <v>166</v>
      </c>
      <c r="U326" s="21">
        <v>189170964</v>
      </c>
      <c r="V326" s="20">
        <v>0</v>
      </c>
      <c r="W326" s="21">
        <v>189170964</v>
      </c>
      <c r="X326" s="21">
        <v>0</v>
      </c>
      <c r="Y326" s="21">
        <v>0</v>
      </c>
      <c r="Z326" s="20">
        <v>116200541</v>
      </c>
      <c r="AA326" s="21">
        <v>116200541</v>
      </c>
      <c r="AB326" s="21">
        <v>15764247</v>
      </c>
      <c r="AC326" s="21">
        <v>10091848</v>
      </c>
      <c r="AD326" s="21">
        <v>13229515</v>
      </c>
      <c r="AE326" s="21">
        <v>8125920</v>
      </c>
      <c r="AF326" s="21">
        <v>12188870</v>
      </c>
      <c r="AG326" s="21">
        <v>0</v>
      </c>
      <c r="AH326" s="21">
        <v>24377740</v>
      </c>
      <c r="AI326" s="21">
        <v>12188870</v>
      </c>
      <c r="AJ326" s="21">
        <v>12107611</v>
      </c>
      <c r="AK326" s="21">
        <v>8125920</v>
      </c>
      <c r="AL326" s="21">
        <v>0</v>
      </c>
      <c r="AM326" s="21">
        <v>0</v>
      </c>
      <c r="AN326" s="21"/>
      <c r="AO326" s="82">
        <v>0.61426203336364027</v>
      </c>
    </row>
    <row r="327" spans="1:41">
      <c r="A327" s="15">
        <v>325</v>
      </c>
      <c r="B327" s="16" t="s">
        <v>853</v>
      </c>
      <c r="C327" s="17" t="s">
        <v>161</v>
      </c>
      <c r="D327" s="18" t="s">
        <v>859</v>
      </c>
      <c r="E327" s="16" t="s">
        <v>136</v>
      </c>
      <c r="F327" s="16" t="s">
        <v>170</v>
      </c>
      <c r="G327" s="16">
        <v>24</v>
      </c>
      <c r="H327" s="16" t="s">
        <v>145</v>
      </c>
      <c r="I327" s="16" t="s">
        <v>135</v>
      </c>
      <c r="J327" s="16" t="s">
        <v>136</v>
      </c>
      <c r="K327" s="16" t="s">
        <v>220</v>
      </c>
      <c r="L327" s="16" t="s">
        <v>136</v>
      </c>
      <c r="M327" s="16" t="s">
        <v>814</v>
      </c>
      <c r="N327" s="16" t="s">
        <v>36</v>
      </c>
      <c r="O327" s="16" t="s">
        <v>34</v>
      </c>
      <c r="P327" s="16" t="s">
        <v>36</v>
      </c>
      <c r="Q327" s="16" t="s">
        <v>815</v>
      </c>
      <c r="R327" s="16" t="s">
        <v>136</v>
      </c>
      <c r="S327" s="16" t="s">
        <v>166</v>
      </c>
      <c r="T327" s="19" t="s">
        <v>166</v>
      </c>
      <c r="U327" s="21">
        <v>215498700</v>
      </c>
      <c r="V327" s="20">
        <v>0</v>
      </c>
      <c r="W327" s="21">
        <v>215498700</v>
      </c>
      <c r="X327" s="21">
        <v>0</v>
      </c>
      <c r="Y327" s="21">
        <v>0</v>
      </c>
      <c r="Z327" s="20">
        <v>106476493</v>
      </c>
      <c r="AA327" s="21">
        <v>106476493</v>
      </c>
      <c r="AB327" s="21">
        <v>17958225</v>
      </c>
      <c r="AC327" s="21">
        <v>12270110</v>
      </c>
      <c r="AD327" s="21">
        <v>6500736</v>
      </c>
      <c r="AE327" s="21">
        <v>6500736</v>
      </c>
      <c r="AF327" s="21">
        <v>12270125</v>
      </c>
      <c r="AG327" s="21">
        <v>0</v>
      </c>
      <c r="AH327" s="21">
        <v>29280355</v>
      </c>
      <c r="AI327" s="21">
        <v>5850662</v>
      </c>
      <c r="AJ327" s="21">
        <v>9344808</v>
      </c>
      <c r="AK327" s="21">
        <v>6500736</v>
      </c>
      <c r="AL327" s="21">
        <v>0</v>
      </c>
      <c r="AM327" s="21">
        <v>0</v>
      </c>
      <c r="AN327" s="21"/>
      <c r="AO327" s="82">
        <v>0.49409343536643147</v>
      </c>
    </row>
    <row r="328" spans="1:41">
      <c r="A328" s="15">
        <v>326</v>
      </c>
      <c r="B328" s="16" t="s">
        <v>853</v>
      </c>
      <c r="C328" s="17" t="s">
        <v>161</v>
      </c>
      <c r="D328" s="18" t="s">
        <v>860</v>
      </c>
      <c r="E328" s="16" t="s">
        <v>136</v>
      </c>
      <c r="F328" s="16" t="s">
        <v>170</v>
      </c>
      <c r="G328" s="16">
        <v>24</v>
      </c>
      <c r="H328" s="16" t="s">
        <v>145</v>
      </c>
      <c r="I328" s="16" t="s">
        <v>215</v>
      </c>
      <c r="J328" s="16" t="s">
        <v>575</v>
      </c>
      <c r="K328" s="16" t="s">
        <v>136</v>
      </c>
      <c r="L328" s="16" t="s">
        <v>136</v>
      </c>
      <c r="M328" s="16" t="s">
        <v>814</v>
      </c>
      <c r="N328" s="16" t="s">
        <v>36</v>
      </c>
      <c r="O328" s="16" t="s">
        <v>34</v>
      </c>
      <c r="P328" s="16" t="s">
        <v>36</v>
      </c>
      <c r="Q328" s="16" t="s">
        <v>815</v>
      </c>
      <c r="R328" s="16" t="s">
        <v>136</v>
      </c>
      <c r="S328" s="16" t="s">
        <v>166</v>
      </c>
      <c r="T328" s="19" t="s">
        <v>166</v>
      </c>
      <c r="U328" s="21">
        <v>157187760</v>
      </c>
      <c r="V328" s="20">
        <v>0</v>
      </c>
      <c r="W328" s="21">
        <v>157187760</v>
      </c>
      <c r="X328" s="21">
        <v>0</v>
      </c>
      <c r="Y328" s="21">
        <v>0</v>
      </c>
      <c r="Z328" s="20">
        <v>164576837</v>
      </c>
      <c r="AA328" s="21">
        <v>164576837</v>
      </c>
      <c r="AB328" s="21">
        <v>13098980</v>
      </c>
      <c r="AC328" s="21">
        <v>15618001</v>
      </c>
      <c r="AD328" s="21">
        <v>17129420</v>
      </c>
      <c r="AE328" s="21">
        <v>12595176</v>
      </c>
      <c r="AF328" s="21">
        <v>21159861</v>
      </c>
      <c r="AG328" s="21">
        <v>0</v>
      </c>
      <c r="AH328" s="21">
        <v>29388727</v>
      </c>
      <c r="AI328" s="21">
        <v>17129421</v>
      </c>
      <c r="AJ328" s="21">
        <v>21663683</v>
      </c>
      <c r="AK328" s="21">
        <v>16793568</v>
      </c>
      <c r="AL328" s="21">
        <v>0</v>
      </c>
      <c r="AM328" s="21">
        <v>0</v>
      </c>
      <c r="AN328" s="21"/>
      <c r="AO328" s="82">
        <v>1.0470079667780747</v>
      </c>
    </row>
    <row r="329" spans="1:41">
      <c r="A329" s="15">
        <v>327</v>
      </c>
      <c r="B329" s="16" t="s">
        <v>853</v>
      </c>
      <c r="C329" s="17" t="s">
        <v>161</v>
      </c>
      <c r="D329" s="18" t="s">
        <v>861</v>
      </c>
      <c r="E329" s="16" t="s">
        <v>136</v>
      </c>
      <c r="F329" s="16" t="s">
        <v>170</v>
      </c>
      <c r="G329" s="16">
        <v>24</v>
      </c>
      <c r="H329" s="16" t="s">
        <v>145</v>
      </c>
      <c r="I329" s="16" t="s">
        <v>215</v>
      </c>
      <c r="J329" s="16" t="s">
        <v>504</v>
      </c>
      <c r="K329" s="16" t="s">
        <v>136</v>
      </c>
      <c r="L329" s="16" t="s">
        <v>136</v>
      </c>
      <c r="M329" s="16" t="s">
        <v>814</v>
      </c>
      <c r="N329" s="16" t="s">
        <v>36</v>
      </c>
      <c r="O329" s="16" t="s">
        <v>34</v>
      </c>
      <c r="P329" s="16" t="s">
        <v>36</v>
      </c>
      <c r="Q329" s="16" t="s">
        <v>815</v>
      </c>
      <c r="R329" s="16" t="s">
        <v>136</v>
      </c>
      <c r="S329" s="16" t="s">
        <v>166</v>
      </c>
      <c r="T329" s="19" t="s">
        <v>166</v>
      </c>
      <c r="U329" s="21">
        <v>255933360</v>
      </c>
      <c r="V329" s="20">
        <v>0</v>
      </c>
      <c r="W329" s="21">
        <v>255933360</v>
      </c>
      <c r="X329" s="21">
        <v>0</v>
      </c>
      <c r="Y329" s="21">
        <v>0</v>
      </c>
      <c r="Z329" s="20">
        <v>239940204</v>
      </c>
      <c r="AA329" s="21">
        <v>239940204</v>
      </c>
      <c r="AB329" s="21">
        <v>21327780</v>
      </c>
      <c r="AC329" s="21">
        <v>25358213</v>
      </c>
      <c r="AD329" s="21">
        <v>34090840</v>
      </c>
      <c r="AE329" s="21">
        <v>12595176</v>
      </c>
      <c r="AF329" s="21">
        <v>37785426</v>
      </c>
      <c r="AG329" s="21">
        <v>0</v>
      </c>
      <c r="AH329" s="21">
        <v>37953412</v>
      </c>
      <c r="AI329" s="21">
        <v>25022366</v>
      </c>
      <c r="AJ329" s="21">
        <v>29013423</v>
      </c>
      <c r="AK329" s="21">
        <v>16793568</v>
      </c>
      <c r="AL329" s="21">
        <v>0</v>
      </c>
      <c r="AM329" s="21">
        <v>0</v>
      </c>
      <c r="AN329" s="21"/>
      <c r="AO329" s="82">
        <v>0.93751046756858891</v>
      </c>
    </row>
    <row r="330" spans="1:41">
      <c r="A330" s="15">
        <v>328</v>
      </c>
      <c r="B330" s="16" t="s">
        <v>853</v>
      </c>
      <c r="C330" s="17" t="s">
        <v>161</v>
      </c>
      <c r="D330" s="18" t="s">
        <v>862</v>
      </c>
      <c r="E330" s="16" t="s">
        <v>136</v>
      </c>
      <c r="F330" s="16" t="s">
        <v>170</v>
      </c>
      <c r="G330" s="16">
        <v>24</v>
      </c>
      <c r="H330" s="16" t="s">
        <v>145</v>
      </c>
      <c r="I330" s="16" t="s">
        <v>215</v>
      </c>
      <c r="J330" s="16" t="s">
        <v>504</v>
      </c>
      <c r="K330" s="16" t="s">
        <v>136</v>
      </c>
      <c r="L330" s="16" t="s">
        <v>136</v>
      </c>
      <c r="M330" s="16" t="s">
        <v>814</v>
      </c>
      <c r="N330" s="16" t="s">
        <v>36</v>
      </c>
      <c r="O330" s="16" t="s">
        <v>34</v>
      </c>
      <c r="P330" s="16" t="s">
        <v>36</v>
      </c>
      <c r="Q330" s="16" t="s">
        <v>815</v>
      </c>
      <c r="R330" s="16" t="s">
        <v>136</v>
      </c>
      <c r="S330" s="16" t="s">
        <v>166</v>
      </c>
      <c r="T330" s="19" t="s">
        <v>166</v>
      </c>
      <c r="U330" s="21">
        <v>358709400</v>
      </c>
      <c r="V330" s="20">
        <v>0</v>
      </c>
      <c r="W330" s="21">
        <v>358709400</v>
      </c>
      <c r="X330" s="21">
        <v>0</v>
      </c>
      <c r="Y330" s="21">
        <v>0</v>
      </c>
      <c r="Z330" s="20">
        <v>289016586</v>
      </c>
      <c r="AA330" s="21">
        <v>289016586</v>
      </c>
      <c r="AB330" s="21">
        <v>29892450</v>
      </c>
      <c r="AC330" s="21">
        <v>30060385</v>
      </c>
      <c r="AD330" s="21">
        <v>47357690</v>
      </c>
      <c r="AE330" s="21">
        <v>12595176</v>
      </c>
      <c r="AF330" s="21">
        <v>46350111</v>
      </c>
      <c r="AG330" s="21">
        <v>0</v>
      </c>
      <c r="AH330" s="21">
        <v>42319722</v>
      </c>
      <c r="AI330" s="21">
        <v>29892481</v>
      </c>
      <c r="AJ330" s="21">
        <v>33755003</v>
      </c>
      <c r="AK330" s="21">
        <v>16793568</v>
      </c>
      <c r="AL330" s="21">
        <v>0</v>
      </c>
      <c r="AM330" s="21">
        <v>0</v>
      </c>
      <c r="AN330" s="21"/>
      <c r="AO330" s="82">
        <v>0.80571232869838372</v>
      </c>
    </row>
    <row r="331" spans="1:41">
      <c r="A331" s="15">
        <v>329</v>
      </c>
      <c r="B331" s="16" t="s">
        <v>853</v>
      </c>
      <c r="C331" s="17" t="s">
        <v>161</v>
      </c>
      <c r="D331" s="18" t="s">
        <v>863</v>
      </c>
      <c r="E331" s="16" t="s">
        <v>136</v>
      </c>
      <c r="F331" s="16" t="s">
        <v>170</v>
      </c>
      <c r="G331" s="16">
        <v>24</v>
      </c>
      <c r="H331" s="16" t="s">
        <v>145</v>
      </c>
      <c r="I331" s="16" t="s">
        <v>164</v>
      </c>
      <c r="J331" s="16" t="s">
        <v>136</v>
      </c>
      <c r="K331" s="16" t="s">
        <v>136</v>
      </c>
      <c r="L331" s="16" t="s">
        <v>136</v>
      </c>
      <c r="M331" s="16" t="s">
        <v>814</v>
      </c>
      <c r="N331" s="16" t="s">
        <v>36</v>
      </c>
      <c r="O331" s="16" t="s">
        <v>34</v>
      </c>
      <c r="P331" s="16" t="s">
        <v>36</v>
      </c>
      <c r="Q331" s="16" t="s">
        <v>815</v>
      </c>
      <c r="R331" s="16" t="s">
        <v>136</v>
      </c>
      <c r="S331" s="16" t="s">
        <v>166</v>
      </c>
      <c r="T331" s="19" t="s">
        <v>166</v>
      </c>
      <c r="U331" s="21">
        <v>112734116</v>
      </c>
      <c r="V331" s="20">
        <v>0</v>
      </c>
      <c r="W331" s="21">
        <v>112734116</v>
      </c>
      <c r="X331" s="21">
        <v>0</v>
      </c>
      <c r="Y331" s="21">
        <v>0</v>
      </c>
      <c r="Z331" s="20">
        <v>107357013</v>
      </c>
      <c r="AA331" s="21">
        <v>107357013</v>
      </c>
      <c r="AB331" s="21">
        <v>8071218</v>
      </c>
      <c r="AC331" s="21">
        <v>7829462</v>
      </c>
      <c r="AD331" s="21">
        <v>0</v>
      </c>
      <c r="AE331" s="21">
        <v>4859551</v>
      </c>
      <c r="AF331" s="21">
        <v>16260862</v>
      </c>
      <c r="AG331" s="21">
        <v>0</v>
      </c>
      <c r="AH331" s="21">
        <v>22688994</v>
      </c>
      <c r="AI331" s="21">
        <v>23864544</v>
      </c>
      <c r="AJ331" s="21">
        <v>0</v>
      </c>
      <c r="AK331" s="21">
        <v>23782382</v>
      </c>
      <c r="AL331" s="21">
        <v>0</v>
      </c>
      <c r="AM331" s="21">
        <v>0</v>
      </c>
      <c r="AN331" s="21"/>
      <c r="AO331" s="82">
        <v>0.95230278827041137</v>
      </c>
    </row>
    <row r="332" spans="1:41">
      <c r="A332" s="15">
        <v>330</v>
      </c>
      <c r="B332" s="16" t="s">
        <v>853</v>
      </c>
      <c r="C332" s="17" t="s">
        <v>161</v>
      </c>
      <c r="D332" s="18" t="s">
        <v>864</v>
      </c>
      <c r="E332" s="16" t="s">
        <v>136</v>
      </c>
      <c r="F332" s="16" t="s">
        <v>170</v>
      </c>
      <c r="G332" s="16">
        <v>24</v>
      </c>
      <c r="H332" s="16" t="s">
        <v>145</v>
      </c>
      <c r="I332" s="16" t="s">
        <v>164</v>
      </c>
      <c r="J332" s="16" t="s">
        <v>136</v>
      </c>
      <c r="K332" s="16" t="s">
        <v>136</v>
      </c>
      <c r="L332" s="16" t="s">
        <v>136</v>
      </c>
      <c r="M332" s="16" t="s">
        <v>814</v>
      </c>
      <c r="N332" s="16" t="s">
        <v>36</v>
      </c>
      <c r="O332" s="16" t="s">
        <v>34</v>
      </c>
      <c r="P332" s="16" t="s">
        <v>36</v>
      </c>
      <c r="Q332" s="16" t="s">
        <v>815</v>
      </c>
      <c r="R332" s="16" t="s">
        <v>136</v>
      </c>
      <c r="S332" s="16" t="s">
        <v>166</v>
      </c>
      <c r="T332" s="19" t="s">
        <v>166</v>
      </c>
      <c r="U332" s="21">
        <v>188094505</v>
      </c>
      <c r="V332" s="20">
        <v>0</v>
      </c>
      <c r="W332" s="21">
        <v>188094505</v>
      </c>
      <c r="X332" s="21">
        <v>0</v>
      </c>
      <c r="Y332" s="21">
        <v>0</v>
      </c>
      <c r="Z332" s="20">
        <v>115844304</v>
      </c>
      <c r="AA332" s="21">
        <v>115844304</v>
      </c>
      <c r="AB332" s="21">
        <v>10008051</v>
      </c>
      <c r="AC332" s="21">
        <v>9919762</v>
      </c>
      <c r="AD332" s="21">
        <v>13923399</v>
      </c>
      <c r="AE332" s="21">
        <v>11662420</v>
      </c>
      <c r="AF332" s="21">
        <v>11953827</v>
      </c>
      <c r="AG332" s="21">
        <v>0</v>
      </c>
      <c r="AH332" s="21">
        <v>24809415</v>
      </c>
      <c r="AI332" s="21">
        <v>10403753</v>
      </c>
      <c r="AJ332" s="21">
        <v>10556982</v>
      </c>
      <c r="AK332" s="21">
        <v>12606695</v>
      </c>
      <c r="AL332" s="21">
        <v>0</v>
      </c>
      <c r="AM332" s="21">
        <v>0</v>
      </c>
      <c r="AN332" s="21"/>
      <c r="AO332" s="82">
        <v>0.61588351025990895</v>
      </c>
    </row>
    <row r="333" spans="1:41">
      <c r="A333" s="15">
        <v>331</v>
      </c>
      <c r="B333" s="16" t="s">
        <v>865</v>
      </c>
      <c r="C333" s="17" t="s">
        <v>161</v>
      </c>
      <c r="D333" s="18" t="s">
        <v>866</v>
      </c>
      <c r="E333" s="16" t="s">
        <v>136</v>
      </c>
      <c r="F333" s="16" t="s">
        <v>170</v>
      </c>
      <c r="G333" s="16">
        <v>24</v>
      </c>
      <c r="H333" s="16" t="s">
        <v>145</v>
      </c>
      <c r="I333" s="16" t="s">
        <v>215</v>
      </c>
      <c r="J333" s="16" t="s">
        <v>575</v>
      </c>
      <c r="K333" s="16" t="s">
        <v>136</v>
      </c>
      <c r="L333" s="16" t="s">
        <v>136</v>
      </c>
      <c r="M333" s="16" t="s">
        <v>814</v>
      </c>
      <c r="N333" s="16" t="s">
        <v>36</v>
      </c>
      <c r="O333" s="16" t="s">
        <v>34</v>
      </c>
      <c r="P333" s="16" t="s">
        <v>36</v>
      </c>
      <c r="Q333" s="16" t="s">
        <v>815</v>
      </c>
      <c r="R333" s="16" t="s">
        <v>136</v>
      </c>
      <c r="S333" s="16" t="s">
        <v>166</v>
      </c>
      <c r="T333" s="19" t="s">
        <v>166</v>
      </c>
      <c r="U333" s="21">
        <v>188217744</v>
      </c>
      <c r="V333" s="20">
        <v>0</v>
      </c>
      <c r="W333" s="21">
        <v>188217744</v>
      </c>
      <c r="X333" s="21">
        <v>0</v>
      </c>
      <c r="Y333" s="21">
        <v>0</v>
      </c>
      <c r="Z333" s="20">
        <v>145822273</v>
      </c>
      <c r="AA333" s="21">
        <v>145822273</v>
      </c>
      <c r="AB333" s="21">
        <v>15684812</v>
      </c>
      <c r="AC333" s="21">
        <v>16305989</v>
      </c>
      <c r="AD333" s="21">
        <v>15529529</v>
      </c>
      <c r="AE333" s="21">
        <v>12423629</v>
      </c>
      <c r="AF333" s="21">
        <v>18169552</v>
      </c>
      <c r="AG333" s="21">
        <v>0</v>
      </c>
      <c r="AH333" s="21">
        <v>28108453</v>
      </c>
      <c r="AI333" s="21">
        <v>14442464</v>
      </c>
      <c r="AJ333" s="21">
        <v>13976579</v>
      </c>
      <c r="AK333" s="21">
        <v>11181266</v>
      </c>
      <c r="AL333" s="21">
        <v>0</v>
      </c>
      <c r="AM333" s="21">
        <v>0</v>
      </c>
      <c r="AN333" s="21"/>
      <c r="AO333" s="82">
        <v>0.77475305941399442</v>
      </c>
    </row>
    <row r="334" spans="1:41">
      <c r="A334" s="15">
        <v>332</v>
      </c>
      <c r="B334" s="16" t="s">
        <v>867</v>
      </c>
      <c r="C334" s="17" t="s">
        <v>161</v>
      </c>
      <c r="D334" s="18" t="s">
        <v>868</v>
      </c>
      <c r="E334" s="16" t="s">
        <v>136</v>
      </c>
      <c r="F334" s="16" t="s">
        <v>170</v>
      </c>
      <c r="G334" s="16">
        <v>24</v>
      </c>
      <c r="H334" s="16" t="s">
        <v>145</v>
      </c>
      <c r="I334" s="16" t="s">
        <v>135</v>
      </c>
      <c r="J334" s="16" t="s">
        <v>136</v>
      </c>
      <c r="K334" s="16" t="s">
        <v>869</v>
      </c>
      <c r="L334" s="16" t="s">
        <v>136</v>
      </c>
      <c r="M334" s="16" t="s">
        <v>814</v>
      </c>
      <c r="N334" s="16" t="s">
        <v>36</v>
      </c>
      <c r="O334" s="16" t="s">
        <v>34</v>
      </c>
      <c r="P334" s="16" t="s">
        <v>36</v>
      </c>
      <c r="Q334" s="16" t="s">
        <v>815</v>
      </c>
      <c r="R334" s="16" t="s">
        <v>136</v>
      </c>
      <c r="S334" s="16" t="s">
        <v>166</v>
      </c>
      <c r="T334" s="19" t="s">
        <v>166</v>
      </c>
      <c r="U334" s="21">
        <v>52230012</v>
      </c>
      <c r="V334" s="20">
        <v>0</v>
      </c>
      <c r="W334" s="21">
        <v>52230012</v>
      </c>
      <c r="X334" s="21">
        <v>0</v>
      </c>
      <c r="Y334" s="21">
        <v>0</v>
      </c>
      <c r="Z334" s="20">
        <v>38977967</v>
      </c>
      <c r="AA334" s="21">
        <v>38977967</v>
      </c>
      <c r="AB334" s="21">
        <v>4346464</v>
      </c>
      <c r="AC334" s="21">
        <v>4346464</v>
      </c>
      <c r="AD334" s="21">
        <v>4346464</v>
      </c>
      <c r="AE334" s="21">
        <v>4346464</v>
      </c>
      <c r="AF334" s="21">
        <v>4346464</v>
      </c>
      <c r="AG334" s="21">
        <v>0</v>
      </c>
      <c r="AH334" s="21">
        <v>4346464</v>
      </c>
      <c r="AI334" s="21">
        <v>3224796</v>
      </c>
      <c r="AJ334" s="21">
        <v>981459</v>
      </c>
      <c r="AK334" s="21">
        <v>8692928</v>
      </c>
      <c r="AL334" s="21">
        <v>0</v>
      </c>
      <c r="AM334" s="21">
        <v>0</v>
      </c>
      <c r="AN334" s="21"/>
      <c r="AO334" s="82">
        <v>0.74627528326051318</v>
      </c>
    </row>
    <row r="335" spans="1:41">
      <c r="A335" s="15">
        <v>333</v>
      </c>
      <c r="B335" s="16" t="s">
        <v>867</v>
      </c>
      <c r="C335" s="17" t="s">
        <v>161</v>
      </c>
      <c r="D335" s="18" t="s">
        <v>870</v>
      </c>
      <c r="E335" s="16" t="s">
        <v>136</v>
      </c>
      <c r="F335" s="16" t="s">
        <v>170</v>
      </c>
      <c r="G335" s="16">
        <v>24</v>
      </c>
      <c r="H335" s="16" t="s">
        <v>145</v>
      </c>
      <c r="I335" s="16" t="s">
        <v>135</v>
      </c>
      <c r="J335" s="16" t="s">
        <v>136</v>
      </c>
      <c r="K335" s="16" t="s">
        <v>137</v>
      </c>
      <c r="L335" s="16" t="s">
        <v>136</v>
      </c>
      <c r="M335" s="16" t="s">
        <v>814</v>
      </c>
      <c r="N335" s="16" t="s">
        <v>36</v>
      </c>
      <c r="O335" s="16" t="s">
        <v>34</v>
      </c>
      <c r="P335" s="16" t="s">
        <v>36</v>
      </c>
      <c r="Q335" s="16" t="s">
        <v>815</v>
      </c>
      <c r="R335" s="16" t="s">
        <v>136</v>
      </c>
      <c r="S335" s="16" t="s">
        <v>166</v>
      </c>
      <c r="T335" s="19" t="s">
        <v>166</v>
      </c>
      <c r="U335" s="21">
        <v>52230012</v>
      </c>
      <c r="V335" s="20">
        <v>0</v>
      </c>
      <c r="W335" s="21">
        <v>52230012</v>
      </c>
      <c r="X335" s="21">
        <v>0</v>
      </c>
      <c r="Y335" s="21">
        <v>0</v>
      </c>
      <c r="Z335" s="20">
        <v>43464640</v>
      </c>
      <c r="AA335" s="21">
        <v>43464640</v>
      </c>
      <c r="AB335" s="21">
        <v>4346464</v>
      </c>
      <c r="AC335" s="21">
        <v>4346464</v>
      </c>
      <c r="AD335" s="21">
        <v>4346464</v>
      </c>
      <c r="AE335" s="21">
        <v>4346464</v>
      </c>
      <c r="AF335" s="21">
        <v>4346464</v>
      </c>
      <c r="AG335" s="21">
        <v>0</v>
      </c>
      <c r="AH335" s="21">
        <v>4346464</v>
      </c>
      <c r="AI335" s="21">
        <v>8692928</v>
      </c>
      <c r="AJ335" s="21">
        <v>4346464</v>
      </c>
      <c r="AK335" s="21">
        <v>4346464</v>
      </c>
      <c r="AL335" s="21">
        <v>0</v>
      </c>
      <c r="AM335" s="21">
        <v>0</v>
      </c>
      <c r="AN335" s="21"/>
      <c r="AO335" s="82">
        <v>0.83217748447003992</v>
      </c>
    </row>
    <row r="336" spans="1:41">
      <c r="A336" s="15">
        <v>334</v>
      </c>
      <c r="B336" s="16" t="s">
        <v>867</v>
      </c>
      <c r="C336" s="17" t="s">
        <v>161</v>
      </c>
      <c r="D336" s="18" t="s">
        <v>871</v>
      </c>
      <c r="E336" s="16" t="s">
        <v>136</v>
      </c>
      <c r="F336" s="16" t="s">
        <v>170</v>
      </c>
      <c r="G336" s="16">
        <v>24</v>
      </c>
      <c r="H336" s="16" t="s">
        <v>145</v>
      </c>
      <c r="I336" s="16" t="s">
        <v>135</v>
      </c>
      <c r="J336" s="16" t="s">
        <v>136</v>
      </c>
      <c r="K336" s="16" t="s">
        <v>146</v>
      </c>
      <c r="L336" s="16" t="s">
        <v>136</v>
      </c>
      <c r="M336" s="16" t="s">
        <v>814</v>
      </c>
      <c r="N336" s="16" t="s">
        <v>36</v>
      </c>
      <c r="O336" s="16" t="s">
        <v>34</v>
      </c>
      <c r="P336" s="16" t="s">
        <v>36</v>
      </c>
      <c r="Q336" s="16" t="s">
        <v>815</v>
      </c>
      <c r="R336" s="16" t="s">
        <v>136</v>
      </c>
      <c r="S336" s="16" t="s">
        <v>166</v>
      </c>
      <c r="T336" s="19" t="s">
        <v>166</v>
      </c>
      <c r="U336" s="21">
        <v>52230012</v>
      </c>
      <c r="V336" s="20">
        <v>0</v>
      </c>
      <c r="W336" s="21">
        <v>52230012</v>
      </c>
      <c r="X336" s="21">
        <v>0</v>
      </c>
      <c r="Y336" s="21">
        <v>0</v>
      </c>
      <c r="Z336" s="20">
        <v>43464640</v>
      </c>
      <c r="AA336" s="21">
        <v>43464640</v>
      </c>
      <c r="AB336" s="21">
        <v>4346464</v>
      </c>
      <c r="AC336" s="21">
        <v>4346464</v>
      </c>
      <c r="AD336" s="21">
        <v>4346464</v>
      </c>
      <c r="AE336" s="21">
        <v>4346464</v>
      </c>
      <c r="AF336" s="21">
        <v>4346464</v>
      </c>
      <c r="AG336" s="21">
        <v>0</v>
      </c>
      <c r="AH336" s="21">
        <v>8692928</v>
      </c>
      <c r="AI336" s="21">
        <v>3224796</v>
      </c>
      <c r="AJ336" s="21">
        <v>5468132</v>
      </c>
      <c r="AK336" s="21">
        <v>4346464</v>
      </c>
      <c r="AL336" s="21">
        <v>0</v>
      </c>
      <c r="AM336" s="21">
        <v>0</v>
      </c>
      <c r="AN336" s="21"/>
      <c r="AO336" s="82">
        <v>0.83217748447003992</v>
      </c>
    </row>
    <row r="337" spans="1:41">
      <c r="A337" s="15">
        <v>335</v>
      </c>
      <c r="B337" s="16" t="s">
        <v>867</v>
      </c>
      <c r="C337" s="17" t="s">
        <v>161</v>
      </c>
      <c r="D337" s="18" t="s">
        <v>872</v>
      </c>
      <c r="E337" s="16" t="s">
        <v>136</v>
      </c>
      <c r="F337" s="16" t="s">
        <v>170</v>
      </c>
      <c r="G337" s="16">
        <v>24</v>
      </c>
      <c r="H337" s="16" t="s">
        <v>145</v>
      </c>
      <c r="I337" s="16" t="s">
        <v>135</v>
      </c>
      <c r="J337" s="16" t="s">
        <v>136</v>
      </c>
      <c r="K337" s="16" t="s">
        <v>246</v>
      </c>
      <c r="L337" s="16" t="s">
        <v>136</v>
      </c>
      <c r="M337" s="16" t="s">
        <v>814</v>
      </c>
      <c r="N337" s="16" t="s">
        <v>36</v>
      </c>
      <c r="O337" s="16" t="s">
        <v>34</v>
      </c>
      <c r="P337" s="16" t="s">
        <v>36</v>
      </c>
      <c r="Q337" s="16" t="s">
        <v>815</v>
      </c>
      <c r="R337" s="16" t="s">
        <v>136</v>
      </c>
      <c r="S337" s="16" t="s">
        <v>166</v>
      </c>
      <c r="T337" s="19" t="s">
        <v>166</v>
      </c>
      <c r="U337" s="21">
        <v>55832088</v>
      </c>
      <c r="V337" s="20">
        <v>0</v>
      </c>
      <c r="W337" s="21">
        <v>55832088</v>
      </c>
      <c r="X337" s="21">
        <v>0</v>
      </c>
      <c r="Y337" s="21">
        <v>0</v>
      </c>
      <c r="Z337" s="20">
        <v>29281178</v>
      </c>
      <c r="AA337" s="21">
        <v>29281178</v>
      </c>
      <c r="AB337" s="21">
        <v>0</v>
      </c>
      <c r="AC337" s="21">
        <v>4646220</v>
      </c>
      <c r="AD337" s="21">
        <v>9292440</v>
      </c>
      <c r="AE337" s="21">
        <v>4346464</v>
      </c>
      <c r="AF337" s="21">
        <v>4646220</v>
      </c>
      <c r="AG337" s="21">
        <v>0</v>
      </c>
      <c r="AH337" s="21">
        <v>6349834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/>
      <c r="AO337" s="82">
        <v>0.52445070655426673</v>
      </c>
    </row>
    <row r="338" spans="1:41">
      <c r="A338" s="15">
        <v>336</v>
      </c>
      <c r="B338" s="16" t="s">
        <v>867</v>
      </c>
      <c r="C338" s="17" t="s">
        <v>161</v>
      </c>
      <c r="D338" s="18" t="s">
        <v>873</v>
      </c>
      <c r="E338" s="16" t="s">
        <v>136</v>
      </c>
      <c r="F338" s="16" t="s">
        <v>170</v>
      </c>
      <c r="G338" s="16">
        <v>24</v>
      </c>
      <c r="H338" s="16" t="s">
        <v>145</v>
      </c>
      <c r="I338" s="16" t="s">
        <v>135</v>
      </c>
      <c r="J338" s="16" t="s">
        <v>136</v>
      </c>
      <c r="K338" s="16" t="s">
        <v>408</v>
      </c>
      <c r="L338" s="16" t="s">
        <v>136</v>
      </c>
      <c r="M338" s="16" t="s">
        <v>814</v>
      </c>
      <c r="N338" s="16" t="s">
        <v>36</v>
      </c>
      <c r="O338" s="16" t="s">
        <v>34</v>
      </c>
      <c r="P338" s="16" t="s">
        <v>36</v>
      </c>
      <c r="Q338" s="16" t="s">
        <v>815</v>
      </c>
      <c r="R338" s="16" t="s">
        <v>136</v>
      </c>
      <c r="S338" s="16" t="s">
        <v>166</v>
      </c>
      <c r="T338" s="19" t="s">
        <v>166</v>
      </c>
      <c r="U338" s="21">
        <v>77384108</v>
      </c>
      <c r="V338" s="20">
        <v>0</v>
      </c>
      <c r="W338" s="21">
        <v>77384108</v>
      </c>
      <c r="X338" s="21">
        <v>0</v>
      </c>
      <c r="Y338" s="21">
        <v>0</v>
      </c>
      <c r="Z338" s="20">
        <v>34111379</v>
      </c>
      <c r="AA338" s="21">
        <v>34111379</v>
      </c>
      <c r="AB338" s="21">
        <v>5385093</v>
      </c>
      <c r="AC338" s="21">
        <v>5385093</v>
      </c>
      <c r="AD338" s="21">
        <v>5385093</v>
      </c>
      <c r="AE338" s="21">
        <v>5211380</v>
      </c>
      <c r="AF338" s="21">
        <v>5385093</v>
      </c>
      <c r="AG338" s="21">
        <v>0</v>
      </c>
      <c r="AH338" s="21">
        <v>7359627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/>
      <c r="AO338" s="82">
        <v>0.44080599856497665</v>
      </c>
    </row>
    <row r="339" spans="1:41">
      <c r="A339" s="15">
        <v>337</v>
      </c>
      <c r="B339" s="16" t="s">
        <v>867</v>
      </c>
      <c r="C339" s="17" t="s">
        <v>161</v>
      </c>
      <c r="D339" s="18" t="s">
        <v>874</v>
      </c>
      <c r="E339" s="16" t="s">
        <v>136</v>
      </c>
      <c r="F339" s="16" t="s">
        <v>170</v>
      </c>
      <c r="G339" s="16">
        <v>24</v>
      </c>
      <c r="H339" s="16" t="s">
        <v>145</v>
      </c>
      <c r="I339" s="16" t="s">
        <v>135</v>
      </c>
      <c r="J339" s="16" t="s">
        <v>136</v>
      </c>
      <c r="K339" s="16" t="s">
        <v>212</v>
      </c>
      <c r="L339" s="16" t="s">
        <v>136</v>
      </c>
      <c r="M339" s="16" t="s">
        <v>814</v>
      </c>
      <c r="N339" s="16" t="s">
        <v>36</v>
      </c>
      <c r="O339" s="16" t="s">
        <v>34</v>
      </c>
      <c r="P339" s="16" t="s">
        <v>36</v>
      </c>
      <c r="Q339" s="16" t="s">
        <v>815</v>
      </c>
      <c r="R339" s="16" t="s">
        <v>136</v>
      </c>
      <c r="S339" s="16" t="s">
        <v>166</v>
      </c>
      <c r="T339" s="19" t="s">
        <v>166</v>
      </c>
      <c r="U339" s="21">
        <v>75538548</v>
      </c>
      <c r="V339" s="20">
        <v>0</v>
      </c>
      <c r="W339" s="21">
        <v>75538548</v>
      </c>
      <c r="X339" s="21">
        <v>0</v>
      </c>
      <c r="Y339" s="21">
        <v>0</v>
      </c>
      <c r="Z339" s="20">
        <v>39874336</v>
      </c>
      <c r="AA339" s="21">
        <v>39874336</v>
      </c>
      <c r="AB339" s="21">
        <v>6294879</v>
      </c>
      <c r="AC339" s="21">
        <v>6294879</v>
      </c>
      <c r="AD339" s="21">
        <v>6294879</v>
      </c>
      <c r="AE339" s="21">
        <v>6091819</v>
      </c>
      <c r="AF339" s="21">
        <v>6294879</v>
      </c>
      <c r="AG339" s="21">
        <v>0</v>
      </c>
      <c r="AH339" s="21">
        <v>8603001</v>
      </c>
      <c r="AI339" s="21">
        <v>0</v>
      </c>
      <c r="AJ339" s="21">
        <v>0</v>
      </c>
      <c r="AK339" s="21">
        <v>0</v>
      </c>
      <c r="AL339" s="21">
        <v>0</v>
      </c>
      <c r="AM339" s="21">
        <v>0</v>
      </c>
      <c r="AN339" s="21"/>
      <c r="AO339" s="82">
        <v>0.52786738765484342</v>
      </c>
    </row>
    <row r="340" spans="1:41">
      <c r="A340" s="15">
        <v>338</v>
      </c>
      <c r="B340" s="16" t="s">
        <v>867</v>
      </c>
      <c r="C340" s="17" t="s">
        <v>161</v>
      </c>
      <c r="D340" s="18" t="s">
        <v>875</v>
      </c>
      <c r="E340" s="16" t="s">
        <v>136</v>
      </c>
      <c r="F340" s="16" t="s">
        <v>170</v>
      </c>
      <c r="G340" s="16">
        <v>24</v>
      </c>
      <c r="H340" s="16" t="s">
        <v>145</v>
      </c>
      <c r="I340" s="16" t="s">
        <v>135</v>
      </c>
      <c r="J340" s="16" t="s">
        <v>136</v>
      </c>
      <c r="K340" s="16" t="s">
        <v>479</v>
      </c>
      <c r="L340" s="16" t="s">
        <v>136</v>
      </c>
      <c r="M340" s="16" t="s">
        <v>814</v>
      </c>
      <c r="N340" s="16" t="s">
        <v>36</v>
      </c>
      <c r="O340" s="16" t="s">
        <v>34</v>
      </c>
      <c r="P340" s="16" t="s">
        <v>36</v>
      </c>
      <c r="Q340" s="16" t="s">
        <v>815</v>
      </c>
      <c r="R340" s="16" t="s">
        <v>136</v>
      </c>
      <c r="S340" s="16" t="s">
        <v>166</v>
      </c>
      <c r="T340" s="19" t="s">
        <v>166</v>
      </c>
      <c r="U340" s="21">
        <v>66766475</v>
      </c>
      <c r="V340" s="20">
        <v>0</v>
      </c>
      <c r="W340" s="21">
        <v>66766475</v>
      </c>
      <c r="X340" s="21">
        <v>0</v>
      </c>
      <c r="Y340" s="21">
        <v>0</v>
      </c>
      <c r="Z340" s="20">
        <v>29431056</v>
      </c>
      <c r="AA340" s="21">
        <v>29431056</v>
      </c>
      <c r="AB340" s="21">
        <v>4646220</v>
      </c>
      <c r="AC340" s="21">
        <v>4646220</v>
      </c>
      <c r="AD340" s="21">
        <v>4646220</v>
      </c>
      <c r="AE340" s="21">
        <v>4496342</v>
      </c>
      <c r="AF340" s="21">
        <v>4646220</v>
      </c>
      <c r="AG340" s="21">
        <v>0</v>
      </c>
      <c r="AH340" s="21">
        <v>6349834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/>
      <c r="AO340" s="82">
        <v>0.44080589846925422</v>
      </c>
    </row>
    <row r="341" spans="1:41">
      <c r="A341" s="15">
        <v>339</v>
      </c>
      <c r="B341" s="16" t="s">
        <v>867</v>
      </c>
      <c r="C341" s="17" t="s">
        <v>161</v>
      </c>
      <c r="D341" s="18" t="s">
        <v>876</v>
      </c>
      <c r="E341" s="16" t="s">
        <v>136</v>
      </c>
      <c r="F341" s="16" t="s">
        <v>170</v>
      </c>
      <c r="G341" s="16">
        <v>24</v>
      </c>
      <c r="H341" s="16" t="s">
        <v>145</v>
      </c>
      <c r="I341" s="16" t="s">
        <v>135</v>
      </c>
      <c r="J341" s="16" t="s">
        <v>136</v>
      </c>
      <c r="K341" s="16" t="s">
        <v>158</v>
      </c>
      <c r="L341" s="16" t="s">
        <v>136</v>
      </c>
      <c r="M341" s="16" t="s">
        <v>814</v>
      </c>
      <c r="N341" s="16" t="s">
        <v>36</v>
      </c>
      <c r="O341" s="16" t="s">
        <v>34</v>
      </c>
      <c r="P341" s="16" t="s">
        <v>36</v>
      </c>
      <c r="Q341" s="16" t="s">
        <v>815</v>
      </c>
      <c r="R341" s="16" t="s">
        <v>136</v>
      </c>
      <c r="S341" s="16" t="s">
        <v>166</v>
      </c>
      <c r="T341" s="19" t="s">
        <v>166</v>
      </c>
      <c r="U341" s="21">
        <v>43076139</v>
      </c>
      <c r="V341" s="20">
        <v>0</v>
      </c>
      <c r="W341" s="21">
        <v>43076139</v>
      </c>
      <c r="X341" s="21">
        <v>0</v>
      </c>
      <c r="Y341" s="21">
        <v>0</v>
      </c>
      <c r="Z341" s="20">
        <v>29975620</v>
      </c>
      <c r="AA341" s="21">
        <v>29975620</v>
      </c>
      <c r="AB341" s="21">
        <v>2997562</v>
      </c>
      <c r="AC341" s="21">
        <v>2997562</v>
      </c>
      <c r="AD341" s="21">
        <v>2997562</v>
      </c>
      <c r="AE341" s="21">
        <v>2997562</v>
      </c>
      <c r="AF341" s="21">
        <v>2997562</v>
      </c>
      <c r="AG341" s="21">
        <v>0</v>
      </c>
      <c r="AH341" s="21">
        <v>5995124</v>
      </c>
      <c r="AI341" s="21">
        <v>2997562</v>
      </c>
      <c r="AJ341" s="21">
        <v>2997562</v>
      </c>
      <c r="AK341" s="21">
        <v>2997562</v>
      </c>
      <c r="AL341" s="21">
        <v>0</v>
      </c>
      <c r="AM341" s="21">
        <v>0</v>
      </c>
      <c r="AN341" s="21"/>
      <c r="AO341" s="82">
        <v>0.69587527331546595</v>
      </c>
    </row>
    <row r="342" spans="1:41">
      <c r="A342" s="15">
        <v>340</v>
      </c>
      <c r="B342" s="16" t="s">
        <v>867</v>
      </c>
      <c r="C342" s="17" t="s">
        <v>161</v>
      </c>
      <c r="D342" s="18" t="s">
        <v>877</v>
      </c>
      <c r="E342" s="16" t="s">
        <v>136</v>
      </c>
      <c r="F342" s="16" t="s">
        <v>170</v>
      </c>
      <c r="G342" s="16">
        <v>24</v>
      </c>
      <c r="H342" s="16" t="s">
        <v>145</v>
      </c>
      <c r="I342" s="16" t="s">
        <v>135</v>
      </c>
      <c r="J342" s="16" t="s">
        <v>136</v>
      </c>
      <c r="K342" s="16" t="s">
        <v>152</v>
      </c>
      <c r="L342" s="16" t="s">
        <v>136</v>
      </c>
      <c r="M342" s="16" t="s">
        <v>814</v>
      </c>
      <c r="N342" s="16" t="s">
        <v>36</v>
      </c>
      <c r="O342" s="16" t="s">
        <v>34</v>
      </c>
      <c r="P342" s="16" t="s">
        <v>36</v>
      </c>
      <c r="Q342" s="16" t="s">
        <v>815</v>
      </c>
      <c r="R342" s="16" t="s">
        <v>136</v>
      </c>
      <c r="S342" s="16" t="s">
        <v>166</v>
      </c>
      <c r="T342" s="19" t="s">
        <v>166</v>
      </c>
      <c r="U342" s="21">
        <v>41366352</v>
      </c>
      <c r="V342" s="20">
        <v>0</v>
      </c>
      <c r="W342" s="21">
        <v>41366352</v>
      </c>
      <c r="X342" s="21">
        <v>0</v>
      </c>
      <c r="Y342" s="21">
        <v>0</v>
      </c>
      <c r="Z342" s="20">
        <v>34471960</v>
      </c>
      <c r="AA342" s="21">
        <v>34471960</v>
      </c>
      <c r="AB342" s="21">
        <v>3447196</v>
      </c>
      <c r="AC342" s="21">
        <v>3447196</v>
      </c>
      <c r="AD342" s="21">
        <v>3447196</v>
      </c>
      <c r="AE342" s="21">
        <v>3447196</v>
      </c>
      <c r="AF342" s="21">
        <v>3447196</v>
      </c>
      <c r="AG342" s="21">
        <v>0</v>
      </c>
      <c r="AH342" s="21">
        <v>3447196</v>
      </c>
      <c r="AI342" s="21">
        <v>6894392</v>
      </c>
      <c r="AJ342" s="21">
        <v>3447196</v>
      </c>
      <c r="AK342" s="21">
        <v>3447196</v>
      </c>
      <c r="AL342" s="21">
        <v>0</v>
      </c>
      <c r="AM342" s="21">
        <v>0</v>
      </c>
      <c r="AN342" s="21"/>
      <c r="AO342" s="82">
        <v>0.83333333333333337</v>
      </c>
    </row>
    <row r="343" spans="1:41">
      <c r="A343" s="15">
        <v>341</v>
      </c>
      <c r="B343" s="16" t="s">
        <v>867</v>
      </c>
      <c r="C343" s="17" t="s">
        <v>161</v>
      </c>
      <c r="D343" s="18" t="s">
        <v>878</v>
      </c>
      <c r="E343" s="16" t="s">
        <v>136</v>
      </c>
      <c r="F343" s="16" t="s">
        <v>170</v>
      </c>
      <c r="G343" s="16">
        <v>24</v>
      </c>
      <c r="H343" s="16" t="s">
        <v>145</v>
      </c>
      <c r="I343" s="16" t="s">
        <v>135</v>
      </c>
      <c r="J343" s="16" t="s">
        <v>136</v>
      </c>
      <c r="K343" s="16" t="s">
        <v>250</v>
      </c>
      <c r="L343" s="16" t="s">
        <v>136</v>
      </c>
      <c r="M343" s="16" t="s">
        <v>814</v>
      </c>
      <c r="N343" s="16" t="s">
        <v>36</v>
      </c>
      <c r="O343" s="16" t="s">
        <v>34</v>
      </c>
      <c r="P343" s="16" t="s">
        <v>36</v>
      </c>
      <c r="Q343" s="16" t="s">
        <v>815</v>
      </c>
      <c r="R343" s="16" t="s">
        <v>136</v>
      </c>
      <c r="S343" s="16" t="s">
        <v>166</v>
      </c>
      <c r="T343" s="19" t="s">
        <v>166</v>
      </c>
      <c r="U343" s="21">
        <v>54031050</v>
      </c>
      <c r="V343" s="20">
        <v>0</v>
      </c>
      <c r="W343" s="21">
        <v>54031050</v>
      </c>
      <c r="X343" s="21">
        <v>0</v>
      </c>
      <c r="Y343" s="21">
        <v>0</v>
      </c>
      <c r="Z343" s="20">
        <v>44963420</v>
      </c>
      <c r="AA343" s="21">
        <v>44963420</v>
      </c>
      <c r="AB343" s="21">
        <v>4496342</v>
      </c>
      <c r="AC343" s="21">
        <v>4496342</v>
      </c>
      <c r="AD343" s="21">
        <v>4496342</v>
      </c>
      <c r="AE343" s="21">
        <v>4496342</v>
      </c>
      <c r="AF343" s="21">
        <v>4496342</v>
      </c>
      <c r="AG343" s="21">
        <v>0</v>
      </c>
      <c r="AH343" s="21">
        <v>8992684</v>
      </c>
      <c r="AI343" s="21">
        <v>4496342</v>
      </c>
      <c r="AJ343" s="21">
        <v>4496342</v>
      </c>
      <c r="AK343" s="21">
        <v>4496342</v>
      </c>
      <c r="AL343" s="21">
        <v>0</v>
      </c>
      <c r="AM343" s="21">
        <v>0</v>
      </c>
      <c r="AN343" s="21"/>
      <c r="AO343" s="82">
        <v>0.8321774239071793</v>
      </c>
    </row>
    <row r="344" spans="1:41">
      <c r="A344" s="15">
        <v>342</v>
      </c>
      <c r="B344" s="16" t="s">
        <v>867</v>
      </c>
      <c r="C344" s="17" t="s">
        <v>161</v>
      </c>
      <c r="D344" s="18" t="s">
        <v>879</v>
      </c>
      <c r="E344" s="16" t="s">
        <v>136</v>
      </c>
      <c r="F344" s="16" t="s">
        <v>170</v>
      </c>
      <c r="G344" s="16">
        <v>24</v>
      </c>
      <c r="H344" s="16" t="s">
        <v>145</v>
      </c>
      <c r="I344" s="16" t="s">
        <v>135</v>
      </c>
      <c r="J344" s="16" t="s">
        <v>136</v>
      </c>
      <c r="K344" s="16" t="s">
        <v>220</v>
      </c>
      <c r="L344" s="16" t="s">
        <v>136</v>
      </c>
      <c r="M344" s="16" t="s">
        <v>814</v>
      </c>
      <c r="N344" s="16" t="s">
        <v>36</v>
      </c>
      <c r="O344" s="16" t="s">
        <v>34</v>
      </c>
      <c r="P344" s="16" t="s">
        <v>36</v>
      </c>
      <c r="Q344" s="16" t="s">
        <v>815</v>
      </c>
      <c r="R344" s="16" t="s">
        <v>136</v>
      </c>
      <c r="S344" s="16" t="s">
        <v>166</v>
      </c>
      <c r="T344" s="19" t="s">
        <v>166</v>
      </c>
      <c r="U344" s="21">
        <v>127657120</v>
      </c>
      <c r="V344" s="20">
        <v>0</v>
      </c>
      <c r="W344" s="21">
        <v>127657120</v>
      </c>
      <c r="X344" s="21">
        <v>0</v>
      </c>
      <c r="Y344" s="21">
        <v>0</v>
      </c>
      <c r="Z344" s="20">
        <v>50982723</v>
      </c>
      <c r="AA344" s="21">
        <v>50982723</v>
      </c>
      <c r="AB344" s="21">
        <v>8543051</v>
      </c>
      <c r="AC344" s="21">
        <v>0</v>
      </c>
      <c r="AD344" s="21">
        <v>17086102</v>
      </c>
      <c r="AE344" s="21">
        <v>0</v>
      </c>
      <c r="AF344" s="21">
        <v>16810519</v>
      </c>
      <c r="AG344" s="21">
        <v>0</v>
      </c>
      <c r="AH344" s="21">
        <v>8543051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/>
      <c r="AO344" s="82">
        <v>0.39937234209889744</v>
      </c>
    </row>
    <row r="345" spans="1:41">
      <c r="A345" s="15">
        <v>343</v>
      </c>
      <c r="B345" s="16" t="s">
        <v>867</v>
      </c>
      <c r="C345" s="17" t="s">
        <v>161</v>
      </c>
      <c r="D345" s="18" t="s">
        <v>880</v>
      </c>
      <c r="E345" s="16" t="s">
        <v>136</v>
      </c>
      <c r="F345" s="16" t="s">
        <v>170</v>
      </c>
      <c r="G345" s="16">
        <v>24</v>
      </c>
      <c r="H345" s="16" t="s">
        <v>145</v>
      </c>
      <c r="I345" s="16" t="s">
        <v>135</v>
      </c>
      <c r="J345" s="16" t="s">
        <v>136</v>
      </c>
      <c r="K345" s="16" t="s">
        <v>476</v>
      </c>
      <c r="L345" s="16" t="s">
        <v>136</v>
      </c>
      <c r="M345" s="16" t="s">
        <v>814</v>
      </c>
      <c r="N345" s="16" t="s">
        <v>36</v>
      </c>
      <c r="O345" s="16" t="s">
        <v>34</v>
      </c>
      <c r="P345" s="16" t="s">
        <v>36</v>
      </c>
      <c r="Q345" s="16" t="s">
        <v>815</v>
      </c>
      <c r="R345" s="16" t="s">
        <v>136</v>
      </c>
      <c r="S345" s="16" t="s">
        <v>166</v>
      </c>
      <c r="T345" s="19" t="s">
        <v>166</v>
      </c>
      <c r="U345" s="21">
        <v>42216257</v>
      </c>
      <c r="V345" s="20">
        <v>0</v>
      </c>
      <c r="W345" s="21">
        <v>42216257</v>
      </c>
      <c r="X345" s="21">
        <v>0</v>
      </c>
      <c r="Y345" s="21">
        <v>0</v>
      </c>
      <c r="Z345" s="20">
        <v>35131420</v>
      </c>
      <c r="AA345" s="21">
        <v>35131420</v>
      </c>
      <c r="AB345" s="21">
        <v>3513142</v>
      </c>
      <c r="AC345" s="21">
        <v>3513142</v>
      </c>
      <c r="AD345" s="21">
        <v>3513142</v>
      </c>
      <c r="AE345" s="21">
        <v>3513142</v>
      </c>
      <c r="AF345" s="21">
        <v>3513142</v>
      </c>
      <c r="AG345" s="21">
        <v>0</v>
      </c>
      <c r="AH345" s="21">
        <v>7026284</v>
      </c>
      <c r="AI345" s="21">
        <v>3513142</v>
      </c>
      <c r="AJ345" s="21">
        <v>3513142</v>
      </c>
      <c r="AK345" s="21">
        <v>3513142</v>
      </c>
      <c r="AL345" s="21">
        <v>0</v>
      </c>
      <c r="AM345" s="21">
        <v>0</v>
      </c>
      <c r="AN345" s="21"/>
      <c r="AO345" s="82">
        <v>0.83217751872223067</v>
      </c>
    </row>
    <row r="346" spans="1:41">
      <c r="A346" s="15">
        <v>344</v>
      </c>
      <c r="B346" s="16" t="s">
        <v>867</v>
      </c>
      <c r="C346" s="17" t="s">
        <v>161</v>
      </c>
      <c r="D346" s="18" t="s">
        <v>881</v>
      </c>
      <c r="E346" s="16" t="s">
        <v>136</v>
      </c>
      <c r="F346" s="16" t="s">
        <v>170</v>
      </c>
      <c r="G346" s="16">
        <v>24</v>
      </c>
      <c r="H346" s="16" t="s">
        <v>145</v>
      </c>
      <c r="I346" s="16" t="s">
        <v>135</v>
      </c>
      <c r="J346" s="16" t="s">
        <v>136</v>
      </c>
      <c r="K346" s="16" t="s">
        <v>250</v>
      </c>
      <c r="L346" s="16" t="s">
        <v>136</v>
      </c>
      <c r="M346" s="16" t="s">
        <v>814</v>
      </c>
      <c r="N346" s="16" t="s">
        <v>36</v>
      </c>
      <c r="O346" s="16" t="s">
        <v>34</v>
      </c>
      <c r="P346" s="16" t="s">
        <v>36</v>
      </c>
      <c r="Q346" s="16" t="s">
        <v>815</v>
      </c>
      <c r="R346" s="16" t="s">
        <v>136</v>
      </c>
      <c r="S346" s="16" t="s">
        <v>166</v>
      </c>
      <c r="T346" s="19" t="s">
        <v>166</v>
      </c>
      <c r="U346" s="21">
        <v>75643467</v>
      </c>
      <c r="V346" s="20">
        <v>0</v>
      </c>
      <c r="W346" s="21">
        <v>75643467</v>
      </c>
      <c r="X346" s="21">
        <v>0</v>
      </c>
      <c r="Y346" s="21">
        <v>0</v>
      </c>
      <c r="Z346" s="20">
        <v>39874336</v>
      </c>
      <c r="AA346" s="21">
        <v>39874336</v>
      </c>
      <c r="AB346" s="21">
        <v>6294879</v>
      </c>
      <c r="AC346" s="21">
        <v>6294879</v>
      </c>
      <c r="AD346" s="21">
        <v>6294879</v>
      </c>
      <c r="AE346" s="21">
        <v>6091819</v>
      </c>
      <c r="AF346" s="21">
        <v>6294879</v>
      </c>
      <c r="AG346" s="21">
        <v>0</v>
      </c>
      <c r="AH346" s="21">
        <v>8603001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/>
      <c r="AO346" s="82">
        <v>0.52713522504197219</v>
      </c>
    </row>
    <row r="347" spans="1:41">
      <c r="A347" s="15">
        <v>345</v>
      </c>
      <c r="B347" s="16" t="s">
        <v>867</v>
      </c>
      <c r="C347" s="17" t="s">
        <v>161</v>
      </c>
      <c r="D347" s="18" t="s">
        <v>882</v>
      </c>
      <c r="E347" s="16" t="s">
        <v>136</v>
      </c>
      <c r="F347" s="16" t="s">
        <v>170</v>
      </c>
      <c r="G347" s="16">
        <v>24</v>
      </c>
      <c r="H347" s="16" t="s">
        <v>145</v>
      </c>
      <c r="I347" s="16" t="s">
        <v>135</v>
      </c>
      <c r="J347" s="16" t="s">
        <v>136</v>
      </c>
      <c r="K347" s="16" t="s">
        <v>550</v>
      </c>
      <c r="L347" s="16" t="s">
        <v>136</v>
      </c>
      <c r="M347" s="16" t="s">
        <v>814</v>
      </c>
      <c r="N347" s="16" t="s">
        <v>36</v>
      </c>
      <c r="O347" s="16" t="s">
        <v>34</v>
      </c>
      <c r="P347" s="16" t="s">
        <v>36</v>
      </c>
      <c r="Q347" s="16" t="s">
        <v>815</v>
      </c>
      <c r="R347" s="16" t="s">
        <v>136</v>
      </c>
      <c r="S347" s="16" t="s">
        <v>166</v>
      </c>
      <c r="T347" s="19" t="s">
        <v>166</v>
      </c>
      <c r="U347" s="21">
        <v>35970744</v>
      </c>
      <c r="V347" s="20">
        <v>0</v>
      </c>
      <c r="W347" s="21">
        <v>35970744</v>
      </c>
      <c r="X347" s="21">
        <v>0</v>
      </c>
      <c r="Y347" s="21">
        <v>0</v>
      </c>
      <c r="Z347" s="20">
        <v>29975620</v>
      </c>
      <c r="AA347" s="21">
        <v>29975620</v>
      </c>
      <c r="AB347" s="21">
        <v>2997562</v>
      </c>
      <c r="AC347" s="21">
        <v>2997562</v>
      </c>
      <c r="AD347" s="21">
        <v>2997562</v>
      </c>
      <c r="AE347" s="21">
        <v>2997562</v>
      </c>
      <c r="AF347" s="21">
        <v>2997562</v>
      </c>
      <c r="AG347" s="21">
        <v>0</v>
      </c>
      <c r="AH347" s="21">
        <v>5995124</v>
      </c>
      <c r="AI347" s="21">
        <v>2997562</v>
      </c>
      <c r="AJ347" s="21">
        <v>2997562</v>
      </c>
      <c r="AK347" s="21">
        <v>2997562</v>
      </c>
      <c r="AL347" s="21">
        <v>0</v>
      </c>
      <c r="AM347" s="21">
        <v>0</v>
      </c>
      <c r="AN347" s="21"/>
      <c r="AO347" s="82">
        <v>0.83333333333333337</v>
      </c>
    </row>
    <row r="348" spans="1:41">
      <c r="A348" s="15">
        <v>346</v>
      </c>
      <c r="B348" s="16" t="s">
        <v>867</v>
      </c>
      <c r="C348" s="17" t="s">
        <v>161</v>
      </c>
      <c r="D348" s="18" t="s">
        <v>883</v>
      </c>
      <c r="E348" s="16" t="s">
        <v>136</v>
      </c>
      <c r="F348" s="16" t="s">
        <v>170</v>
      </c>
      <c r="G348" s="16">
        <v>24</v>
      </c>
      <c r="H348" s="16" t="s">
        <v>145</v>
      </c>
      <c r="I348" s="16" t="s">
        <v>135</v>
      </c>
      <c r="J348" s="16" t="s">
        <v>136</v>
      </c>
      <c r="K348" s="16" t="s">
        <v>210</v>
      </c>
      <c r="L348" s="16" t="s">
        <v>136</v>
      </c>
      <c r="M348" s="16" t="s">
        <v>814</v>
      </c>
      <c r="N348" s="16" t="s">
        <v>36</v>
      </c>
      <c r="O348" s="16" t="s">
        <v>34</v>
      </c>
      <c r="P348" s="16" t="s">
        <v>36</v>
      </c>
      <c r="Q348" s="16" t="s">
        <v>815</v>
      </c>
      <c r="R348" s="16" t="s">
        <v>136</v>
      </c>
      <c r="S348" s="16" t="s">
        <v>166</v>
      </c>
      <c r="T348" s="19" t="s">
        <v>166</v>
      </c>
      <c r="U348" s="21">
        <v>52280012</v>
      </c>
      <c r="V348" s="20">
        <v>0</v>
      </c>
      <c r="W348" s="21">
        <v>52280012</v>
      </c>
      <c r="X348" s="21">
        <v>0</v>
      </c>
      <c r="Y348" s="21">
        <v>0</v>
      </c>
      <c r="Z348" s="20">
        <v>43464640</v>
      </c>
      <c r="AA348" s="21">
        <v>43464640</v>
      </c>
      <c r="AB348" s="21">
        <v>4346464</v>
      </c>
      <c r="AC348" s="21">
        <v>4346464</v>
      </c>
      <c r="AD348" s="21">
        <v>4346464</v>
      </c>
      <c r="AE348" s="21">
        <v>4346464</v>
      </c>
      <c r="AF348" s="21">
        <v>4346464</v>
      </c>
      <c r="AG348" s="21">
        <v>0</v>
      </c>
      <c r="AH348" s="21">
        <v>4346464</v>
      </c>
      <c r="AI348" s="21">
        <v>8692928</v>
      </c>
      <c r="AJ348" s="21">
        <v>4346464</v>
      </c>
      <c r="AK348" s="21">
        <v>4346464</v>
      </c>
      <c r="AL348" s="21">
        <v>0</v>
      </c>
      <c r="AM348" s="21">
        <v>0</v>
      </c>
      <c r="AN348" s="21"/>
      <c r="AO348" s="82">
        <v>0.83138159952985469</v>
      </c>
    </row>
    <row r="349" spans="1:41">
      <c r="A349" s="15">
        <v>347</v>
      </c>
      <c r="B349" s="16" t="s">
        <v>867</v>
      </c>
      <c r="C349" s="17" t="s">
        <v>161</v>
      </c>
      <c r="D349" s="18" t="s">
        <v>884</v>
      </c>
      <c r="E349" s="16" t="s">
        <v>136</v>
      </c>
      <c r="F349" s="16" t="s">
        <v>170</v>
      </c>
      <c r="G349" s="16">
        <v>24</v>
      </c>
      <c r="H349" s="16" t="s">
        <v>145</v>
      </c>
      <c r="I349" s="16" t="s">
        <v>164</v>
      </c>
      <c r="J349" s="16" t="s">
        <v>136</v>
      </c>
      <c r="K349" s="16" t="s">
        <v>136</v>
      </c>
      <c r="L349" s="16" t="s">
        <v>136</v>
      </c>
      <c r="M349" s="16" t="s">
        <v>814</v>
      </c>
      <c r="N349" s="16" t="s">
        <v>36</v>
      </c>
      <c r="O349" s="16" t="s">
        <v>34</v>
      </c>
      <c r="P349" s="16" t="s">
        <v>36</v>
      </c>
      <c r="Q349" s="16" t="s">
        <v>815</v>
      </c>
      <c r="R349" s="16" t="s">
        <v>136</v>
      </c>
      <c r="S349" s="16" t="s">
        <v>166</v>
      </c>
      <c r="T349" s="19" t="s">
        <v>166</v>
      </c>
      <c r="U349" s="21">
        <v>135554628</v>
      </c>
      <c r="V349" s="20">
        <v>0</v>
      </c>
      <c r="W349" s="21">
        <v>135554628</v>
      </c>
      <c r="X349" s="21">
        <v>0</v>
      </c>
      <c r="Y349" s="21">
        <v>0</v>
      </c>
      <c r="Z349" s="20">
        <v>86027593</v>
      </c>
      <c r="AA349" s="21">
        <v>86027593</v>
      </c>
      <c r="AB349" s="21">
        <v>11296219</v>
      </c>
      <c r="AC349" s="21">
        <v>8396784</v>
      </c>
      <c r="AD349" s="21">
        <v>8228848</v>
      </c>
      <c r="AE349" s="21">
        <v>8396784</v>
      </c>
      <c r="AF349" s="21">
        <v>8396784</v>
      </c>
      <c r="AG349" s="21">
        <v>0</v>
      </c>
      <c r="AH349" s="21">
        <v>16961503</v>
      </c>
      <c r="AI349" s="21">
        <v>8732654</v>
      </c>
      <c r="AJ349" s="21">
        <v>8228848</v>
      </c>
      <c r="AK349" s="21">
        <v>7389169</v>
      </c>
      <c r="AL349" s="21">
        <v>0</v>
      </c>
      <c r="AM349" s="21">
        <v>0</v>
      </c>
      <c r="AN349" s="21"/>
      <c r="AO349" s="82">
        <v>0.63463412698827226</v>
      </c>
    </row>
    <row r="350" spans="1:41">
      <c r="A350" s="15">
        <v>348</v>
      </c>
      <c r="B350" s="16" t="s">
        <v>867</v>
      </c>
      <c r="C350" s="17" t="s">
        <v>161</v>
      </c>
      <c r="D350" s="18" t="s">
        <v>885</v>
      </c>
      <c r="E350" s="16" t="s">
        <v>136</v>
      </c>
      <c r="F350" s="16" t="s">
        <v>170</v>
      </c>
      <c r="G350" s="16">
        <v>24</v>
      </c>
      <c r="H350" s="16" t="s">
        <v>145</v>
      </c>
      <c r="I350" s="16" t="s">
        <v>164</v>
      </c>
      <c r="J350" s="16" t="s">
        <v>136</v>
      </c>
      <c r="K350" s="16" t="s">
        <v>136</v>
      </c>
      <c r="L350" s="16" t="s">
        <v>136</v>
      </c>
      <c r="M350" s="16" t="s">
        <v>814</v>
      </c>
      <c r="N350" s="16" t="s">
        <v>36</v>
      </c>
      <c r="O350" s="16" t="s">
        <v>34</v>
      </c>
      <c r="P350" s="16" t="s">
        <v>36</v>
      </c>
      <c r="Q350" s="16" t="s">
        <v>815</v>
      </c>
      <c r="R350" s="16" t="s">
        <v>136</v>
      </c>
      <c r="S350" s="16" t="s">
        <v>166</v>
      </c>
      <c r="T350" s="19" t="s">
        <v>166</v>
      </c>
      <c r="U350" s="21">
        <v>30270401</v>
      </c>
      <c r="V350" s="20">
        <v>0</v>
      </c>
      <c r="W350" s="21">
        <v>30270401</v>
      </c>
      <c r="X350" s="21">
        <v>0</v>
      </c>
      <c r="Y350" s="21">
        <v>0</v>
      </c>
      <c r="Z350" s="20">
        <v>23510995</v>
      </c>
      <c r="AA350" s="21">
        <v>23510995</v>
      </c>
      <c r="AB350" s="21">
        <v>2519035</v>
      </c>
      <c r="AC350" s="21">
        <v>2351100</v>
      </c>
      <c r="AD350" s="21">
        <v>0</v>
      </c>
      <c r="AE350" s="21">
        <v>2015228</v>
      </c>
      <c r="AF350" s="21">
        <v>4198392</v>
      </c>
      <c r="AG350" s="21">
        <v>0</v>
      </c>
      <c r="AH350" s="21">
        <v>5038070</v>
      </c>
      <c r="AI350" s="21">
        <v>2519035</v>
      </c>
      <c r="AJ350" s="21">
        <v>2519035</v>
      </c>
      <c r="AK350" s="21">
        <v>2351100</v>
      </c>
      <c r="AL350" s="21">
        <v>0</v>
      </c>
      <c r="AM350" s="21">
        <v>0</v>
      </c>
      <c r="AN350" s="21"/>
      <c r="AO350" s="82">
        <v>0.77669915902336406</v>
      </c>
    </row>
    <row r="351" spans="1:41">
      <c r="A351" s="15">
        <v>349</v>
      </c>
      <c r="B351" s="16" t="s">
        <v>867</v>
      </c>
      <c r="C351" s="17" t="s">
        <v>161</v>
      </c>
      <c r="D351" s="18" t="s">
        <v>886</v>
      </c>
      <c r="E351" s="16" t="s">
        <v>136</v>
      </c>
      <c r="F351" s="16" t="s">
        <v>170</v>
      </c>
      <c r="G351" s="16">
        <v>24</v>
      </c>
      <c r="H351" s="16" t="s">
        <v>145</v>
      </c>
      <c r="I351" s="16" t="s">
        <v>135</v>
      </c>
      <c r="J351" s="16" t="s">
        <v>136</v>
      </c>
      <c r="K351" s="16" t="s">
        <v>146</v>
      </c>
      <c r="L351" s="16" t="s">
        <v>136</v>
      </c>
      <c r="M351" s="16" t="s">
        <v>814</v>
      </c>
      <c r="N351" s="16" t="s">
        <v>36</v>
      </c>
      <c r="O351" s="16" t="s">
        <v>34</v>
      </c>
      <c r="P351" s="16" t="s">
        <v>36</v>
      </c>
      <c r="Q351" s="16" t="s">
        <v>815</v>
      </c>
      <c r="R351" s="16" t="s">
        <v>136</v>
      </c>
      <c r="S351" s="16" t="s">
        <v>166</v>
      </c>
      <c r="T351" s="19" t="s">
        <v>166</v>
      </c>
      <c r="U351" s="21">
        <v>191120880</v>
      </c>
      <c r="V351" s="20">
        <v>0</v>
      </c>
      <c r="W351" s="21">
        <v>191120880</v>
      </c>
      <c r="X351" s="21">
        <v>0</v>
      </c>
      <c r="Y351" s="21">
        <v>0</v>
      </c>
      <c r="Z351" s="20">
        <v>65030013</v>
      </c>
      <c r="AA351" s="21">
        <v>65030013</v>
      </c>
      <c r="AB351" s="21">
        <v>15926740</v>
      </c>
      <c r="AC351" s="21">
        <v>9994848</v>
      </c>
      <c r="AD351" s="21">
        <v>9182275</v>
      </c>
      <c r="AE351" s="21">
        <v>0</v>
      </c>
      <c r="AF351" s="21">
        <v>9730119</v>
      </c>
      <c r="AG351" s="21">
        <v>0</v>
      </c>
      <c r="AH351" s="21">
        <v>7600854</v>
      </c>
      <c r="AI351" s="21">
        <v>0</v>
      </c>
      <c r="AJ351" s="21">
        <v>0</v>
      </c>
      <c r="AK351" s="21">
        <v>12595177</v>
      </c>
      <c r="AL351" s="21">
        <v>0</v>
      </c>
      <c r="AM351" s="21">
        <v>0</v>
      </c>
      <c r="AN351" s="21"/>
      <c r="AO351" s="82">
        <v>0.34025593122007392</v>
      </c>
    </row>
    <row r="352" spans="1:41">
      <c r="A352" s="15">
        <v>350</v>
      </c>
      <c r="B352" s="16" t="s">
        <v>867</v>
      </c>
      <c r="C352" s="17" t="s">
        <v>161</v>
      </c>
      <c r="D352" s="18" t="s">
        <v>887</v>
      </c>
      <c r="E352" s="16" t="s">
        <v>136</v>
      </c>
      <c r="F352" s="16" t="s">
        <v>170</v>
      </c>
      <c r="G352" s="16">
        <v>24</v>
      </c>
      <c r="H352" s="16" t="s">
        <v>145</v>
      </c>
      <c r="I352" s="16" t="s">
        <v>215</v>
      </c>
      <c r="J352" s="16" t="s">
        <v>575</v>
      </c>
      <c r="K352" s="16" t="s">
        <v>136</v>
      </c>
      <c r="L352" s="16" t="s">
        <v>136</v>
      </c>
      <c r="M352" s="16" t="s">
        <v>814</v>
      </c>
      <c r="N352" s="16" t="s">
        <v>36</v>
      </c>
      <c r="O352" s="16" t="s">
        <v>34</v>
      </c>
      <c r="P352" s="16" t="s">
        <v>36</v>
      </c>
      <c r="Q352" s="16" t="s">
        <v>815</v>
      </c>
      <c r="R352" s="16" t="s">
        <v>136</v>
      </c>
      <c r="S352" s="16" t="s">
        <v>166</v>
      </c>
      <c r="T352" s="19" t="s">
        <v>166</v>
      </c>
      <c r="U352" s="21">
        <v>167346297</v>
      </c>
      <c r="V352" s="20">
        <v>0</v>
      </c>
      <c r="W352" s="21">
        <v>167346297</v>
      </c>
      <c r="X352" s="21">
        <v>0</v>
      </c>
      <c r="Y352" s="21">
        <v>0</v>
      </c>
      <c r="Z352" s="20">
        <v>151309882</v>
      </c>
      <c r="AA352" s="21">
        <v>151309882</v>
      </c>
      <c r="AB352" s="21">
        <v>10915819</v>
      </c>
      <c r="AC352" s="21">
        <v>15450056</v>
      </c>
      <c r="AD352" s="21">
        <v>15282129</v>
      </c>
      <c r="AE352" s="21">
        <v>10915819</v>
      </c>
      <c r="AF352" s="21">
        <v>26365855</v>
      </c>
      <c r="AG352" s="21">
        <v>0</v>
      </c>
      <c r="AH352" s="21">
        <v>27877298</v>
      </c>
      <c r="AI352" s="21">
        <v>16961479</v>
      </c>
      <c r="AJ352" s="21">
        <v>16793544</v>
      </c>
      <c r="AK352" s="21">
        <v>10747883</v>
      </c>
      <c r="AL352" s="21">
        <v>0</v>
      </c>
      <c r="AM352" s="21">
        <v>0</v>
      </c>
      <c r="AN352" s="21"/>
      <c r="AO352" s="82">
        <v>0.90417227457384375</v>
      </c>
    </row>
    <row r="353" spans="1:41">
      <c r="A353" s="15">
        <v>351</v>
      </c>
      <c r="B353" s="16" t="s">
        <v>867</v>
      </c>
      <c r="C353" s="17" t="s">
        <v>161</v>
      </c>
      <c r="D353" s="18" t="s">
        <v>888</v>
      </c>
      <c r="E353" s="16" t="s">
        <v>136</v>
      </c>
      <c r="F353" s="16" t="s">
        <v>170</v>
      </c>
      <c r="G353" s="16">
        <v>24</v>
      </c>
      <c r="H353" s="16" t="s">
        <v>145</v>
      </c>
      <c r="I353" s="16" t="s">
        <v>135</v>
      </c>
      <c r="J353" s="16" t="s">
        <v>136</v>
      </c>
      <c r="K353" s="16" t="s">
        <v>220</v>
      </c>
      <c r="L353" s="16" t="s">
        <v>136</v>
      </c>
      <c r="M353" s="16" t="s">
        <v>814</v>
      </c>
      <c r="N353" s="16" t="s">
        <v>36</v>
      </c>
      <c r="O353" s="16" t="s">
        <v>34</v>
      </c>
      <c r="P353" s="16" t="s">
        <v>36</v>
      </c>
      <c r="Q353" s="16" t="s">
        <v>815</v>
      </c>
      <c r="R353" s="16" t="s">
        <v>136</v>
      </c>
      <c r="S353" s="16" t="s">
        <v>166</v>
      </c>
      <c r="T353" s="19" t="s">
        <v>166</v>
      </c>
      <c r="U353" s="21">
        <v>270039948</v>
      </c>
      <c r="V353" s="20">
        <v>0</v>
      </c>
      <c r="W353" s="21">
        <v>270039948</v>
      </c>
      <c r="X353" s="21">
        <v>0</v>
      </c>
      <c r="Y353" s="21">
        <v>0</v>
      </c>
      <c r="Z353" s="20">
        <v>178580422</v>
      </c>
      <c r="AA353" s="21">
        <v>178580422</v>
      </c>
      <c r="AB353" s="21">
        <v>22503329</v>
      </c>
      <c r="AC353" s="21">
        <v>17129419</v>
      </c>
      <c r="AD353" s="21">
        <v>25358224</v>
      </c>
      <c r="AE353" s="21">
        <v>13602790</v>
      </c>
      <c r="AF353" s="21">
        <v>21159865</v>
      </c>
      <c r="AG353" s="21">
        <v>0</v>
      </c>
      <c r="AH353" s="21">
        <v>30797220</v>
      </c>
      <c r="AI353" s="21">
        <v>17297360</v>
      </c>
      <c r="AJ353" s="21">
        <v>17129425</v>
      </c>
      <c r="AK353" s="21">
        <v>13602790</v>
      </c>
      <c r="AL353" s="21">
        <v>0</v>
      </c>
      <c r="AM353" s="21">
        <v>0</v>
      </c>
      <c r="AN353" s="21"/>
      <c r="AO353" s="82">
        <v>0.6613111257153701</v>
      </c>
    </row>
    <row r="354" spans="1:41">
      <c r="A354" s="15">
        <v>352</v>
      </c>
      <c r="B354" s="16" t="s">
        <v>867</v>
      </c>
      <c r="C354" s="17" t="s">
        <v>161</v>
      </c>
      <c r="D354" s="18" t="s">
        <v>889</v>
      </c>
      <c r="E354" s="16" t="s">
        <v>136</v>
      </c>
      <c r="F354" s="16" t="s">
        <v>170</v>
      </c>
      <c r="G354" s="16">
        <v>24</v>
      </c>
      <c r="H354" s="16" t="s">
        <v>145</v>
      </c>
      <c r="I354" s="16" t="s">
        <v>135</v>
      </c>
      <c r="J354" s="16" t="s">
        <v>136</v>
      </c>
      <c r="K354" s="16" t="s">
        <v>220</v>
      </c>
      <c r="L354" s="16" t="s">
        <v>136</v>
      </c>
      <c r="M354" s="16" t="s">
        <v>814</v>
      </c>
      <c r="N354" s="16" t="s">
        <v>36</v>
      </c>
      <c r="O354" s="16" t="s">
        <v>34</v>
      </c>
      <c r="P354" s="16" t="s">
        <v>36</v>
      </c>
      <c r="Q354" s="16" t="s">
        <v>815</v>
      </c>
      <c r="R354" s="16" t="s">
        <v>136</v>
      </c>
      <c r="S354" s="16" t="s">
        <v>166</v>
      </c>
      <c r="T354" s="19" t="s">
        <v>166</v>
      </c>
      <c r="U354" s="21">
        <v>100761408</v>
      </c>
      <c r="V354" s="20">
        <v>0</v>
      </c>
      <c r="W354" s="21">
        <v>100761408</v>
      </c>
      <c r="X354" s="21">
        <v>0</v>
      </c>
      <c r="Y354" s="21">
        <v>0</v>
      </c>
      <c r="Z354" s="20">
        <v>83967840</v>
      </c>
      <c r="AA354" s="21">
        <v>83967840</v>
      </c>
      <c r="AB354" s="21">
        <v>8396784</v>
      </c>
      <c r="AC354" s="21">
        <v>8396784</v>
      </c>
      <c r="AD354" s="21">
        <v>8396784</v>
      </c>
      <c r="AE354" s="21">
        <v>8396784</v>
      </c>
      <c r="AF354" s="21">
        <v>8396784</v>
      </c>
      <c r="AG354" s="21">
        <v>0</v>
      </c>
      <c r="AH354" s="21">
        <v>16793568</v>
      </c>
      <c r="AI354" s="21">
        <v>8396784</v>
      </c>
      <c r="AJ354" s="21">
        <v>8396784</v>
      </c>
      <c r="AK354" s="21">
        <v>8396784</v>
      </c>
      <c r="AL354" s="21">
        <v>0</v>
      </c>
      <c r="AM354" s="21">
        <v>0</v>
      </c>
      <c r="AN354" s="21"/>
      <c r="AO354" s="82">
        <v>0.83333333333333337</v>
      </c>
    </row>
    <row r="355" spans="1:41">
      <c r="A355" s="15">
        <v>353</v>
      </c>
      <c r="B355" s="16" t="s">
        <v>867</v>
      </c>
      <c r="C355" s="17" t="s">
        <v>161</v>
      </c>
      <c r="D355" s="18" t="s">
        <v>890</v>
      </c>
      <c r="E355" s="16" t="s">
        <v>136</v>
      </c>
      <c r="F355" s="16" t="s">
        <v>170</v>
      </c>
      <c r="G355" s="16">
        <v>24</v>
      </c>
      <c r="H355" s="16" t="s">
        <v>145</v>
      </c>
      <c r="I355" s="16" t="s">
        <v>135</v>
      </c>
      <c r="J355" s="16" t="s">
        <v>136</v>
      </c>
      <c r="K355" s="16" t="s">
        <v>250</v>
      </c>
      <c r="L355" s="16" t="s">
        <v>136</v>
      </c>
      <c r="M355" s="16" t="s">
        <v>814</v>
      </c>
      <c r="N355" s="16" t="s">
        <v>36</v>
      </c>
      <c r="O355" s="16" t="s">
        <v>34</v>
      </c>
      <c r="P355" s="16" t="s">
        <v>36</v>
      </c>
      <c r="Q355" s="16" t="s">
        <v>815</v>
      </c>
      <c r="R355" s="16" t="s">
        <v>136</v>
      </c>
      <c r="S355" s="16" t="s">
        <v>166</v>
      </c>
      <c r="T355" s="19" t="s">
        <v>166</v>
      </c>
      <c r="U355" s="21">
        <v>233765700</v>
      </c>
      <c r="V355" s="20">
        <v>0</v>
      </c>
      <c r="W355" s="21">
        <v>233765700</v>
      </c>
      <c r="X355" s="21">
        <v>0</v>
      </c>
      <c r="Y355" s="21">
        <v>0</v>
      </c>
      <c r="Z355" s="20">
        <v>159034755</v>
      </c>
      <c r="AA355" s="21">
        <v>159034755</v>
      </c>
      <c r="AB355" s="21">
        <v>19480475</v>
      </c>
      <c r="AC355" s="21">
        <v>19648410</v>
      </c>
      <c r="AD355" s="21">
        <v>20991910</v>
      </c>
      <c r="AE355" s="21">
        <v>8564720</v>
      </c>
      <c r="AF355" s="21">
        <v>34426710</v>
      </c>
      <c r="AG355" s="21">
        <v>0</v>
      </c>
      <c r="AH355" s="21">
        <v>13098930</v>
      </c>
      <c r="AI355" s="21">
        <v>25694160</v>
      </c>
      <c r="AJ355" s="21">
        <v>8564720</v>
      </c>
      <c r="AK355" s="21">
        <v>8564720</v>
      </c>
      <c r="AL355" s="21">
        <v>0</v>
      </c>
      <c r="AM355" s="21">
        <v>0</v>
      </c>
      <c r="AN355" s="21"/>
      <c r="AO355" s="82">
        <v>0.68031689422357511</v>
      </c>
    </row>
    <row r="356" spans="1:41">
      <c r="A356" s="15">
        <v>354</v>
      </c>
      <c r="B356" s="16" t="s">
        <v>867</v>
      </c>
      <c r="C356" s="17" t="s">
        <v>161</v>
      </c>
      <c r="D356" s="18" t="s">
        <v>891</v>
      </c>
      <c r="E356" s="16" t="s">
        <v>136</v>
      </c>
      <c r="F356" s="16" t="s">
        <v>170</v>
      </c>
      <c r="G356" s="16">
        <v>24</v>
      </c>
      <c r="H356" s="16" t="s">
        <v>145</v>
      </c>
      <c r="I356" s="16" t="s">
        <v>135</v>
      </c>
      <c r="J356" s="16" t="s">
        <v>136</v>
      </c>
      <c r="K356" s="16" t="s">
        <v>220</v>
      </c>
      <c r="L356" s="16" t="s">
        <v>136</v>
      </c>
      <c r="M356" s="16" t="s">
        <v>814</v>
      </c>
      <c r="N356" s="16" t="s">
        <v>36</v>
      </c>
      <c r="O356" s="16" t="s">
        <v>34</v>
      </c>
      <c r="P356" s="16" t="s">
        <v>36</v>
      </c>
      <c r="Q356" s="16" t="s">
        <v>815</v>
      </c>
      <c r="R356" s="16" t="s">
        <v>136</v>
      </c>
      <c r="S356" s="16" t="s">
        <v>166</v>
      </c>
      <c r="T356" s="19" t="s">
        <v>166</v>
      </c>
      <c r="U356" s="21">
        <v>94685036</v>
      </c>
      <c r="V356" s="20">
        <v>0</v>
      </c>
      <c r="W356" s="21">
        <v>94685036</v>
      </c>
      <c r="X356" s="21">
        <v>0</v>
      </c>
      <c r="Y356" s="21">
        <v>0</v>
      </c>
      <c r="Z356" s="20">
        <v>109221501</v>
      </c>
      <c r="AA356" s="21">
        <v>109221501</v>
      </c>
      <c r="AB356" s="21">
        <v>6500736</v>
      </c>
      <c r="AC356" s="21">
        <v>11863816</v>
      </c>
      <c r="AD356" s="21">
        <v>6500736</v>
      </c>
      <c r="AE356" s="21">
        <v>6500736</v>
      </c>
      <c r="AF356" s="21">
        <v>22111710</v>
      </c>
      <c r="AG356" s="21">
        <v>0</v>
      </c>
      <c r="AH356" s="21">
        <v>18933379</v>
      </c>
      <c r="AI356" s="21">
        <v>12920197</v>
      </c>
      <c r="AJ356" s="21">
        <v>17958268</v>
      </c>
      <c r="AK356" s="21">
        <v>5931923</v>
      </c>
      <c r="AL356" s="21">
        <v>0</v>
      </c>
      <c r="AM356" s="21">
        <v>0</v>
      </c>
      <c r="AN356" s="21"/>
      <c r="AO356" s="82">
        <v>1.1535244175225323</v>
      </c>
    </row>
    <row r="357" spans="1:41">
      <c r="A357" s="15">
        <v>355</v>
      </c>
      <c r="B357" s="16" t="s">
        <v>867</v>
      </c>
      <c r="C357" s="17" t="s">
        <v>161</v>
      </c>
      <c r="D357" s="18" t="s">
        <v>892</v>
      </c>
      <c r="E357" s="16" t="s">
        <v>136</v>
      </c>
      <c r="F357" s="16" t="s">
        <v>170</v>
      </c>
      <c r="G357" s="16">
        <v>24</v>
      </c>
      <c r="H357" s="16" t="s">
        <v>145</v>
      </c>
      <c r="I357" s="16" t="s">
        <v>135</v>
      </c>
      <c r="J357" s="16" t="s">
        <v>136</v>
      </c>
      <c r="K357" s="16" t="s">
        <v>250</v>
      </c>
      <c r="L357" s="16" t="s">
        <v>136</v>
      </c>
      <c r="M357" s="16" t="s">
        <v>814</v>
      </c>
      <c r="N357" s="16" t="s">
        <v>36</v>
      </c>
      <c r="O357" s="16" t="s">
        <v>34</v>
      </c>
      <c r="P357" s="16" t="s">
        <v>36</v>
      </c>
      <c r="Q357" s="16" t="s">
        <v>815</v>
      </c>
      <c r="R357" s="16" t="s">
        <v>136</v>
      </c>
      <c r="S357" s="16" t="s">
        <v>166</v>
      </c>
      <c r="T357" s="19" t="s">
        <v>166</v>
      </c>
      <c r="U357" s="21">
        <v>123749039</v>
      </c>
      <c r="V357" s="20">
        <v>0</v>
      </c>
      <c r="W357" s="21">
        <v>123749039</v>
      </c>
      <c r="X357" s="21">
        <v>0</v>
      </c>
      <c r="Y357" s="21">
        <v>0</v>
      </c>
      <c r="Z357" s="20">
        <v>5850633</v>
      </c>
      <c r="AA357" s="21">
        <v>5850633</v>
      </c>
      <c r="AB357" s="21">
        <v>5850633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/>
      <c r="AO357" s="82">
        <v>4.7278209570580987E-2</v>
      </c>
    </row>
    <row r="358" spans="1:41">
      <c r="A358" s="15">
        <v>356</v>
      </c>
      <c r="B358" s="16" t="s">
        <v>867</v>
      </c>
      <c r="C358" s="17" t="s">
        <v>161</v>
      </c>
      <c r="D358" s="18" t="s">
        <v>893</v>
      </c>
      <c r="E358" s="16" t="s">
        <v>136</v>
      </c>
      <c r="F358" s="16" t="s">
        <v>170</v>
      </c>
      <c r="G358" s="16">
        <v>24</v>
      </c>
      <c r="H358" s="16" t="s">
        <v>145</v>
      </c>
      <c r="I358" s="16" t="s">
        <v>135</v>
      </c>
      <c r="J358" s="16" t="s">
        <v>136</v>
      </c>
      <c r="K358" s="16" t="s">
        <v>152</v>
      </c>
      <c r="L358" s="16" t="s">
        <v>136</v>
      </c>
      <c r="M358" s="16" t="s">
        <v>814</v>
      </c>
      <c r="N358" s="16" t="s">
        <v>36</v>
      </c>
      <c r="O358" s="16" t="s">
        <v>34</v>
      </c>
      <c r="P358" s="16" t="s">
        <v>36</v>
      </c>
      <c r="Q358" s="16" t="s">
        <v>815</v>
      </c>
      <c r="R358" s="16" t="s">
        <v>136</v>
      </c>
      <c r="S358" s="16" t="s">
        <v>166</v>
      </c>
      <c r="T358" s="19" t="s">
        <v>166</v>
      </c>
      <c r="U358" s="21">
        <v>40221210</v>
      </c>
      <c r="V358" s="20">
        <v>0</v>
      </c>
      <c r="W358" s="21">
        <v>40221210</v>
      </c>
      <c r="X358" s="21">
        <v>0</v>
      </c>
      <c r="Y358" s="21">
        <v>0</v>
      </c>
      <c r="Z358" s="20">
        <v>32259903</v>
      </c>
      <c r="AA358" s="21">
        <v>32259903</v>
      </c>
      <c r="AB358" s="21">
        <v>3250368</v>
      </c>
      <c r="AC358" s="21">
        <v>3250368</v>
      </c>
      <c r="AD358" s="21">
        <v>3250368</v>
      </c>
      <c r="AE358" s="21">
        <v>3250368</v>
      </c>
      <c r="AF358" s="21">
        <v>3087850</v>
      </c>
      <c r="AG358" s="21">
        <v>0</v>
      </c>
      <c r="AH358" s="21">
        <v>6419477</v>
      </c>
      <c r="AI358" s="21">
        <v>3250368</v>
      </c>
      <c r="AJ358" s="21">
        <v>3250368</v>
      </c>
      <c r="AK358" s="21">
        <v>3250368</v>
      </c>
      <c r="AL358" s="21">
        <v>0</v>
      </c>
      <c r="AM358" s="21">
        <v>0</v>
      </c>
      <c r="AN358" s="21"/>
      <c r="AO358" s="82">
        <v>0.8020619717805606</v>
      </c>
    </row>
    <row r="359" spans="1:41">
      <c r="A359" s="15">
        <v>357</v>
      </c>
      <c r="B359" s="16" t="s">
        <v>867</v>
      </c>
      <c r="C359" s="17" t="s">
        <v>161</v>
      </c>
      <c r="D359" s="18" t="s">
        <v>894</v>
      </c>
      <c r="E359" s="16" t="s">
        <v>136</v>
      </c>
      <c r="F359" s="16" t="s">
        <v>170</v>
      </c>
      <c r="G359" s="16">
        <v>24</v>
      </c>
      <c r="H359" s="16" t="s">
        <v>145</v>
      </c>
      <c r="I359" s="16" t="s">
        <v>135</v>
      </c>
      <c r="J359" s="16" t="s">
        <v>136</v>
      </c>
      <c r="K359" s="16" t="s">
        <v>250</v>
      </c>
      <c r="L359" s="16" t="s">
        <v>136</v>
      </c>
      <c r="M359" s="16" t="s">
        <v>814</v>
      </c>
      <c r="N359" s="16" t="s">
        <v>36</v>
      </c>
      <c r="O359" s="16" t="s">
        <v>34</v>
      </c>
      <c r="P359" s="16" t="s">
        <v>36</v>
      </c>
      <c r="Q359" s="16" t="s">
        <v>815</v>
      </c>
      <c r="R359" s="16" t="s">
        <v>136</v>
      </c>
      <c r="S359" s="16" t="s">
        <v>166</v>
      </c>
      <c r="T359" s="19" t="s">
        <v>166</v>
      </c>
      <c r="U359" s="21">
        <v>101036335</v>
      </c>
      <c r="V359" s="20">
        <v>0</v>
      </c>
      <c r="W359" s="21">
        <v>101036335</v>
      </c>
      <c r="X359" s="21">
        <v>0</v>
      </c>
      <c r="Y359" s="21">
        <v>0</v>
      </c>
      <c r="Z359" s="20">
        <v>2437764</v>
      </c>
      <c r="AA359" s="21">
        <v>2437764</v>
      </c>
      <c r="AB359" s="21">
        <v>2437764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/>
      <c r="AO359" s="82">
        <v>2.4127597264884955E-2</v>
      </c>
    </row>
    <row r="360" spans="1:41">
      <c r="A360" s="15">
        <v>358</v>
      </c>
      <c r="B360" s="16" t="s">
        <v>867</v>
      </c>
      <c r="C360" s="17" t="s">
        <v>161</v>
      </c>
      <c r="D360" s="18" t="s">
        <v>895</v>
      </c>
      <c r="E360" s="16" t="s">
        <v>136</v>
      </c>
      <c r="F360" s="16" t="s">
        <v>170</v>
      </c>
      <c r="G360" s="16">
        <v>24</v>
      </c>
      <c r="H360" s="16" t="s">
        <v>145</v>
      </c>
      <c r="I360" s="16" t="s">
        <v>164</v>
      </c>
      <c r="J360" s="16" t="s">
        <v>136</v>
      </c>
      <c r="K360" s="16" t="s">
        <v>136</v>
      </c>
      <c r="L360" s="16" t="s">
        <v>136</v>
      </c>
      <c r="M360" s="16" t="s">
        <v>814</v>
      </c>
      <c r="N360" s="16" t="s">
        <v>36</v>
      </c>
      <c r="O360" s="16" t="s">
        <v>34</v>
      </c>
      <c r="P360" s="16" t="s">
        <v>36</v>
      </c>
      <c r="Q360" s="16" t="s">
        <v>815</v>
      </c>
      <c r="R360" s="16" t="s">
        <v>136</v>
      </c>
      <c r="S360" s="16" t="s">
        <v>166</v>
      </c>
      <c r="T360" s="19" t="s">
        <v>166</v>
      </c>
      <c r="U360" s="21">
        <v>30810566</v>
      </c>
      <c r="V360" s="20">
        <v>0</v>
      </c>
      <c r="W360" s="21">
        <v>30810566</v>
      </c>
      <c r="X360" s="21">
        <v>0</v>
      </c>
      <c r="Y360" s="21">
        <v>0</v>
      </c>
      <c r="Z360" s="20">
        <v>12830285</v>
      </c>
      <c r="AA360" s="21">
        <v>12830285</v>
      </c>
      <c r="AB360" s="21">
        <v>2015228</v>
      </c>
      <c r="AC360" s="21">
        <v>2015228</v>
      </c>
      <c r="AD360" s="21">
        <v>2015228</v>
      </c>
      <c r="AE360" s="21">
        <v>2015228</v>
      </c>
      <c r="AF360" s="21">
        <v>2015228</v>
      </c>
      <c r="AG360" s="21">
        <v>0</v>
      </c>
      <c r="AH360" s="21">
        <v>2754145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/>
      <c r="AO360" s="82">
        <v>0.41642483945280329</v>
      </c>
    </row>
    <row r="361" spans="1:41">
      <c r="A361" s="15">
        <v>359</v>
      </c>
      <c r="B361" s="16" t="s">
        <v>867</v>
      </c>
      <c r="C361" s="17" t="s">
        <v>161</v>
      </c>
      <c r="D361" s="18" t="s">
        <v>896</v>
      </c>
      <c r="E361" s="16" t="s">
        <v>136</v>
      </c>
      <c r="F361" s="16" t="s">
        <v>170</v>
      </c>
      <c r="G361" s="16">
        <v>24</v>
      </c>
      <c r="H361" s="16" t="s">
        <v>145</v>
      </c>
      <c r="I361" s="16" t="s">
        <v>135</v>
      </c>
      <c r="J361" s="16" t="s">
        <v>136</v>
      </c>
      <c r="K361" s="16" t="s">
        <v>212</v>
      </c>
      <c r="L361" s="16" t="s">
        <v>136</v>
      </c>
      <c r="M361" s="16" t="s">
        <v>814</v>
      </c>
      <c r="N361" s="16" t="s">
        <v>36</v>
      </c>
      <c r="O361" s="16" t="s">
        <v>34</v>
      </c>
      <c r="P361" s="16" t="s">
        <v>36</v>
      </c>
      <c r="Q361" s="16" t="s">
        <v>815</v>
      </c>
      <c r="R361" s="16" t="s">
        <v>136</v>
      </c>
      <c r="S361" s="16" t="s">
        <v>166</v>
      </c>
      <c r="T361" s="19" t="s">
        <v>166</v>
      </c>
      <c r="U361" s="21">
        <v>403044456</v>
      </c>
      <c r="V361" s="20">
        <v>0</v>
      </c>
      <c r="W361" s="21">
        <v>403044456</v>
      </c>
      <c r="X361" s="21">
        <v>0</v>
      </c>
      <c r="Y361" s="21">
        <v>0</v>
      </c>
      <c r="Z361" s="20">
        <v>246193345</v>
      </c>
      <c r="AA361" s="21">
        <v>246193345</v>
      </c>
      <c r="AB361" s="21">
        <v>33587038</v>
      </c>
      <c r="AC361" s="21">
        <v>25190303</v>
      </c>
      <c r="AD361" s="21">
        <v>8396750</v>
      </c>
      <c r="AE361" s="21">
        <v>33587136</v>
      </c>
      <c r="AF361" s="21">
        <v>33922938</v>
      </c>
      <c r="AG361" s="21">
        <v>0</v>
      </c>
      <c r="AH361" s="21">
        <v>41983886</v>
      </c>
      <c r="AI361" s="21">
        <v>27373473</v>
      </c>
      <c r="AJ361" s="21">
        <v>25358253</v>
      </c>
      <c r="AK361" s="21">
        <v>16793568</v>
      </c>
      <c r="AL361" s="21">
        <v>0</v>
      </c>
      <c r="AM361" s="21">
        <v>0</v>
      </c>
      <c r="AN361" s="21"/>
      <c r="AO361" s="82">
        <v>0.61083421775189983</v>
      </c>
    </row>
    <row r="362" spans="1:41">
      <c r="A362" s="15">
        <v>360</v>
      </c>
      <c r="B362" s="16" t="s">
        <v>867</v>
      </c>
      <c r="C362" s="17" t="s">
        <v>161</v>
      </c>
      <c r="D362" s="18" t="s">
        <v>897</v>
      </c>
      <c r="E362" s="16" t="s">
        <v>136</v>
      </c>
      <c r="F362" s="16" t="s">
        <v>170</v>
      </c>
      <c r="G362" s="16">
        <v>24</v>
      </c>
      <c r="H362" s="16" t="s">
        <v>145</v>
      </c>
      <c r="I362" s="16" t="s">
        <v>215</v>
      </c>
      <c r="J362" s="16" t="s">
        <v>821</v>
      </c>
      <c r="K362" s="16" t="s">
        <v>136</v>
      </c>
      <c r="L362" s="16" t="s">
        <v>136</v>
      </c>
      <c r="M362" s="16" t="s">
        <v>814</v>
      </c>
      <c r="N362" s="16" t="s">
        <v>36</v>
      </c>
      <c r="O362" s="16" t="s">
        <v>34</v>
      </c>
      <c r="P362" s="16" t="s">
        <v>36</v>
      </c>
      <c r="Q362" s="16" t="s">
        <v>815</v>
      </c>
      <c r="R362" s="16" t="s">
        <v>136</v>
      </c>
      <c r="S362" s="16" t="s">
        <v>166</v>
      </c>
      <c r="T362" s="19" t="s">
        <v>166</v>
      </c>
      <c r="U362" s="21">
        <v>305360738</v>
      </c>
      <c r="V362" s="20">
        <v>0</v>
      </c>
      <c r="W362" s="21">
        <v>305360738</v>
      </c>
      <c r="X362" s="21">
        <v>0</v>
      </c>
      <c r="Y362" s="21">
        <v>0</v>
      </c>
      <c r="Z362" s="20">
        <v>145473534</v>
      </c>
      <c r="AA362" s="21">
        <v>145473534</v>
      </c>
      <c r="AB362" s="21">
        <v>14707627</v>
      </c>
      <c r="AC362" s="21">
        <v>14707627</v>
      </c>
      <c r="AD362" s="21">
        <v>14707629</v>
      </c>
      <c r="AE362" s="21">
        <v>14141952</v>
      </c>
      <c r="AF362" s="21">
        <v>15273306</v>
      </c>
      <c r="AG362" s="21">
        <v>0</v>
      </c>
      <c r="AH362" s="21">
        <v>28378183</v>
      </c>
      <c r="AI362" s="21">
        <v>14707629</v>
      </c>
      <c r="AJ362" s="21">
        <v>14707629</v>
      </c>
      <c r="AK362" s="21">
        <v>14141952</v>
      </c>
      <c r="AL362" s="21">
        <v>0</v>
      </c>
      <c r="AM362" s="21">
        <v>0</v>
      </c>
      <c r="AN362" s="21"/>
      <c r="AO362" s="82">
        <v>0.47639894687443413</v>
      </c>
    </row>
    <row r="363" spans="1:41">
      <c r="A363" s="15">
        <v>361</v>
      </c>
      <c r="B363" s="16" t="s">
        <v>867</v>
      </c>
      <c r="C363" s="17" t="s">
        <v>161</v>
      </c>
      <c r="D363" s="18" t="s">
        <v>898</v>
      </c>
      <c r="E363" s="16" t="s">
        <v>136</v>
      </c>
      <c r="F363" s="16" t="s">
        <v>170</v>
      </c>
      <c r="G363" s="16">
        <v>24</v>
      </c>
      <c r="H363" s="16" t="s">
        <v>145</v>
      </c>
      <c r="I363" s="16" t="s">
        <v>164</v>
      </c>
      <c r="J363" s="16" t="s">
        <v>136</v>
      </c>
      <c r="K363" s="16" t="s">
        <v>136</v>
      </c>
      <c r="L363" s="16" t="s">
        <v>136</v>
      </c>
      <c r="M363" s="16" t="s">
        <v>814</v>
      </c>
      <c r="N363" s="16" t="s">
        <v>36</v>
      </c>
      <c r="O363" s="16" t="s">
        <v>34</v>
      </c>
      <c r="P363" s="16" t="s">
        <v>36</v>
      </c>
      <c r="Q363" s="16" t="s">
        <v>815</v>
      </c>
      <c r="R363" s="16" t="s">
        <v>136</v>
      </c>
      <c r="S363" s="16" t="s">
        <v>166</v>
      </c>
      <c r="T363" s="19" t="s">
        <v>166</v>
      </c>
      <c r="U363" s="21">
        <v>122278488</v>
      </c>
      <c r="V363" s="20">
        <v>0</v>
      </c>
      <c r="W363" s="21">
        <v>122278488</v>
      </c>
      <c r="X363" s="21">
        <v>0</v>
      </c>
      <c r="Y363" s="21">
        <v>0</v>
      </c>
      <c r="Z363" s="20">
        <v>117842745</v>
      </c>
      <c r="AA363" s="21">
        <v>117842745</v>
      </c>
      <c r="AB363" s="21">
        <v>10189874</v>
      </c>
      <c r="AC363" s="21">
        <v>10476034</v>
      </c>
      <c r="AD363" s="21">
        <v>14064922</v>
      </c>
      <c r="AE363" s="21">
        <v>12279106</v>
      </c>
      <c r="AF363" s="21">
        <v>12013864</v>
      </c>
      <c r="AG363" s="21">
        <v>0</v>
      </c>
      <c r="AH363" s="21">
        <v>24086443</v>
      </c>
      <c r="AI363" s="21">
        <v>12028339</v>
      </c>
      <c r="AJ363" s="21">
        <v>11783687</v>
      </c>
      <c r="AK363" s="21">
        <v>10920476</v>
      </c>
      <c r="AL363" s="21">
        <v>0</v>
      </c>
      <c r="AM363" s="21">
        <v>0</v>
      </c>
      <c r="AN363" s="21"/>
      <c r="AO363" s="82">
        <v>0.96372425704184372</v>
      </c>
    </row>
    <row r="364" spans="1:41">
      <c r="A364" s="15">
        <v>362</v>
      </c>
      <c r="B364" s="16" t="s">
        <v>867</v>
      </c>
      <c r="C364" s="17" t="s">
        <v>161</v>
      </c>
      <c r="D364" s="18" t="s">
        <v>899</v>
      </c>
      <c r="E364" s="16" t="s">
        <v>136</v>
      </c>
      <c r="F364" s="16" t="s">
        <v>170</v>
      </c>
      <c r="G364" s="16">
        <v>24</v>
      </c>
      <c r="H364" s="16" t="s">
        <v>145</v>
      </c>
      <c r="I364" s="16" t="s">
        <v>164</v>
      </c>
      <c r="J364" s="16" t="s">
        <v>136</v>
      </c>
      <c r="K364" s="16" t="s">
        <v>136</v>
      </c>
      <c r="L364" s="16" t="s">
        <v>136</v>
      </c>
      <c r="M364" s="16" t="s">
        <v>814</v>
      </c>
      <c r="N364" s="16" t="s">
        <v>36</v>
      </c>
      <c r="O364" s="16" t="s">
        <v>34</v>
      </c>
      <c r="P364" s="16" t="s">
        <v>36</v>
      </c>
      <c r="Q364" s="16" t="s">
        <v>815</v>
      </c>
      <c r="R364" s="16" t="s">
        <v>136</v>
      </c>
      <c r="S364" s="16" t="s">
        <v>166</v>
      </c>
      <c r="T364" s="19" t="s">
        <v>166</v>
      </c>
      <c r="U364" s="21">
        <v>90769526</v>
      </c>
      <c r="V364" s="20">
        <v>0</v>
      </c>
      <c r="W364" s="21">
        <v>90769526</v>
      </c>
      <c r="X364" s="21">
        <v>0</v>
      </c>
      <c r="Y364" s="21">
        <v>0</v>
      </c>
      <c r="Z364" s="20">
        <v>60511117</v>
      </c>
      <c r="AA364" s="21">
        <v>60511117</v>
      </c>
      <c r="AB364" s="21">
        <v>5591221</v>
      </c>
      <c r="AC364" s="21">
        <v>4933431</v>
      </c>
      <c r="AD364" s="21">
        <v>7250816</v>
      </c>
      <c r="AE364" s="21">
        <v>6115824</v>
      </c>
      <c r="AF364" s="21">
        <v>6115824</v>
      </c>
      <c r="AG364" s="21">
        <v>0</v>
      </c>
      <c r="AH364" s="21">
        <v>13047090</v>
      </c>
      <c r="AI364" s="21">
        <v>6517429</v>
      </c>
      <c r="AJ364" s="21">
        <v>5632638</v>
      </c>
      <c r="AK364" s="21">
        <v>5306844</v>
      </c>
      <c r="AL364" s="21">
        <v>0</v>
      </c>
      <c r="AM364" s="21">
        <v>0</v>
      </c>
      <c r="AN364" s="21"/>
      <c r="AO364" s="82">
        <v>0.6666457308590551</v>
      </c>
    </row>
    <row r="365" spans="1:41">
      <c r="A365" s="15">
        <v>363</v>
      </c>
      <c r="B365" s="16" t="s">
        <v>867</v>
      </c>
      <c r="C365" s="17" t="s">
        <v>161</v>
      </c>
      <c r="D365" s="18" t="s">
        <v>900</v>
      </c>
      <c r="E365" s="16" t="s">
        <v>136</v>
      </c>
      <c r="F365" s="16" t="s">
        <v>170</v>
      </c>
      <c r="G365" s="16">
        <v>24</v>
      </c>
      <c r="H365" s="16" t="s">
        <v>145</v>
      </c>
      <c r="I365" s="16" t="s">
        <v>164</v>
      </c>
      <c r="J365" s="16" t="s">
        <v>136</v>
      </c>
      <c r="K365" s="16" t="s">
        <v>136</v>
      </c>
      <c r="L365" s="16" t="s">
        <v>136</v>
      </c>
      <c r="M365" s="16" t="s">
        <v>814</v>
      </c>
      <c r="N365" s="16" t="s">
        <v>36</v>
      </c>
      <c r="O365" s="16" t="s">
        <v>34</v>
      </c>
      <c r="P365" s="16" t="s">
        <v>36</v>
      </c>
      <c r="Q365" s="16" t="s">
        <v>815</v>
      </c>
      <c r="R365" s="16" t="s">
        <v>136</v>
      </c>
      <c r="S365" s="16" t="s">
        <v>166</v>
      </c>
      <c r="T365" s="19" t="s">
        <v>166</v>
      </c>
      <c r="U365" s="21">
        <v>89116644</v>
      </c>
      <c r="V365" s="20">
        <v>0</v>
      </c>
      <c r="W365" s="21">
        <v>89116644</v>
      </c>
      <c r="X365" s="21">
        <v>0</v>
      </c>
      <c r="Y365" s="21">
        <v>0</v>
      </c>
      <c r="Z365" s="20">
        <v>54758209</v>
      </c>
      <c r="AA365" s="21">
        <v>54758209</v>
      </c>
      <c r="AB365" s="21">
        <v>4139089</v>
      </c>
      <c r="AC365" s="21">
        <v>4188427</v>
      </c>
      <c r="AD365" s="21">
        <v>6171638</v>
      </c>
      <c r="AE365" s="21">
        <v>5510312</v>
      </c>
      <c r="AF365" s="21">
        <v>5357405</v>
      </c>
      <c r="AG365" s="21">
        <v>0</v>
      </c>
      <c r="AH365" s="21">
        <v>11018177</v>
      </c>
      <c r="AI365" s="21">
        <v>6115824</v>
      </c>
      <c r="AJ365" s="21">
        <v>6198394</v>
      </c>
      <c r="AK365" s="21">
        <v>6058943</v>
      </c>
      <c r="AL365" s="21">
        <v>0</v>
      </c>
      <c r="AM365" s="21">
        <v>0</v>
      </c>
      <c r="AN365" s="21"/>
      <c r="AO365" s="82">
        <v>0.61445546580501842</v>
      </c>
    </row>
    <row r="366" spans="1:41">
      <c r="A366" s="15">
        <v>364</v>
      </c>
      <c r="B366" s="16" t="s">
        <v>227</v>
      </c>
      <c r="C366" s="17" t="s">
        <v>161</v>
      </c>
      <c r="D366" s="18" t="s">
        <v>901</v>
      </c>
      <c r="E366" s="16" t="s">
        <v>136</v>
      </c>
      <c r="F366" s="16" t="s">
        <v>170</v>
      </c>
      <c r="G366" s="16">
        <v>24</v>
      </c>
      <c r="H366" s="16" t="s">
        <v>145</v>
      </c>
      <c r="I366" s="16" t="s">
        <v>164</v>
      </c>
      <c r="J366" s="16" t="s">
        <v>136</v>
      </c>
      <c r="K366" s="16" t="s">
        <v>136</v>
      </c>
      <c r="L366" s="16" t="s">
        <v>136</v>
      </c>
      <c r="M366" s="16" t="s">
        <v>814</v>
      </c>
      <c r="N366" s="16" t="s">
        <v>36</v>
      </c>
      <c r="O366" s="16" t="s">
        <v>34</v>
      </c>
      <c r="P366" s="16" t="s">
        <v>36</v>
      </c>
      <c r="Q366" s="16" t="s">
        <v>815</v>
      </c>
      <c r="R366" s="16" t="s">
        <v>136</v>
      </c>
      <c r="S366" s="16" t="s">
        <v>166</v>
      </c>
      <c r="T366" s="19" t="s">
        <v>166</v>
      </c>
      <c r="U366" s="21">
        <v>39429448</v>
      </c>
      <c r="V366" s="20">
        <v>0</v>
      </c>
      <c r="W366" s="21">
        <v>39429448</v>
      </c>
      <c r="X366" s="21">
        <v>0</v>
      </c>
      <c r="Y366" s="21">
        <v>0</v>
      </c>
      <c r="Z366" s="20">
        <v>8595417</v>
      </c>
      <c r="AA366" s="21">
        <v>8595417</v>
      </c>
      <c r="AB366" s="21">
        <v>2426941</v>
      </c>
      <c r="AC366" s="21">
        <v>2123574</v>
      </c>
      <c r="AD366" s="21">
        <v>1820206</v>
      </c>
      <c r="AE366" s="21">
        <v>2224696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/>
      <c r="AO366" s="82">
        <v>0.21799486008528449</v>
      </c>
    </row>
    <row r="367" spans="1:41">
      <c r="A367" s="15">
        <v>365</v>
      </c>
      <c r="B367" s="16" t="s">
        <v>227</v>
      </c>
      <c r="C367" s="17" t="s">
        <v>161</v>
      </c>
      <c r="D367" s="18" t="s">
        <v>902</v>
      </c>
      <c r="E367" s="16" t="s">
        <v>136</v>
      </c>
      <c r="F367" s="16" t="s">
        <v>170</v>
      </c>
      <c r="G367" s="16">
        <v>24</v>
      </c>
      <c r="H367" s="16" t="s">
        <v>145</v>
      </c>
      <c r="I367" s="16" t="s">
        <v>164</v>
      </c>
      <c r="J367" s="16" t="s">
        <v>136</v>
      </c>
      <c r="K367" s="16" t="s">
        <v>136</v>
      </c>
      <c r="L367" s="16" t="s">
        <v>136</v>
      </c>
      <c r="M367" s="16" t="s">
        <v>814</v>
      </c>
      <c r="N367" s="16" t="s">
        <v>36</v>
      </c>
      <c r="O367" s="16" t="s">
        <v>34</v>
      </c>
      <c r="P367" s="16" t="s">
        <v>36</v>
      </c>
      <c r="Q367" s="16" t="s">
        <v>815</v>
      </c>
      <c r="R367" s="16" t="s">
        <v>136</v>
      </c>
      <c r="S367" s="16" t="s">
        <v>166</v>
      </c>
      <c r="T367" s="19" t="s">
        <v>166</v>
      </c>
      <c r="U367" s="21">
        <v>71580584</v>
      </c>
      <c r="V367" s="20">
        <v>0</v>
      </c>
      <c r="W367" s="21">
        <v>71580584</v>
      </c>
      <c r="X367" s="21">
        <v>0</v>
      </c>
      <c r="Y367" s="21">
        <v>0</v>
      </c>
      <c r="Z367" s="20">
        <v>18707672</v>
      </c>
      <c r="AA367" s="21">
        <v>18707672</v>
      </c>
      <c r="AB367" s="21">
        <v>4955005</v>
      </c>
      <c r="AC367" s="21">
        <v>4318912</v>
      </c>
      <c r="AD367" s="21">
        <v>4449392</v>
      </c>
      <c r="AE367" s="21">
        <v>4853883</v>
      </c>
      <c r="AF367" s="21">
        <v>0</v>
      </c>
      <c r="AG367" s="21">
        <v>0</v>
      </c>
      <c r="AH367" s="21">
        <v>130480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/>
      <c r="AO367" s="82">
        <v>0.26135120663446948</v>
      </c>
    </row>
    <row r="368" spans="1:41">
      <c r="A368" s="15">
        <v>366</v>
      </c>
      <c r="B368" s="16" t="s">
        <v>227</v>
      </c>
      <c r="C368" s="17" t="s">
        <v>161</v>
      </c>
      <c r="D368" s="18" t="s">
        <v>903</v>
      </c>
      <c r="E368" s="16" t="s">
        <v>136</v>
      </c>
      <c r="F368" s="16" t="s">
        <v>170</v>
      </c>
      <c r="G368" s="16">
        <v>24</v>
      </c>
      <c r="H368" s="16" t="s">
        <v>145</v>
      </c>
      <c r="I368" s="16" t="s">
        <v>215</v>
      </c>
      <c r="J368" s="16" t="s">
        <v>821</v>
      </c>
      <c r="K368" s="16" t="s">
        <v>136</v>
      </c>
      <c r="L368" s="16" t="s">
        <v>136</v>
      </c>
      <c r="M368" s="16" t="s">
        <v>814</v>
      </c>
      <c r="N368" s="16" t="s">
        <v>36</v>
      </c>
      <c r="O368" s="16" t="s">
        <v>34</v>
      </c>
      <c r="P368" s="16" t="s">
        <v>36</v>
      </c>
      <c r="Q368" s="16" t="s">
        <v>815</v>
      </c>
      <c r="R368" s="16" t="s">
        <v>136</v>
      </c>
      <c r="S368" s="16" t="s">
        <v>166</v>
      </c>
      <c r="T368" s="19" t="s">
        <v>166</v>
      </c>
      <c r="U368" s="21">
        <v>5762068</v>
      </c>
      <c r="V368" s="20">
        <v>0</v>
      </c>
      <c r="W368" s="21">
        <v>5762068</v>
      </c>
      <c r="X368" s="21">
        <v>0</v>
      </c>
      <c r="Y368" s="21">
        <v>0</v>
      </c>
      <c r="Z368" s="20">
        <v>2870969</v>
      </c>
      <c r="AA368" s="21">
        <v>2870969</v>
      </c>
      <c r="AB368" s="21">
        <v>478495</v>
      </c>
      <c r="AC368" s="21">
        <v>956990</v>
      </c>
      <c r="AD368" s="21">
        <v>956990</v>
      </c>
      <c r="AE368" s="21">
        <v>478494</v>
      </c>
      <c r="AF368" s="21">
        <v>0</v>
      </c>
      <c r="AG368" s="21">
        <v>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/>
      <c r="AO368" s="82">
        <v>0.49825323130514948</v>
      </c>
    </row>
    <row r="369" spans="1:41">
      <c r="A369" s="15">
        <v>367</v>
      </c>
      <c r="B369" s="16" t="s">
        <v>227</v>
      </c>
      <c r="C369" s="17" t="s">
        <v>161</v>
      </c>
      <c r="D369" s="18" t="s">
        <v>904</v>
      </c>
      <c r="E369" s="16" t="s">
        <v>136</v>
      </c>
      <c r="F369" s="16" t="s">
        <v>170</v>
      </c>
      <c r="G369" s="16">
        <v>24</v>
      </c>
      <c r="H369" s="16" t="s">
        <v>145</v>
      </c>
      <c r="I369" s="16" t="s">
        <v>215</v>
      </c>
      <c r="J369" s="16" t="s">
        <v>575</v>
      </c>
      <c r="K369" s="16" t="s">
        <v>136</v>
      </c>
      <c r="L369" s="16" t="s">
        <v>136</v>
      </c>
      <c r="M369" s="16" t="s">
        <v>814</v>
      </c>
      <c r="N369" s="16" t="s">
        <v>36</v>
      </c>
      <c r="O369" s="16" t="s">
        <v>34</v>
      </c>
      <c r="P369" s="16" t="s">
        <v>36</v>
      </c>
      <c r="Q369" s="16" t="s">
        <v>815</v>
      </c>
      <c r="R369" s="16" t="s">
        <v>136</v>
      </c>
      <c r="S369" s="16" t="s">
        <v>166</v>
      </c>
      <c r="T369" s="19" t="s">
        <v>166</v>
      </c>
      <c r="U369" s="21">
        <v>20144047</v>
      </c>
      <c r="V369" s="20">
        <v>0</v>
      </c>
      <c r="W369" s="21">
        <v>20144047</v>
      </c>
      <c r="X369" s="21">
        <v>0</v>
      </c>
      <c r="Y369" s="21">
        <v>0</v>
      </c>
      <c r="Z369" s="20">
        <v>2024257</v>
      </c>
      <c r="AA369" s="21">
        <v>2024257</v>
      </c>
      <c r="AB369" s="21">
        <v>745779</v>
      </c>
      <c r="AC369" s="21">
        <v>852319</v>
      </c>
      <c r="AD369" s="21">
        <v>426159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/>
      <c r="AO369" s="82">
        <v>0.1004890923854576</v>
      </c>
    </row>
    <row r="370" spans="1:41">
      <c r="A370" s="15">
        <v>368</v>
      </c>
      <c r="B370" s="16" t="s">
        <v>227</v>
      </c>
      <c r="C370" s="17" t="s">
        <v>161</v>
      </c>
      <c r="D370" s="18" t="s">
        <v>905</v>
      </c>
      <c r="E370" s="16" t="s">
        <v>136</v>
      </c>
      <c r="F370" s="16" t="s">
        <v>170</v>
      </c>
      <c r="G370" s="16">
        <v>24</v>
      </c>
      <c r="H370" s="16" t="s">
        <v>145</v>
      </c>
      <c r="I370" s="16" t="s">
        <v>215</v>
      </c>
      <c r="J370" s="16" t="s">
        <v>504</v>
      </c>
      <c r="K370" s="16" t="s">
        <v>136</v>
      </c>
      <c r="L370" s="16" t="s">
        <v>136</v>
      </c>
      <c r="M370" s="16" t="s">
        <v>814</v>
      </c>
      <c r="N370" s="16" t="s">
        <v>36</v>
      </c>
      <c r="O370" s="16" t="s">
        <v>34</v>
      </c>
      <c r="P370" s="16" t="s">
        <v>36</v>
      </c>
      <c r="Q370" s="16" t="s">
        <v>815</v>
      </c>
      <c r="R370" s="16" t="s">
        <v>136</v>
      </c>
      <c r="S370" s="16" t="s">
        <v>166</v>
      </c>
      <c r="T370" s="19" t="s">
        <v>166</v>
      </c>
      <c r="U370" s="21">
        <v>72873252</v>
      </c>
      <c r="V370" s="20">
        <v>0</v>
      </c>
      <c r="W370" s="21">
        <v>72873252</v>
      </c>
      <c r="X370" s="21">
        <v>0</v>
      </c>
      <c r="Y370" s="21">
        <v>0</v>
      </c>
      <c r="Z370" s="20">
        <v>18857551</v>
      </c>
      <c r="AA370" s="21">
        <v>18857551</v>
      </c>
      <c r="AB370" s="21">
        <v>6072771</v>
      </c>
      <c r="AC370" s="21">
        <v>6392390</v>
      </c>
      <c r="AD370" s="21">
        <v>6392390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/>
      <c r="AO370" s="82">
        <v>0.25877191537987076</v>
      </c>
    </row>
    <row r="371" spans="1:41">
      <c r="A371" s="15">
        <v>369</v>
      </c>
      <c r="B371" s="16" t="s">
        <v>227</v>
      </c>
      <c r="C371" s="17" t="s">
        <v>161</v>
      </c>
      <c r="D371" s="18" t="s">
        <v>906</v>
      </c>
      <c r="E371" s="16" t="s">
        <v>136</v>
      </c>
      <c r="F371" s="16" t="s">
        <v>170</v>
      </c>
      <c r="G371" s="16">
        <v>24</v>
      </c>
      <c r="H371" s="16" t="s">
        <v>145</v>
      </c>
      <c r="I371" s="16" t="s">
        <v>215</v>
      </c>
      <c r="J371" s="16" t="s">
        <v>575</v>
      </c>
      <c r="K371" s="16" t="s">
        <v>136</v>
      </c>
      <c r="L371" s="16" t="s">
        <v>136</v>
      </c>
      <c r="M371" s="16" t="s">
        <v>814</v>
      </c>
      <c r="N371" s="16" t="s">
        <v>36</v>
      </c>
      <c r="O371" s="16" t="s">
        <v>34</v>
      </c>
      <c r="P371" s="16" t="s">
        <v>36</v>
      </c>
      <c r="Q371" s="16" t="s">
        <v>815</v>
      </c>
      <c r="R371" s="16" t="s">
        <v>136</v>
      </c>
      <c r="S371" s="16" t="s">
        <v>166</v>
      </c>
      <c r="T371" s="19" t="s">
        <v>166</v>
      </c>
      <c r="U371" s="21">
        <v>34450355</v>
      </c>
      <c r="V371" s="20">
        <v>0</v>
      </c>
      <c r="W371" s="21">
        <v>34450355</v>
      </c>
      <c r="X371" s="21">
        <v>0</v>
      </c>
      <c r="Y371" s="21">
        <v>0</v>
      </c>
      <c r="Z371" s="20">
        <v>7706804</v>
      </c>
      <c r="AA371" s="21">
        <v>7706804</v>
      </c>
      <c r="AB371" s="21">
        <v>2201944</v>
      </c>
      <c r="AC371" s="21">
        <v>2201944</v>
      </c>
      <c r="AD371" s="21">
        <v>2516508</v>
      </c>
      <c r="AE371" s="21">
        <v>786408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/>
      <c r="AO371" s="82">
        <v>0.22370753508926106</v>
      </c>
    </row>
    <row r="372" spans="1:41">
      <c r="A372" s="15">
        <v>370</v>
      </c>
      <c r="B372" s="16" t="s">
        <v>227</v>
      </c>
      <c r="C372" s="17" t="s">
        <v>161</v>
      </c>
      <c r="D372" s="18" t="s">
        <v>907</v>
      </c>
      <c r="E372" s="16" t="s">
        <v>136</v>
      </c>
      <c r="F372" s="16" t="s">
        <v>170</v>
      </c>
      <c r="G372" s="16">
        <v>24</v>
      </c>
      <c r="H372" s="16" t="s">
        <v>145</v>
      </c>
      <c r="I372" s="16" t="s">
        <v>215</v>
      </c>
      <c r="J372" s="16" t="s">
        <v>821</v>
      </c>
      <c r="K372" s="16" t="s">
        <v>136</v>
      </c>
      <c r="L372" s="16" t="s">
        <v>136</v>
      </c>
      <c r="M372" s="16" t="s">
        <v>814</v>
      </c>
      <c r="N372" s="16" t="s">
        <v>36</v>
      </c>
      <c r="O372" s="16" t="s">
        <v>34</v>
      </c>
      <c r="P372" s="16" t="s">
        <v>36</v>
      </c>
      <c r="Q372" s="16" t="s">
        <v>815</v>
      </c>
      <c r="R372" s="16" t="s">
        <v>136</v>
      </c>
      <c r="S372" s="16" t="s">
        <v>166</v>
      </c>
      <c r="T372" s="19" t="s">
        <v>166</v>
      </c>
      <c r="U372" s="21">
        <v>5000854</v>
      </c>
      <c r="V372" s="20">
        <v>0</v>
      </c>
      <c r="W372" s="21">
        <v>5000854</v>
      </c>
      <c r="X372" s="21">
        <v>0</v>
      </c>
      <c r="Y372" s="21">
        <v>0</v>
      </c>
      <c r="Z372" s="20">
        <v>706388</v>
      </c>
      <c r="AA372" s="21">
        <v>706388</v>
      </c>
      <c r="AB372" s="21">
        <v>176597</v>
      </c>
      <c r="AC372" s="21">
        <v>176597</v>
      </c>
      <c r="AD372" s="21">
        <v>353194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/>
      <c r="AO372" s="82">
        <v>0.14125347390665674</v>
      </c>
    </row>
    <row r="373" spans="1:41">
      <c r="A373" s="15">
        <v>371</v>
      </c>
      <c r="B373" s="16" t="s">
        <v>227</v>
      </c>
      <c r="C373" s="17" t="s">
        <v>161</v>
      </c>
      <c r="D373" s="18" t="s">
        <v>908</v>
      </c>
      <c r="E373" s="16" t="s">
        <v>136</v>
      </c>
      <c r="F373" s="16" t="s">
        <v>170</v>
      </c>
      <c r="G373" s="16">
        <v>24</v>
      </c>
      <c r="H373" s="16" t="s">
        <v>145</v>
      </c>
      <c r="I373" s="16" t="s">
        <v>215</v>
      </c>
      <c r="J373" s="16" t="s">
        <v>504</v>
      </c>
      <c r="K373" s="16" t="s">
        <v>136</v>
      </c>
      <c r="L373" s="16" t="s">
        <v>136</v>
      </c>
      <c r="M373" s="16" t="s">
        <v>814</v>
      </c>
      <c r="N373" s="16" t="s">
        <v>36</v>
      </c>
      <c r="O373" s="16" t="s">
        <v>34</v>
      </c>
      <c r="P373" s="16" t="s">
        <v>36</v>
      </c>
      <c r="Q373" s="16" t="s">
        <v>815</v>
      </c>
      <c r="R373" s="16" t="s">
        <v>136</v>
      </c>
      <c r="S373" s="16" t="s">
        <v>166</v>
      </c>
      <c r="T373" s="19" t="s">
        <v>166</v>
      </c>
      <c r="U373" s="21">
        <v>124567104</v>
      </c>
      <c r="V373" s="20">
        <v>0</v>
      </c>
      <c r="W373" s="21">
        <v>124567104</v>
      </c>
      <c r="X373" s="21">
        <v>0</v>
      </c>
      <c r="Y373" s="21">
        <v>0</v>
      </c>
      <c r="Z373" s="20">
        <v>35231100</v>
      </c>
      <c r="AA373" s="21">
        <v>35231100</v>
      </c>
      <c r="AB373" s="21">
        <v>10380592</v>
      </c>
      <c r="AC373" s="21">
        <v>12425254</v>
      </c>
      <c r="AD373" s="21">
        <v>12425254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/>
      <c r="AO373" s="82">
        <v>0.28282828185521597</v>
      </c>
    </row>
    <row r="374" spans="1:41">
      <c r="A374" s="15">
        <v>372</v>
      </c>
      <c r="B374" s="16" t="s">
        <v>227</v>
      </c>
      <c r="C374" s="17" t="s">
        <v>161</v>
      </c>
      <c r="D374" s="18" t="s">
        <v>909</v>
      </c>
      <c r="E374" s="16" t="s">
        <v>136</v>
      </c>
      <c r="F374" s="16" t="s">
        <v>170</v>
      </c>
      <c r="G374" s="16">
        <v>24</v>
      </c>
      <c r="H374" s="16" t="s">
        <v>145</v>
      </c>
      <c r="I374" s="16" t="s">
        <v>215</v>
      </c>
      <c r="J374" s="16" t="s">
        <v>216</v>
      </c>
      <c r="K374" s="16" t="s">
        <v>136</v>
      </c>
      <c r="L374" s="16" t="s">
        <v>136</v>
      </c>
      <c r="M374" s="16" t="s">
        <v>814</v>
      </c>
      <c r="N374" s="16" t="s">
        <v>36</v>
      </c>
      <c r="O374" s="16" t="s">
        <v>34</v>
      </c>
      <c r="P374" s="16" t="s">
        <v>36</v>
      </c>
      <c r="Q374" s="16" t="s">
        <v>815</v>
      </c>
      <c r="R374" s="16" t="s">
        <v>136</v>
      </c>
      <c r="S374" s="16" t="s">
        <v>166</v>
      </c>
      <c r="T374" s="19" t="s">
        <v>166</v>
      </c>
      <c r="U374" s="21">
        <v>99122880</v>
      </c>
      <c r="V374" s="20">
        <v>0</v>
      </c>
      <c r="W374" s="21">
        <v>99122880</v>
      </c>
      <c r="X374" s="21">
        <v>0</v>
      </c>
      <c r="Y374" s="21">
        <v>0</v>
      </c>
      <c r="Z374" s="20">
        <v>67455970</v>
      </c>
      <c r="AA374" s="21">
        <v>67455970</v>
      </c>
      <c r="AB374" s="21">
        <v>7767657</v>
      </c>
      <c r="AC374" s="21">
        <v>9198541</v>
      </c>
      <c r="AD374" s="21">
        <v>7767657</v>
      </c>
      <c r="AE374" s="21">
        <v>8176481</v>
      </c>
      <c r="AF374" s="21">
        <v>6541185</v>
      </c>
      <c r="AG374" s="21">
        <v>0</v>
      </c>
      <c r="AH374" s="21">
        <v>11447074</v>
      </c>
      <c r="AI374" s="21">
        <v>5314713</v>
      </c>
      <c r="AJ374" s="21">
        <v>5927949</v>
      </c>
      <c r="AK374" s="21">
        <v>5314713</v>
      </c>
      <c r="AL374" s="21">
        <v>0</v>
      </c>
      <c r="AM374" s="21">
        <v>0</v>
      </c>
      <c r="AN374" s="21"/>
      <c r="AO374" s="82">
        <v>0.6805287538053777</v>
      </c>
    </row>
    <row r="375" spans="1:41">
      <c r="A375" s="15">
        <v>373</v>
      </c>
      <c r="B375" s="16" t="s">
        <v>227</v>
      </c>
      <c r="C375" s="17" t="s">
        <v>161</v>
      </c>
      <c r="D375" s="18" t="s">
        <v>910</v>
      </c>
      <c r="E375" s="16" t="s">
        <v>136</v>
      </c>
      <c r="F375" s="16" t="s">
        <v>170</v>
      </c>
      <c r="G375" s="16">
        <v>24</v>
      </c>
      <c r="H375" s="16" t="s">
        <v>145</v>
      </c>
      <c r="I375" s="16" t="s">
        <v>215</v>
      </c>
      <c r="J375" s="16" t="s">
        <v>504</v>
      </c>
      <c r="K375" s="16" t="s">
        <v>136</v>
      </c>
      <c r="L375" s="16" t="s">
        <v>136</v>
      </c>
      <c r="M375" s="16" t="s">
        <v>814</v>
      </c>
      <c r="N375" s="16" t="s">
        <v>36</v>
      </c>
      <c r="O375" s="16" t="s">
        <v>34</v>
      </c>
      <c r="P375" s="16" t="s">
        <v>36</v>
      </c>
      <c r="Q375" s="16" t="s">
        <v>815</v>
      </c>
      <c r="R375" s="16" t="s">
        <v>136</v>
      </c>
      <c r="S375" s="16" t="s">
        <v>166</v>
      </c>
      <c r="T375" s="19" t="s">
        <v>166</v>
      </c>
      <c r="U375" s="21">
        <v>251421009</v>
      </c>
      <c r="V375" s="20">
        <v>0</v>
      </c>
      <c r="W375" s="21">
        <v>251421009</v>
      </c>
      <c r="X375" s="21">
        <v>0</v>
      </c>
      <c r="Y375" s="21">
        <v>0</v>
      </c>
      <c r="Z375" s="20">
        <v>158828149</v>
      </c>
      <c r="AA375" s="21">
        <v>158828149</v>
      </c>
      <c r="AB375" s="21">
        <v>16148551</v>
      </c>
      <c r="AC375" s="21">
        <v>16352963</v>
      </c>
      <c r="AD375" s="21">
        <v>16966199</v>
      </c>
      <c r="AE375" s="21">
        <v>17375023</v>
      </c>
      <c r="AF375" s="21">
        <v>17783847</v>
      </c>
      <c r="AG375" s="21">
        <v>0</v>
      </c>
      <c r="AH375" s="21">
        <v>31070628</v>
      </c>
      <c r="AI375" s="21">
        <v>14513254</v>
      </c>
      <c r="AJ375" s="21">
        <v>14717666</v>
      </c>
      <c r="AK375" s="21">
        <v>13900018</v>
      </c>
      <c r="AL375" s="21">
        <v>0</v>
      </c>
      <c r="AM375" s="21">
        <v>0</v>
      </c>
      <c r="AN375" s="21"/>
      <c r="AO375" s="82">
        <v>0.63172186617069859</v>
      </c>
    </row>
    <row r="376" spans="1:41">
      <c r="A376" s="15">
        <v>374</v>
      </c>
      <c r="B376" s="16" t="s">
        <v>227</v>
      </c>
      <c r="C376" s="17" t="s">
        <v>161</v>
      </c>
      <c r="D376" s="18" t="s">
        <v>911</v>
      </c>
      <c r="E376" s="16" t="s">
        <v>136</v>
      </c>
      <c r="F376" s="16" t="s">
        <v>170</v>
      </c>
      <c r="G376" s="16">
        <v>24</v>
      </c>
      <c r="H376" s="16" t="s">
        <v>145</v>
      </c>
      <c r="I376" s="16" t="s">
        <v>215</v>
      </c>
      <c r="J376" s="16" t="s">
        <v>575</v>
      </c>
      <c r="K376" s="16" t="s">
        <v>136</v>
      </c>
      <c r="L376" s="16" t="s">
        <v>136</v>
      </c>
      <c r="M376" s="16" t="s">
        <v>814</v>
      </c>
      <c r="N376" s="16" t="s">
        <v>36</v>
      </c>
      <c r="O376" s="16" t="s">
        <v>34</v>
      </c>
      <c r="P376" s="16" t="s">
        <v>36</v>
      </c>
      <c r="Q376" s="16" t="s">
        <v>815</v>
      </c>
      <c r="R376" s="16" t="s">
        <v>136</v>
      </c>
      <c r="S376" s="16" t="s">
        <v>166</v>
      </c>
      <c r="T376" s="19" t="s">
        <v>166</v>
      </c>
      <c r="U376" s="21">
        <v>45058642</v>
      </c>
      <c r="V376" s="20">
        <v>0</v>
      </c>
      <c r="W376" s="21">
        <v>45058642</v>
      </c>
      <c r="X376" s="21">
        <v>0</v>
      </c>
      <c r="Y376" s="21">
        <v>0</v>
      </c>
      <c r="Z376" s="20">
        <v>21829832</v>
      </c>
      <c r="AA376" s="21">
        <v>21829832</v>
      </c>
      <c r="AB376" s="21">
        <v>2363740</v>
      </c>
      <c r="AC376" s="21">
        <v>2502783</v>
      </c>
      <c r="AD376" s="21">
        <v>2780870</v>
      </c>
      <c r="AE376" s="21">
        <v>2780870</v>
      </c>
      <c r="AF376" s="21">
        <v>2363740</v>
      </c>
      <c r="AG376" s="21">
        <v>0</v>
      </c>
      <c r="AH376" s="21">
        <v>4310349</v>
      </c>
      <c r="AI376" s="21">
        <v>1529479</v>
      </c>
      <c r="AJ376" s="21">
        <v>1529479</v>
      </c>
      <c r="AK376" s="21">
        <v>1668522</v>
      </c>
      <c r="AL376" s="21">
        <v>0</v>
      </c>
      <c r="AM376" s="21">
        <v>0</v>
      </c>
      <c r="AN376" s="21"/>
      <c r="AO376" s="82">
        <v>0.48447603014755747</v>
      </c>
    </row>
    <row r="377" spans="1:41">
      <c r="A377" s="15">
        <v>375</v>
      </c>
      <c r="B377" s="16" t="s">
        <v>227</v>
      </c>
      <c r="C377" s="17" t="s">
        <v>161</v>
      </c>
      <c r="D377" s="18" t="s">
        <v>912</v>
      </c>
      <c r="E377" s="16" t="s">
        <v>136</v>
      </c>
      <c r="F377" s="16" t="s">
        <v>170</v>
      </c>
      <c r="G377" s="16">
        <v>24</v>
      </c>
      <c r="H377" s="16" t="s">
        <v>145</v>
      </c>
      <c r="I377" s="16" t="s">
        <v>215</v>
      </c>
      <c r="J377" s="16" t="s">
        <v>504</v>
      </c>
      <c r="K377" s="16" t="s">
        <v>136</v>
      </c>
      <c r="L377" s="16" t="s">
        <v>136</v>
      </c>
      <c r="M377" s="16" t="s">
        <v>814</v>
      </c>
      <c r="N377" s="16" t="s">
        <v>36</v>
      </c>
      <c r="O377" s="16" t="s">
        <v>34</v>
      </c>
      <c r="P377" s="16" t="s">
        <v>36</v>
      </c>
      <c r="Q377" s="16" t="s">
        <v>815</v>
      </c>
      <c r="R377" s="16" t="s">
        <v>136</v>
      </c>
      <c r="S377" s="16" t="s">
        <v>166</v>
      </c>
      <c r="T377" s="19" t="s">
        <v>166</v>
      </c>
      <c r="U377" s="21">
        <v>80208982</v>
      </c>
      <c r="V377" s="20">
        <v>0</v>
      </c>
      <c r="W377" s="21">
        <v>80208982</v>
      </c>
      <c r="X377" s="21">
        <v>0</v>
      </c>
      <c r="Y377" s="21">
        <v>0</v>
      </c>
      <c r="Z377" s="20">
        <v>35734184</v>
      </c>
      <c r="AA377" s="21">
        <v>35734184</v>
      </c>
      <c r="AB377" s="21">
        <v>5561741</v>
      </c>
      <c r="AC377" s="21">
        <v>5283654</v>
      </c>
      <c r="AD377" s="21">
        <v>5978871</v>
      </c>
      <c r="AE377" s="21">
        <v>6256958</v>
      </c>
      <c r="AF377" s="21">
        <v>6535045</v>
      </c>
      <c r="AG377" s="21">
        <v>0</v>
      </c>
      <c r="AH377" s="21">
        <v>6117915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/>
      <c r="AO377" s="82">
        <v>0.4455134962316315</v>
      </c>
    </row>
    <row r="378" spans="1:41">
      <c r="A378" s="15">
        <v>376</v>
      </c>
      <c r="B378" s="16" t="s">
        <v>227</v>
      </c>
      <c r="C378" s="17" t="s">
        <v>161</v>
      </c>
      <c r="D378" s="18" t="s">
        <v>913</v>
      </c>
      <c r="E378" s="16" t="s">
        <v>136</v>
      </c>
      <c r="F378" s="16" t="s">
        <v>170</v>
      </c>
      <c r="G378" s="16">
        <v>24</v>
      </c>
      <c r="H378" s="16" t="s">
        <v>145</v>
      </c>
      <c r="I378" s="16" t="s">
        <v>215</v>
      </c>
      <c r="J378" s="16" t="s">
        <v>821</v>
      </c>
      <c r="K378" s="16" t="s">
        <v>136</v>
      </c>
      <c r="L378" s="16" t="s">
        <v>136</v>
      </c>
      <c r="M378" s="16" t="s">
        <v>814</v>
      </c>
      <c r="N378" s="16" t="s">
        <v>36</v>
      </c>
      <c r="O378" s="16" t="s">
        <v>34</v>
      </c>
      <c r="P378" s="16" t="s">
        <v>36</v>
      </c>
      <c r="Q378" s="16" t="s">
        <v>815</v>
      </c>
      <c r="R378" s="16" t="s">
        <v>136</v>
      </c>
      <c r="S378" s="16" t="s">
        <v>166</v>
      </c>
      <c r="T378" s="19" t="s">
        <v>166</v>
      </c>
      <c r="U378" s="21">
        <v>10196592</v>
      </c>
      <c r="V378" s="20">
        <v>0</v>
      </c>
      <c r="W378" s="21">
        <v>10196592</v>
      </c>
      <c r="X378" s="21">
        <v>0</v>
      </c>
      <c r="Y378" s="21">
        <v>0</v>
      </c>
      <c r="Z378" s="20">
        <v>4215213</v>
      </c>
      <c r="AA378" s="21">
        <v>4215213</v>
      </c>
      <c r="AB378" s="21">
        <v>468357</v>
      </c>
      <c r="AC378" s="21">
        <v>312238</v>
      </c>
      <c r="AD378" s="21">
        <v>312238</v>
      </c>
      <c r="AE378" s="21">
        <v>312238</v>
      </c>
      <c r="AF378" s="21">
        <v>312238</v>
      </c>
      <c r="AG378" s="21">
        <v>0</v>
      </c>
      <c r="AH378" s="21">
        <v>624476</v>
      </c>
      <c r="AI378" s="21">
        <v>624476</v>
      </c>
      <c r="AJ378" s="21">
        <v>624476</v>
      </c>
      <c r="AK378" s="21">
        <v>624476</v>
      </c>
      <c r="AL378" s="21">
        <v>0</v>
      </c>
      <c r="AM378" s="21">
        <v>0</v>
      </c>
      <c r="AN378" s="21"/>
      <c r="AO378" s="82">
        <v>0.41339429880101114</v>
      </c>
    </row>
    <row r="379" spans="1:41">
      <c r="A379" s="15">
        <v>377</v>
      </c>
      <c r="B379" s="16" t="s">
        <v>227</v>
      </c>
      <c r="C379" s="17" t="s">
        <v>161</v>
      </c>
      <c r="D379" s="18" t="s">
        <v>914</v>
      </c>
      <c r="E379" s="16" t="s">
        <v>136</v>
      </c>
      <c r="F379" s="16" t="s">
        <v>170</v>
      </c>
      <c r="G379" s="16">
        <v>24</v>
      </c>
      <c r="H379" s="16" t="s">
        <v>145</v>
      </c>
      <c r="I379" s="16" t="s">
        <v>164</v>
      </c>
      <c r="J379" s="16" t="s">
        <v>136</v>
      </c>
      <c r="K379" s="16" t="s">
        <v>136</v>
      </c>
      <c r="L379" s="16" t="s">
        <v>136</v>
      </c>
      <c r="M379" s="16" t="s">
        <v>814</v>
      </c>
      <c r="N379" s="16" t="s">
        <v>36</v>
      </c>
      <c r="O379" s="16" t="s">
        <v>34</v>
      </c>
      <c r="P379" s="16" t="s">
        <v>36</v>
      </c>
      <c r="Q379" s="16" t="s">
        <v>815</v>
      </c>
      <c r="R379" s="16" t="s">
        <v>136</v>
      </c>
      <c r="S379" s="16" t="s">
        <v>166</v>
      </c>
      <c r="T379" s="19" t="s">
        <v>166</v>
      </c>
      <c r="U379" s="21">
        <v>72836457</v>
      </c>
      <c r="V379" s="20">
        <v>0</v>
      </c>
      <c r="W379" s="21">
        <v>72836457</v>
      </c>
      <c r="X379" s="21">
        <v>0</v>
      </c>
      <c r="Y379" s="21">
        <v>0</v>
      </c>
      <c r="Z379" s="20">
        <v>54366016</v>
      </c>
      <c r="AA379" s="21">
        <v>54366016</v>
      </c>
      <c r="AB379" s="21">
        <v>5700784</v>
      </c>
      <c r="AC379" s="21">
        <v>5839828</v>
      </c>
      <c r="AD379" s="21">
        <v>5422698</v>
      </c>
      <c r="AE379" s="21">
        <v>5561741</v>
      </c>
      <c r="AF379" s="21">
        <v>5839828</v>
      </c>
      <c r="AG379" s="21">
        <v>0</v>
      </c>
      <c r="AH379" s="21">
        <v>11540612</v>
      </c>
      <c r="AI379" s="21">
        <v>5700783</v>
      </c>
      <c r="AJ379" s="21">
        <v>3615132</v>
      </c>
      <c r="AK379" s="21">
        <v>5144610</v>
      </c>
      <c r="AL379" s="21">
        <v>0</v>
      </c>
      <c r="AM379" s="21">
        <v>0</v>
      </c>
      <c r="AN379" s="21"/>
      <c r="AO379" s="82">
        <v>0.74641214357804364</v>
      </c>
    </row>
    <row r="380" spans="1:41">
      <c r="A380" s="15">
        <v>378</v>
      </c>
      <c r="B380" s="16" t="s">
        <v>867</v>
      </c>
      <c r="C380" s="17" t="s">
        <v>161</v>
      </c>
      <c r="D380" s="18" t="s">
        <v>915</v>
      </c>
      <c r="E380" s="16" t="s">
        <v>916</v>
      </c>
      <c r="F380" s="16" t="s">
        <v>170</v>
      </c>
      <c r="G380" s="16">
        <v>24</v>
      </c>
      <c r="H380" s="16" t="s">
        <v>145</v>
      </c>
      <c r="I380" s="16" t="s">
        <v>164</v>
      </c>
      <c r="J380" s="16" t="s">
        <v>136</v>
      </c>
      <c r="K380" s="16" t="s">
        <v>136</v>
      </c>
      <c r="L380" s="16" t="s">
        <v>136</v>
      </c>
      <c r="M380" s="16" t="s">
        <v>814</v>
      </c>
      <c r="N380" s="16" t="s">
        <v>35</v>
      </c>
      <c r="O380" s="16" t="s">
        <v>34</v>
      </c>
      <c r="P380" s="16" t="s">
        <v>35</v>
      </c>
      <c r="Q380" s="16" t="s">
        <v>815</v>
      </c>
      <c r="R380" s="16" t="s">
        <v>917</v>
      </c>
      <c r="S380" s="16" t="s">
        <v>166</v>
      </c>
      <c r="T380" s="19" t="s">
        <v>166</v>
      </c>
      <c r="U380" s="21">
        <v>442483082</v>
      </c>
      <c r="V380" s="20">
        <v>0</v>
      </c>
      <c r="W380" s="21">
        <v>442483082</v>
      </c>
      <c r="X380" s="21">
        <v>0</v>
      </c>
      <c r="Y380" s="21">
        <v>0</v>
      </c>
      <c r="Z380" s="20">
        <v>345627701</v>
      </c>
      <c r="AA380" s="21">
        <v>345627701</v>
      </c>
      <c r="AB380" s="21">
        <v>33946672</v>
      </c>
      <c r="AC380" s="21">
        <v>30135602</v>
      </c>
      <c r="AD380" s="21">
        <v>36163366</v>
      </c>
      <c r="AE380" s="21">
        <v>29884727</v>
      </c>
      <c r="AF380" s="21">
        <v>37543201</v>
      </c>
      <c r="AG380" s="21">
        <v>36653929</v>
      </c>
      <c r="AH380" s="21">
        <v>19177605</v>
      </c>
      <c r="AI380" s="21">
        <v>41583340</v>
      </c>
      <c r="AJ380" s="21">
        <v>38559312</v>
      </c>
      <c r="AK380" s="21">
        <v>41979947</v>
      </c>
      <c r="AL380" s="21">
        <v>0</v>
      </c>
      <c r="AM380" s="21">
        <v>0</v>
      </c>
      <c r="AN380" s="21">
        <v>0</v>
      </c>
      <c r="AO380" s="82">
        <v>0.78110941425778624</v>
      </c>
    </row>
    <row r="381" spans="1:41">
      <c r="A381" s="15">
        <v>379</v>
      </c>
      <c r="B381" s="16" t="s">
        <v>918</v>
      </c>
      <c r="C381" s="17" t="s">
        <v>161</v>
      </c>
      <c r="D381" s="18" t="s">
        <v>919</v>
      </c>
      <c r="E381" s="16" t="s">
        <v>916</v>
      </c>
      <c r="F381" s="16" t="s">
        <v>263</v>
      </c>
      <c r="G381" s="16">
        <v>24</v>
      </c>
      <c r="H381" s="16" t="s">
        <v>145</v>
      </c>
      <c r="I381" s="16" t="s">
        <v>164</v>
      </c>
      <c r="J381" s="16" t="s">
        <v>136</v>
      </c>
      <c r="K381" s="16" t="s">
        <v>136</v>
      </c>
      <c r="L381" s="16" t="s">
        <v>136</v>
      </c>
      <c r="M381" s="16" t="s">
        <v>814</v>
      </c>
      <c r="N381" s="16" t="s">
        <v>35</v>
      </c>
      <c r="O381" s="16" t="s">
        <v>34</v>
      </c>
      <c r="P381" s="16" t="s">
        <v>35</v>
      </c>
      <c r="Q381" s="16" t="s">
        <v>815</v>
      </c>
      <c r="R381" s="16" t="s">
        <v>917</v>
      </c>
      <c r="S381" s="16" t="s">
        <v>166</v>
      </c>
      <c r="T381" s="19" t="s">
        <v>166</v>
      </c>
      <c r="U381" s="21">
        <v>1903727808</v>
      </c>
      <c r="V381" s="20">
        <v>0</v>
      </c>
      <c r="W381" s="21">
        <v>1903727808</v>
      </c>
      <c r="X381" s="21">
        <v>0</v>
      </c>
      <c r="Y381" s="21">
        <v>0</v>
      </c>
      <c r="Z381" s="20">
        <v>1553254095</v>
      </c>
      <c r="AA381" s="21">
        <v>1553254095</v>
      </c>
      <c r="AB381" s="21">
        <v>125456901</v>
      </c>
      <c r="AC381" s="21">
        <v>125456901</v>
      </c>
      <c r="AD381" s="21">
        <v>225018596</v>
      </c>
      <c r="AE381" s="21">
        <v>125456901</v>
      </c>
      <c r="AF381" s="21">
        <v>125456901</v>
      </c>
      <c r="AG381" s="21">
        <v>225018596</v>
      </c>
      <c r="AH381" s="21">
        <v>125456901</v>
      </c>
      <c r="AI381" s="21">
        <v>125456901</v>
      </c>
      <c r="AJ381" s="21">
        <v>225018596</v>
      </c>
      <c r="AK381" s="21">
        <v>125456901</v>
      </c>
      <c r="AL381" s="21">
        <v>0</v>
      </c>
      <c r="AM381" s="21">
        <v>0</v>
      </c>
      <c r="AN381" s="21">
        <v>0</v>
      </c>
      <c r="AO381" s="82">
        <v>0.81590135337246694</v>
      </c>
    </row>
    <row r="382" spans="1:41">
      <c r="A382" s="15">
        <v>380</v>
      </c>
      <c r="B382" s="16" t="s">
        <v>1330</v>
      </c>
      <c r="C382" s="17" t="s">
        <v>161</v>
      </c>
      <c r="D382" s="18" t="s">
        <v>1331</v>
      </c>
      <c r="E382" s="16" t="s">
        <v>916</v>
      </c>
      <c r="F382" s="16" t="s">
        <v>1239</v>
      </c>
      <c r="G382" s="16">
        <v>23</v>
      </c>
      <c r="H382" s="16" t="s">
        <v>145</v>
      </c>
      <c r="I382" s="16" t="s">
        <v>135</v>
      </c>
      <c r="J382" s="16" t="s">
        <v>136</v>
      </c>
      <c r="K382" s="16" t="s">
        <v>479</v>
      </c>
      <c r="L382" s="16" t="s">
        <v>136</v>
      </c>
      <c r="M382" s="16" t="s">
        <v>278</v>
      </c>
      <c r="N382" s="16" t="s">
        <v>59</v>
      </c>
      <c r="O382" s="16" t="s">
        <v>57</v>
      </c>
      <c r="P382" s="16" t="s">
        <v>59</v>
      </c>
      <c r="Q382" s="16" t="s">
        <v>1332</v>
      </c>
      <c r="R382" s="16" t="s">
        <v>136</v>
      </c>
      <c r="S382" s="16" t="s">
        <v>166</v>
      </c>
      <c r="T382" s="19" t="s">
        <v>166</v>
      </c>
      <c r="U382" s="21">
        <v>2070326000</v>
      </c>
      <c r="V382" s="20">
        <v>0</v>
      </c>
      <c r="W382" s="21">
        <v>2070326000</v>
      </c>
      <c r="X382" s="21">
        <v>0</v>
      </c>
      <c r="Y382" s="21">
        <v>0</v>
      </c>
      <c r="Z382" s="20">
        <v>1750179171</v>
      </c>
      <c r="AA382" s="21">
        <v>1750179171</v>
      </c>
      <c r="AB382" s="21">
        <v>172715750</v>
      </c>
      <c r="AC382" s="21">
        <v>171065333</v>
      </c>
      <c r="AD382" s="21">
        <v>172131563</v>
      </c>
      <c r="AE382" s="21">
        <v>171633957</v>
      </c>
      <c r="AF382" s="21">
        <v>192673648</v>
      </c>
      <c r="AG382" s="21">
        <v>171204098</v>
      </c>
      <c r="AH382" s="21">
        <v>172153109</v>
      </c>
      <c r="AI382" s="21">
        <v>171820764</v>
      </c>
      <c r="AJ382" s="21">
        <v>183504729</v>
      </c>
      <c r="AK382" s="21">
        <v>171276220</v>
      </c>
      <c r="AL382" s="21">
        <v>0</v>
      </c>
      <c r="AM382" s="21">
        <v>0</v>
      </c>
      <c r="AN382" s="21">
        <v>0</v>
      </c>
      <c r="AO382" s="82">
        <v>0.84536404942989651</v>
      </c>
    </row>
    <row r="383" spans="1:41">
      <c r="A383" s="15">
        <v>381</v>
      </c>
      <c r="B383" s="16" t="s">
        <v>1330</v>
      </c>
      <c r="C383" s="17" t="s">
        <v>161</v>
      </c>
      <c r="D383" s="18" t="s">
        <v>1334</v>
      </c>
      <c r="E383" s="16" t="s">
        <v>916</v>
      </c>
      <c r="F383" s="16" t="s">
        <v>1239</v>
      </c>
      <c r="G383" s="16">
        <v>23</v>
      </c>
      <c r="H383" s="16" t="s">
        <v>145</v>
      </c>
      <c r="I383" s="16" t="s">
        <v>135</v>
      </c>
      <c r="J383" s="16" t="s">
        <v>136</v>
      </c>
      <c r="K383" s="16" t="s">
        <v>158</v>
      </c>
      <c r="L383" s="16" t="s">
        <v>136</v>
      </c>
      <c r="M383" s="16" t="s">
        <v>278</v>
      </c>
      <c r="N383" s="16" t="s">
        <v>59</v>
      </c>
      <c r="O383" s="16" t="s">
        <v>57</v>
      </c>
      <c r="P383" s="16" t="s">
        <v>59</v>
      </c>
      <c r="Q383" s="16" t="s">
        <v>1332</v>
      </c>
      <c r="R383" s="16" t="s">
        <v>136</v>
      </c>
      <c r="S383" s="16" t="s">
        <v>166</v>
      </c>
      <c r="T383" s="19" t="s">
        <v>166</v>
      </c>
      <c r="U383" s="21">
        <v>689129000</v>
      </c>
      <c r="V383" s="20">
        <v>0</v>
      </c>
      <c r="W383" s="21">
        <v>689129000</v>
      </c>
      <c r="X383" s="21">
        <v>0</v>
      </c>
      <c r="Y383" s="21">
        <v>0</v>
      </c>
      <c r="Z383" s="20">
        <v>582564884</v>
      </c>
      <c r="AA383" s="21">
        <v>582564884</v>
      </c>
      <c r="AB383" s="21">
        <v>57490189</v>
      </c>
      <c r="AC383" s="21">
        <v>56940831</v>
      </c>
      <c r="AD383" s="21">
        <v>57295736</v>
      </c>
      <c r="AE383" s="21">
        <v>57130103</v>
      </c>
      <c r="AF383" s="21">
        <v>64133377</v>
      </c>
      <c r="AG383" s="21">
        <v>56987020</v>
      </c>
      <c r="AH383" s="21">
        <v>57302908</v>
      </c>
      <c r="AI383" s="21">
        <v>57192284</v>
      </c>
      <c r="AJ383" s="21">
        <v>61081410</v>
      </c>
      <c r="AK383" s="21">
        <v>57011026</v>
      </c>
      <c r="AL383" s="21">
        <v>0</v>
      </c>
      <c r="AM383" s="21">
        <v>0</v>
      </c>
      <c r="AN383" s="21">
        <v>0</v>
      </c>
      <c r="AO383" s="82">
        <v>0.84536405230370515</v>
      </c>
    </row>
    <row r="384" spans="1:41">
      <c r="A384" s="15">
        <v>382</v>
      </c>
      <c r="B384" s="16" t="s">
        <v>1330</v>
      </c>
      <c r="C384" s="17" t="s">
        <v>161</v>
      </c>
      <c r="D384" s="18" t="s">
        <v>1335</v>
      </c>
      <c r="E384" s="16" t="s">
        <v>916</v>
      </c>
      <c r="F384" s="16" t="s">
        <v>1239</v>
      </c>
      <c r="G384" s="16">
        <v>23</v>
      </c>
      <c r="H384" s="16" t="s">
        <v>145</v>
      </c>
      <c r="I384" s="16" t="s">
        <v>135</v>
      </c>
      <c r="J384" s="16" t="s">
        <v>136</v>
      </c>
      <c r="K384" s="16" t="s">
        <v>152</v>
      </c>
      <c r="L384" s="16" t="s">
        <v>136</v>
      </c>
      <c r="M384" s="16" t="s">
        <v>278</v>
      </c>
      <c r="N384" s="16" t="s">
        <v>59</v>
      </c>
      <c r="O384" s="16" t="s">
        <v>57</v>
      </c>
      <c r="P384" s="16" t="s">
        <v>59</v>
      </c>
      <c r="Q384" s="16" t="s">
        <v>1332</v>
      </c>
      <c r="R384" s="16" t="s">
        <v>136</v>
      </c>
      <c r="S384" s="16" t="s">
        <v>166</v>
      </c>
      <c r="T384" s="19" t="s">
        <v>166</v>
      </c>
      <c r="U384" s="21">
        <v>2889493000</v>
      </c>
      <c r="V384" s="20">
        <v>0</v>
      </c>
      <c r="W384" s="21">
        <v>2889493000</v>
      </c>
      <c r="X384" s="21">
        <v>0</v>
      </c>
      <c r="Y384" s="21">
        <v>0</v>
      </c>
      <c r="Z384" s="20">
        <v>2442673505</v>
      </c>
      <c r="AA384" s="21">
        <v>2442673505</v>
      </c>
      <c r="AB384" s="21">
        <v>241054283</v>
      </c>
      <c r="AC384" s="21">
        <v>238750845</v>
      </c>
      <c r="AD384" s="21">
        <v>240238951</v>
      </c>
      <c r="AE384" s="21">
        <v>239544457</v>
      </c>
      <c r="AF384" s="21">
        <v>268908934</v>
      </c>
      <c r="AG384" s="21">
        <v>238944516</v>
      </c>
      <c r="AH384" s="21">
        <v>240269022</v>
      </c>
      <c r="AI384" s="21">
        <v>239805179</v>
      </c>
      <c r="AJ384" s="21">
        <v>256112144</v>
      </c>
      <c r="AK384" s="21">
        <v>239045174</v>
      </c>
      <c r="AL384" s="21">
        <v>0</v>
      </c>
      <c r="AM384" s="21">
        <v>0</v>
      </c>
      <c r="AN384" s="21">
        <v>0</v>
      </c>
      <c r="AO384" s="82">
        <v>0.84536405002538506</v>
      </c>
    </row>
    <row r="385" spans="1:41">
      <c r="A385" s="15">
        <v>383</v>
      </c>
      <c r="B385" s="16" t="s">
        <v>1330</v>
      </c>
      <c r="C385" s="17" t="s">
        <v>161</v>
      </c>
      <c r="D385" s="18" t="s">
        <v>1336</v>
      </c>
      <c r="E385" s="16" t="s">
        <v>916</v>
      </c>
      <c r="F385" s="16" t="s">
        <v>1239</v>
      </c>
      <c r="G385" s="16">
        <v>23</v>
      </c>
      <c r="H385" s="16" t="s">
        <v>145</v>
      </c>
      <c r="I385" s="16" t="s">
        <v>135</v>
      </c>
      <c r="J385" s="16" t="s">
        <v>136</v>
      </c>
      <c r="K385" s="16" t="s">
        <v>220</v>
      </c>
      <c r="L385" s="16" t="s">
        <v>136</v>
      </c>
      <c r="M385" s="16" t="s">
        <v>278</v>
      </c>
      <c r="N385" s="16" t="s">
        <v>59</v>
      </c>
      <c r="O385" s="16" t="s">
        <v>57</v>
      </c>
      <c r="P385" s="16" t="s">
        <v>59</v>
      </c>
      <c r="Q385" s="16" t="s">
        <v>1332</v>
      </c>
      <c r="R385" s="16" t="s">
        <v>136</v>
      </c>
      <c r="S385" s="16" t="s">
        <v>166</v>
      </c>
      <c r="T385" s="19" t="s">
        <v>166</v>
      </c>
      <c r="U385" s="21">
        <v>24247838000</v>
      </c>
      <c r="V385" s="20">
        <v>0</v>
      </c>
      <c r="W385" s="21">
        <v>24247838000</v>
      </c>
      <c r="X385" s="21">
        <v>0</v>
      </c>
      <c r="Y385" s="21">
        <v>0</v>
      </c>
      <c r="Z385" s="20">
        <v>20498250533</v>
      </c>
      <c r="AA385" s="21">
        <v>20498250533</v>
      </c>
      <c r="AB385" s="21">
        <v>2022861871</v>
      </c>
      <c r="AC385" s="21">
        <v>2003532044</v>
      </c>
      <c r="AD385" s="21">
        <v>2016019823</v>
      </c>
      <c r="AE385" s="21">
        <v>2010191818</v>
      </c>
      <c r="AF385" s="21">
        <v>2256610509</v>
      </c>
      <c r="AG385" s="21">
        <v>2005157273</v>
      </c>
      <c r="AH385" s="21">
        <v>2016272167</v>
      </c>
      <c r="AI385" s="21">
        <v>2012379723</v>
      </c>
      <c r="AJ385" s="21">
        <v>2149223334</v>
      </c>
      <c r="AK385" s="21">
        <v>2006001971</v>
      </c>
      <c r="AL385" s="21">
        <v>0</v>
      </c>
      <c r="AM385" s="21">
        <v>0</v>
      </c>
      <c r="AN385" s="21">
        <v>0</v>
      </c>
      <c r="AO385" s="82">
        <v>0.84536404990003644</v>
      </c>
    </row>
    <row r="386" spans="1:41">
      <c r="A386" s="15">
        <v>384</v>
      </c>
      <c r="B386" s="16" t="s">
        <v>1330</v>
      </c>
      <c r="C386" s="17" t="s">
        <v>161</v>
      </c>
      <c r="D386" s="18" t="s">
        <v>1337</v>
      </c>
      <c r="E386" s="16" t="s">
        <v>916</v>
      </c>
      <c r="F386" s="16" t="s">
        <v>1239</v>
      </c>
      <c r="G386" s="16">
        <v>23</v>
      </c>
      <c r="H386" s="16" t="s">
        <v>145</v>
      </c>
      <c r="I386" s="16" t="s">
        <v>135</v>
      </c>
      <c r="J386" s="16" t="s">
        <v>136</v>
      </c>
      <c r="K386" s="16" t="s">
        <v>408</v>
      </c>
      <c r="L386" s="16" t="s">
        <v>136</v>
      </c>
      <c r="M386" s="16" t="s">
        <v>278</v>
      </c>
      <c r="N386" s="16" t="s">
        <v>59</v>
      </c>
      <c r="O386" s="16" t="s">
        <v>57</v>
      </c>
      <c r="P386" s="16" t="s">
        <v>59</v>
      </c>
      <c r="Q386" s="16" t="s">
        <v>1332</v>
      </c>
      <c r="R386" s="16" t="s">
        <v>136</v>
      </c>
      <c r="S386" s="16" t="s">
        <v>166</v>
      </c>
      <c r="T386" s="19" t="s">
        <v>166</v>
      </c>
      <c r="U386" s="21">
        <v>6634887000</v>
      </c>
      <c r="V386" s="20">
        <v>0</v>
      </c>
      <c r="W386" s="21">
        <v>6634887000</v>
      </c>
      <c r="X386" s="21">
        <v>0</v>
      </c>
      <c r="Y386" s="21">
        <v>0</v>
      </c>
      <c r="Z386" s="20">
        <v>5608894945</v>
      </c>
      <c r="AA386" s="21">
        <v>5608894945</v>
      </c>
      <c r="AB386" s="21">
        <v>553511613</v>
      </c>
      <c r="AC386" s="21">
        <v>548222432</v>
      </c>
      <c r="AD386" s="21">
        <v>551639437</v>
      </c>
      <c r="AE386" s="21">
        <v>550044732</v>
      </c>
      <c r="AF386" s="21">
        <v>617471782</v>
      </c>
      <c r="AG386" s="21">
        <v>548667140</v>
      </c>
      <c r="AH386" s="21">
        <v>551708486</v>
      </c>
      <c r="AI386" s="21">
        <v>550643404</v>
      </c>
      <c r="AJ386" s="21">
        <v>588087646</v>
      </c>
      <c r="AK386" s="21">
        <v>548898273</v>
      </c>
      <c r="AL386" s="21">
        <v>0</v>
      </c>
      <c r="AM386" s="21">
        <v>0</v>
      </c>
      <c r="AN386" s="21">
        <v>0</v>
      </c>
      <c r="AO386" s="82">
        <v>0.84536404990770753</v>
      </c>
    </row>
    <row r="387" spans="1:41">
      <c r="A387" s="15">
        <v>385</v>
      </c>
      <c r="B387" s="16" t="s">
        <v>1330</v>
      </c>
      <c r="C387" s="17" t="s">
        <v>161</v>
      </c>
      <c r="D387" s="18" t="s">
        <v>1338</v>
      </c>
      <c r="E387" s="16" t="s">
        <v>916</v>
      </c>
      <c r="F387" s="16" t="s">
        <v>1239</v>
      </c>
      <c r="G387" s="16">
        <v>23</v>
      </c>
      <c r="H387" s="16" t="s">
        <v>145</v>
      </c>
      <c r="I387" s="16" t="s">
        <v>135</v>
      </c>
      <c r="J387" s="16" t="s">
        <v>136</v>
      </c>
      <c r="K387" s="16" t="s">
        <v>476</v>
      </c>
      <c r="L387" s="16" t="s">
        <v>136</v>
      </c>
      <c r="M387" s="16" t="s">
        <v>278</v>
      </c>
      <c r="N387" s="16" t="s">
        <v>59</v>
      </c>
      <c r="O387" s="16" t="s">
        <v>57</v>
      </c>
      <c r="P387" s="16" t="s">
        <v>59</v>
      </c>
      <c r="Q387" s="16" t="s">
        <v>1332</v>
      </c>
      <c r="R387" s="16" t="s">
        <v>136</v>
      </c>
      <c r="S387" s="16" t="s">
        <v>166</v>
      </c>
      <c r="T387" s="19" t="s">
        <v>166</v>
      </c>
      <c r="U387" s="21">
        <v>162364000</v>
      </c>
      <c r="V387" s="20">
        <v>0</v>
      </c>
      <c r="W387" s="21">
        <v>162364000</v>
      </c>
      <c r="X387" s="21">
        <v>0</v>
      </c>
      <c r="Y387" s="21">
        <v>0</v>
      </c>
      <c r="Z387" s="20">
        <v>137256689</v>
      </c>
      <c r="AA387" s="21">
        <v>137256689</v>
      </c>
      <c r="AB387" s="21">
        <v>13545123</v>
      </c>
      <c r="AC387" s="21">
        <v>13415690</v>
      </c>
      <c r="AD387" s="21">
        <v>13499308</v>
      </c>
      <c r="AE387" s="21">
        <v>13460284</v>
      </c>
      <c r="AF387" s="21">
        <v>15110308</v>
      </c>
      <c r="AG387" s="21">
        <v>13426573</v>
      </c>
      <c r="AH387" s="21">
        <v>13500998</v>
      </c>
      <c r="AI387" s="21">
        <v>13474934</v>
      </c>
      <c r="AJ387" s="21">
        <v>14391242</v>
      </c>
      <c r="AK387" s="21">
        <v>13432229</v>
      </c>
      <c r="AL387" s="21">
        <v>0</v>
      </c>
      <c r="AM387" s="21">
        <v>0</v>
      </c>
      <c r="AN387" s="21">
        <v>0</v>
      </c>
      <c r="AO387" s="82">
        <v>0.84536405237614254</v>
      </c>
    </row>
    <row r="388" spans="1:41">
      <c r="A388" s="15">
        <v>386</v>
      </c>
      <c r="B388" s="16" t="s">
        <v>1330</v>
      </c>
      <c r="C388" s="17" t="s">
        <v>161</v>
      </c>
      <c r="D388" s="18" t="s">
        <v>1339</v>
      </c>
      <c r="E388" s="16" t="s">
        <v>916</v>
      </c>
      <c r="F388" s="16" t="s">
        <v>1239</v>
      </c>
      <c r="G388" s="16">
        <v>23</v>
      </c>
      <c r="H388" s="16" t="s">
        <v>145</v>
      </c>
      <c r="I388" s="16" t="s">
        <v>135</v>
      </c>
      <c r="J388" s="16" t="s">
        <v>136</v>
      </c>
      <c r="K388" s="16" t="s">
        <v>250</v>
      </c>
      <c r="L388" s="16" t="s">
        <v>136</v>
      </c>
      <c r="M388" s="16" t="s">
        <v>278</v>
      </c>
      <c r="N388" s="16" t="s">
        <v>59</v>
      </c>
      <c r="O388" s="16" t="s">
        <v>57</v>
      </c>
      <c r="P388" s="16" t="s">
        <v>59</v>
      </c>
      <c r="Q388" s="16" t="s">
        <v>1332</v>
      </c>
      <c r="R388" s="16" t="s">
        <v>136</v>
      </c>
      <c r="S388" s="16" t="s">
        <v>166</v>
      </c>
      <c r="T388" s="19" t="s">
        <v>166</v>
      </c>
      <c r="U388" s="21">
        <v>28888316000</v>
      </c>
      <c r="V388" s="20">
        <v>0</v>
      </c>
      <c r="W388" s="21">
        <v>28888316000</v>
      </c>
      <c r="X388" s="21">
        <v>0</v>
      </c>
      <c r="Y388" s="21">
        <v>0</v>
      </c>
      <c r="Z388" s="20">
        <v>24421143807</v>
      </c>
      <c r="AA388" s="21">
        <v>24421143807</v>
      </c>
      <c r="AB388" s="21">
        <v>2409991066</v>
      </c>
      <c r="AC388" s="21">
        <v>2386961956</v>
      </c>
      <c r="AD388" s="21">
        <v>2401839607</v>
      </c>
      <c r="AE388" s="21">
        <v>2394896256</v>
      </c>
      <c r="AF388" s="21">
        <v>2688473812</v>
      </c>
      <c r="AG388" s="21">
        <v>2388898215</v>
      </c>
      <c r="AH388" s="21">
        <v>2402140244</v>
      </c>
      <c r="AI388" s="21">
        <v>2397502876</v>
      </c>
      <c r="AJ388" s="21">
        <v>2560535205</v>
      </c>
      <c r="AK388" s="21">
        <v>2389904570</v>
      </c>
      <c r="AL388" s="21">
        <v>0</v>
      </c>
      <c r="AM388" s="21">
        <v>0</v>
      </c>
      <c r="AN388" s="21">
        <v>0</v>
      </c>
      <c r="AO388" s="82">
        <v>0.84536404984631153</v>
      </c>
    </row>
    <row r="389" spans="1:41">
      <c r="A389" s="15">
        <v>387</v>
      </c>
      <c r="B389" s="16" t="s">
        <v>1330</v>
      </c>
      <c r="C389" s="17" t="s">
        <v>161</v>
      </c>
      <c r="D389" s="18" t="s">
        <v>1340</v>
      </c>
      <c r="E389" s="16" t="s">
        <v>916</v>
      </c>
      <c r="F389" s="16" t="s">
        <v>1239</v>
      </c>
      <c r="G389" s="16">
        <v>23</v>
      </c>
      <c r="H389" s="16" t="s">
        <v>145</v>
      </c>
      <c r="I389" s="16" t="s">
        <v>135</v>
      </c>
      <c r="J389" s="16" t="s">
        <v>136</v>
      </c>
      <c r="K389" s="16" t="s">
        <v>869</v>
      </c>
      <c r="L389" s="16" t="s">
        <v>136</v>
      </c>
      <c r="M389" s="16" t="s">
        <v>278</v>
      </c>
      <c r="N389" s="16" t="s">
        <v>59</v>
      </c>
      <c r="O389" s="16" t="s">
        <v>57</v>
      </c>
      <c r="P389" s="16" t="s">
        <v>59</v>
      </c>
      <c r="Q389" s="16" t="s">
        <v>1332</v>
      </c>
      <c r="R389" s="16" t="s">
        <v>136</v>
      </c>
      <c r="S389" s="16" t="s">
        <v>166</v>
      </c>
      <c r="T389" s="19" t="s">
        <v>166</v>
      </c>
      <c r="U389" s="21">
        <v>3044020000</v>
      </c>
      <c r="V389" s="20">
        <v>0</v>
      </c>
      <c r="W389" s="21">
        <v>3044020000</v>
      </c>
      <c r="X389" s="21">
        <v>0</v>
      </c>
      <c r="Y389" s="21">
        <v>0</v>
      </c>
      <c r="Z389" s="20">
        <v>2573305075</v>
      </c>
      <c r="AA389" s="21">
        <v>2573305075</v>
      </c>
      <c r="AB389" s="21">
        <v>253945609</v>
      </c>
      <c r="AC389" s="21">
        <v>251518985</v>
      </c>
      <c r="AD389" s="21">
        <v>253086674</v>
      </c>
      <c r="AE389" s="21">
        <v>252355039</v>
      </c>
      <c r="AF389" s="21">
        <v>283289897</v>
      </c>
      <c r="AG389" s="21">
        <v>251723013</v>
      </c>
      <c r="AH389" s="21">
        <v>253118352</v>
      </c>
      <c r="AI389" s="21">
        <v>252629703</v>
      </c>
      <c r="AJ389" s="21">
        <v>269808748</v>
      </c>
      <c r="AK389" s="21">
        <v>251829055</v>
      </c>
      <c r="AL389" s="21">
        <v>0</v>
      </c>
      <c r="AM389" s="21">
        <v>0</v>
      </c>
      <c r="AN389" s="21">
        <v>0</v>
      </c>
      <c r="AO389" s="82">
        <v>0.84536404984198532</v>
      </c>
    </row>
    <row r="390" spans="1:41">
      <c r="A390" s="15">
        <v>388</v>
      </c>
      <c r="B390" s="16" t="s">
        <v>1330</v>
      </c>
      <c r="C390" s="17" t="s">
        <v>161</v>
      </c>
      <c r="D390" s="18" t="s">
        <v>1341</v>
      </c>
      <c r="E390" s="16" t="s">
        <v>916</v>
      </c>
      <c r="F390" s="16" t="s">
        <v>1239</v>
      </c>
      <c r="G390" s="16">
        <v>23</v>
      </c>
      <c r="H390" s="16" t="s">
        <v>145</v>
      </c>
      <c r="I390" s="16" t="s">
        <v>135</v>
      </c>
      <c r="J390" s="16" t="s">
        <v>136</v>
      </c>
      <c r="K390" s="16" t="s">
        <v>137</v>
      </c>
      <c r="L390" s="16" t="s">
        <v>136</v>
      </c>
      <c r="M390" s="16" t="s">
        <v>278</v>
      </c>
      <c r="N390" s="16" t="s">
        <v>59</v>
      </c>
      <c r="O390" s="16" t="s">
        <v>57</v>
      </c>
      <c r="P390" s="16" t="s">
        <v>59</v>
      </c>
      <c r="Q390" s="16" t="s">
        <v>1332</v>
      </c>
      <c r="R390" s="16" t="s">
        <v>136</v>
      </c>
      <c r="S390" s="16" t="s">
        <v>166</v>
      </c>
      <c r="T390" s="19" t="s">
        <v>166</v>
      </c>
      <c r="U390" s="21">
        <v>1791882000</v>
      </c>
      <c r="V390" s="20">
        <v>0</v>
      </c>
      <c r="W390" s="21">
        <v>1791882000</v>
      </c>
      <c r="X390" s="21">
        <v>0</v>
      </c>
      <c r="Y390" s="21">
        <v>0</v>
      </c>
      <c r="Z390" s="20">
        <v>1514792625</v>
      </c>
      <c r="AA390" s="21">
        <v>1514792625</v>
      </c>
      <c r="AB390" s="21">
        <v>149486720</v>
      </c>
      <c r="AC390" s="21">
        <v>148058273</v>
      </c>
      <c r="AD390" s="21">
        <v>148981102</v>
      </c>
      <c r="AE390" s="21">
        <v>148550421</v>
      </c>
      <c r="AF390" s="21">
        <v>166760424</v>
      </c>
      <c r="AG390" s="21">
        <v>148178375</v>
      </c>
      <c r="AH390" s="21">
        <v>148999750</v>
      </c>
      <c r="AI390" s="21">
        <v>148712104</v>
      </c>
      <c r="AJ390" s="21">
        <v>158824659</v>
      </c>
      <c r="AK390" s="21">
        <v>148240797</v>
      </c>
      <c r="AL390" s="21">
        <v>0</v>
      </c>
      <c r="AM390" s="21">
        <v>0</v>
      </c>
      <c r="AN390" s="21">
        <v>0</v>
      </c>
      <c r="AO390" s="82">
        <v>0.84536405019973415</v>
      </c>
    </row>
    <row r="391" spans="1:41">
      <c r="A391" s="15">
        <v>389</v>
      </c>
      <c r="B391" s="16" t="s">
        <v>1330</v>
      </c>
      <c r="C391" s="17" t="s">
        <v>161</v>
      </c>
      <c r="D391" s="18" t="s">
        <v>1342</v>
      </c>
      <c r="E391" s="16" t="s">
        <v>916</v>
      </c>
      <c r="F391" s="16" t="s">
        <v>1239</v>
      </c>
      <c r="G391" s="16">
        <v>23</v>
      </c>
      <c r="H391" s="16" t="s">
        <v>145</v>
      </c>
      <c r="I391" s="16" t="s">
        <v>135</v>
      </c>
      <c r="J391" s="16" t="s">
        <v>136</v>
      </c>
      <c r="K391" s="16" t="s">
        <v>212</v>
      </c>
      <c r="L391" s="16" t="s">
        <v>136</v>
      </c>
      <c r="M391" s="16" t="s">
        <v>278</v>
      </c>
      <c r="N391" s="16" t="s">
        <v>59</v>
      </c>
      <c r="O391" s="16" t="s">
        <v>57</v>
      </c>
      <c r="P391" s="16" t="s">
        <v>59</v>
      </c>
      <c r="Q391" s="16" t="s">
        <v>1332</v>
      </c>
      <c r="R391" s="16" t="s">
        <v>136</v>
      </c>
      <c r="S391" s="16" t="s">
        <v>166</v>
      </c>
      <c r="T391" s="19" t="s">
        <v>166</v>
      </c>
      <c r="U391" s="21">
        <v>18753173000</v>
      </c>
      <c r="V391" s="20">
        <v>0</v>
      </c>
      <c r="W391" s="21">
        <v>18753173000</v>
      </c>
      <c r="X391" s="21">
        <v>0</v>
      </c>
      <c r="Y391" s="21">
        <v>0</v>
      </c>
      <c r="Z391" s="20">
        <v>15853258274</v>
      </c>
      <c r="AA391" s="21">
        <v>15853258274</v>
      </c>
      <c r="AB391" s="21">
        <v>1564472619</v>
      </c>
      <c r="AC391" s="21">
        <v>1549523015</v>
      </c>
      <c r="AD391" s="21">
        <v>1559181009</v>
      </c>
      <c r="AE391" s="21">
        <v>1554673654</v>
      </c>
      <c r="AF391" s="21">
        <v>1745252804</v>
      </c>
      <c r="AG391" s="21">
        <v>1550779959</v>
      </c>
      <c r="AH391" s="21">
        <v>1559376170</v>
      </c>
      <c r="AI391" s="21">
        <v>1556365771</v>
      </c>
      <c r="AJ391" s="21">
        <v>1662200028</v>
      </c>
      <c r="AK391" s="21">
        <v>1551433245</v>
      </c>
      <c r="AL391" s="21">
        <v>0</v>
      </c>
      <c r="AM391" s="21">
        <v>0</v>
      </c>
      <c r="AN391" s="21">
        <v>0</v>
      </c>
      <c r="AO391" s="82">
        <v>0.84536404980639812</v>
      </c>
    </row>
    <row r="392" spans="1:41">
      <c r="A392" s="15">
        <v>390</v>
      </c>
      <c r="B392" s="16" t="s">
        <v>1330</v>
      </c>
      <c r="C392" s="17" t="s">
        <v>161</v>
      </c>
      <c r="D392" s="18" t="s">
        <v>1343</v>
      </c>
      <c r="E392" s="16" t="s">
        <v>916</v>
      </c>
      <c r="F392" s="16" t="s">
        <v>1239</v>
      </c>
      <c r="G392" s="16">
        <v>23</v>
      </c>
      <c r="H392" s="16" t="s">
        <v>145</v>
      </c>
      <c r="I392" s="16" t="s">
        <v>135</v>
      </c>
      <c r="J392" s="16" t="s">
        <v>136</v>
      </c>
      <c r="K392" s="16" t="s">
        <v>550</v>
      </c>
      <c r="L392" s="16" t="s">
        <v>136</v>
      </c>
      <c r="M392" s="16" t="s">
        <v>278</v>
      </c>
      <c r="N392" s="16" t="s">
        <v>59</v>
      </c>
      <c r="O392" s="16" t="s">
        <v>57</v>
      </c>
      <c r="P392" s="16" t="s">
        <v>59</v>
      </c>
      <c r="Q392" s="16" t="s">
        <v>1332</v>
      </c>
      <c r="R392" s="16" t="s">
        <v>136</v>
      </c>
      <c r="S392" s="16" t="s">
        <v>166</v>
      </c>
      <c r="T392" s="19" t="s">
        <v>166</v>
      </c>
      <c r="U392" s="21">
        <v>347258000</v>
      </c>
      <c r="V392" s="20">
        <v>0</v>
      </c>
      <c r="W392" s="21">
        <v>347258000</v>
      </c>
      <c r="X392" s="21">
        <v>0</v>
      </c>
      <c r="Y392" s="21">
        <v>0</v>
      </c>
      <c r="Z392" s="20">
        <v>293559431</v>
      </c>
      <c r="AA392" s="21">
        <v>293559431</v>
      </c>
      <c r="AB392" s="21">
        <v>28969798</v>
      </c>
      <c r="AC392" s="21">
        <v>28692972</v>
      </c>
      <c r="AD392" s="21">
        <v>28871812</v>
      </c>
      <c r="AE392" s="21">
        <v>28788348</v>
      </c>
      <c r="AF392" s="21">
        <v>32317358</v>
      </c>
      <c r="AG392" s="21">
        <v>28716247</v>
      </c>
      <c r="AH392" s="21">
        <v>28875426</v>
      </c>
      <c r="AI392" s="21">
        <v>28819681</v>
      </c>
      <c r="AJ392" s="21">
        <v>30779445</v>
      </c>
      <c r="AK392" s="21">
        <v>28728344</v>
      </c>
      <c r="AL392" s="21">
        <v>0</v>
      </c>
      <c r="AM392" s="21">
        <v>0</v>
      </c>
      <c r="AN392" s="21">
        <v>0</v>
      </c>
      <c r="AO392" s="82">
        <v>0.84536405496777611</v>
      </c>
    </row>
    <row r="393" spans="1:41">
      <c r="A393" s="15">
        <v>391</v>
      </c>
      <c r="B393" s="16" t="s">
        <v>1330</v>
      </c>
      <c r="C393" s="17" t="s">
        <v>161</v>
      </c>
      <c r="D393" s="18" t="s">
        <v>1344</v>
      </c>
      <c r="E393" s="16" t="s">
        <v>916</v>
      </c>
      <c r="F393" s="16" t="s">
        <v>1239</v>
      </c>
      <c r="G393" s="16">
        <v>23</v>
      </c>
      <c r="H393" s="16" t="s">
        <v>145</v>
      </c>
      <c r="I393" s="16" t="s">
        <v>135</v>
      </c>
      <c r="J393" s="16" t="s">
        <v>136</v>
      </c>
      <c r="K393" s="16" t="s">
        <v>210</v>
      </c>
      <c r="L393" s="16" t="s">
        <v>136</v>
      </c>
      <c r="M393" s="16" t="s">
        <v>278</v>
      </c>
      <c r="N393" s="16" t="s">
        <v>59</v>
      </c>
      <c r="O393" s="16" t="s">
        <v>57</v>
      </c>
      <c r="P393" s="16" t="s">
        <v>59</v>
      </c>
      <c r="Q393" s="16" t="s">
        <v>1332</v>
      </c>
      <c r="R393" s="16" t="s">
        <v>136</v>
      </c>
      <c r="S393" s="16" t="s">
        <v>166</v>
      </c>
      <c r="T393" s="19" t="s">
        <v>166</v>
      </c>
      <c r="U393" s="21">
        <v>659742000</v>
      </c>
      <c r="V393" s="20">
        <v>0</v>
      </c>
      <c r="W393" s="21">
        <v>659742000</v>
      </c>
      <c r="X393" s="21">
        <v>0</v>
      </c>
      <c r="Y393" s="21">
        <v>0</v>
      </c>
      <c r="Z393" s="20">
        <v>557722170</v>
      </c>
      <c r="AA393" s="21">
        <v>557722170</v>
      </c>
      <c r="AB393" s="21">
        <v>55038595</v>
      </c>
      <c r="AC393" s="21">
        <v>54512664</v>
      </c>
      <c r="AD393" s="21">
        <v>54852435</v>
      </c>
      <c r="AE393" s="21">
        <v>54693865</v>
      </c>
      <c r="AF393" s="21">
        <v>61398494</v>
      </c>
      <c r="AG393" s="21">
        <v>54556883</v>
      </c>
      <c r="AH393" s="21">
        <v>54859301</v>
      </c>
      <c r="AI393" s="21">
        <v>54753394</v>
      </c>
      <c r="AJ393" s="21">
        <v>58476673</v>
      </c>
      <c r="AK393" s="21">
        <v>54579866</v>
      </c>
      <c r="AL393" s="21">
        <v>0</v>
      </c>
      <c r="AM393" s="21">
        <v>0</v>
      </c>
      <c r="AN393" s="21">
        <v>0</v>
      </c>
      <c r="AO393" s="82">
        <v>0.84536405140191162</v>
      </c>
    </row>
    <row r="394" spans="1:41">
      <c r="A394" s="15">
        <v>392</v>
      </c>
      <c r="B394" s="16" t="s">
        <v>1330</v>
      </c>
      <c r="C394" s="17" t="s">
        <v>161</v>
      </c>
      <c r="D394" s="18" t="s">
        <v>1345</v>
      </c>
      <c r="E394" s="16" t="s">
        <v>916</v>
      </c>
      <c r="F394" s="16" t="s">
        <v>1239</v>
      </c>
      <c r="G394" s="16">
        <v>23</v>
      </c>
      <c r="H394" s="16" t="s">
        <v>145</v>
      </c>
      <c r="I394" s="16" t="s">
        <v>135</v>
      </c>
      <c r="J394" s="16" t="s">
        <v>136</v>
      </c>
      <c r="K394" s="16" t="s">
        <v>501</v>
      </c>
      <c r="L394" s="16" t="s">
        <v>136</v>
      </c>
      <c r="M394" s="16" t="s">
        <v>278</v>
      </c>
      <c r="N394" s="16" t="s">
        <v>59</v>
      </c>
      <c r="O394" s="16" t="s">
        <v>57</v>
      </c>
      <c r="P394" s="16" t="s">
        <v>59</v>
      </c>
      <c r="Q394" s="16" t="s">
        <v>1332</v>
      </c>
      <c r="R394" s="16" t="s">
        <v>136</v>
      </c>
      <c r="S394" s="16" t="s">
        <v>166</v>
      </c>
      <c r="T394" s="19" t="s">
        <v>166</v>
      </c>
      <c r="U394" s="21">
        <v>326687000</v>
      </c>
      <c r="V394" s="20">
        <v>0</v>
      </c>
      <c r="W394" s="21">
        <v>326687000</v>
      </c>
      <c r="X394" s="21">
        <v>0</v>
      </c>
      <c r="Y394" s="21">
        <v>0</v>
      </c>
      <c r="Z394" s="20">
        <v>276169446</v>
      </c>
      <c r="AA394" s="21">
        <v>276169446</v>
      </c>
      <c r="AB394" s="21">
        <v>27253674</v>
      </c>
      <c r="AC394" s="21">
        <v>26993247</v>
      </c>
      <c r="AD394" s="21">
        <v>27161492</v>
      </c>
      <c r="AE394" s="21">
        <v>27082973</v>
      </c>
      <c r="AF394" s="21">
        <v>30402930</v>
      </c>
      <c r="AG394" s="21">
        <v>27015143</v>
      </c>
      <c r="AH394" s="21">
        <v>27164892</v>
      </c>
      <c r="AI394" s="21">
        <v>27112450</v>
      </c>
      <c r="AJ394" s="21">
        <v>28956121</v>
      </c>
      <c r="AK394" s="21">
        <v>27026524</v>
      </c>
      <c r="AL394" s="21">
        <v>0</v>
      </c>
      <c r="AM394" s="21">
        <v>0</v>
      </c>
      <c r="AN394" s="21">
        <v>0</v>
      </c>
      <c r="AO394" s="82">
        <v>0.84536405182942698</v>
      </c>
    </row>
    <row r="395" spans="1:41">
      <c r="A395" s="15">
        <v>393</v>
      </c>
      <c r="B395" s="16" t="s">
        <v>1330</v>
      </c>
      <c r="C395" s="17" t="s">
        <v>161</v>
      </c>
      <c r="D395" s="18" t="s">
        <v>1346</v>
      </c>
      <c r="E395" s="16" t="s">
        <v>916</v>
      </c>
      <c r="F395" s="16" t="s">
        <v>1239</v>
      </c>
      <c r="G395" s="16">
        <v>23</v>
      </c>
      <c r="H395" s="16" t="s">
        <v>145</v>
      </c>
      <c r="I395" s="16" t="s">
        <v>135</v>
      </c>
      <c r="J395" s="16" t="s">
        <v>136</v>
      </c>
      <c r="K395" s="16" t="s">
        <v>146</v>
      </c>
      <c r="L395" s="16" t="s">
        <v>136</v>
      </c>
      <c r="M395" s="16" t="s">
        <v>278</v>
      </c>
      <c r="N395" s="16" t="s">
        <v>59</v>
      </c>
      <c r="O395" s="16" t="s">
        <v>57</v>
      </c>
      <c r="P395" s="16" t="s">
        <v>59</v>
      </c>
      <c r="Q395" s="16" t="s">
        <v>1332</v>
      </c>
      <c r="R395" s="16" t="s">
        <v>136</v>
      </c>
      <c r="S395" s="16" t="s">
        <v>166</v>
      </c>
      <c r="T395" s="19" t="s">
        <v>166</v>
      </c>
      <c r="U395" s="21">
        <v>4543745000</v>
      </c>
      <c r="V395" s="20">
        <v>0</v>
      </c>
      <c r="W395" s="21">
        <v>4543745000</v>
      </c>
      <c r="X395" s="21">
        <v>0</v>
      </c>
      <c r="Y395" s="21">
        <v>0</v>
      </c>
      <c r="Z395" s="20">
        <v>3841118674</v>
      </c>
      <c r="AA395" s="21">
        <v>3841118674</v>
      </c>
      <c r="AB395" s="21">
        <v>379059300</v>
      </c>
      <c r="AC395" s="21">
        <v>375437130</v>
      </c>
      <c r="AD395" s="21">
        <v>377777185</v>
      </c>
      <c r="AE395" s="21">
        <v>376685089</v>
      </c>
      <c r="AF395" s="21">
        <v>422860905</v>
      </c>
      <c r="AG395" s="21">
        <v>375741678</v>
      </c>
      <c r="AH395" s="21">
        <v>377824471</v>
      </c>
      <c r="AI395" s="21">
        <v>377095076</v>
      </c>
      <c r="AJ395" s="21">
        <v>402737876</v>
      </c>
      <c r="AK395" s="21">
        <v>375899964</v>
      </c>
      <c r="AL395" s="21">
        <v>0</v>
      </c>
      <c r="AM395" s="21">
        <v>0</v>
      </c>
      <c r="AN395" s="21">
        <v>0</v>
      </c>
      <c r="AO395" s="82">
        <v>0.84536404969909185</v>
      </c>
    </row>
    <row r="396" spans="1:41">
      <c r="A396" s="15">
        <v>394</v>
      </c>
      <c r="B396" s="16" t="s">
        <v>1330</v>
      </c>
      <c r="C396" s="17" t="s">
        <v>161</v>
      </c>
      <c r="D396" s="18" t="s">
        <v>1347</v>
      </c>
      <c r="E396" s="16" t="s">
        <v>916</v>
      </c>
      <c r="F396" s="16" t="s">
        <v>1239</v>
      </c>
      <c r="G396" s="16">
        <v>23</v>
      </c>
      <c r="H396" s="16" t="s">
        <v>145</v>
      </c>
      <c r="I396" s="16" t="s">
        <v>135</v>
      </c>
      <c r="J396" s="16" t="s">
        <v>136</v>
      </c>
      <c r="K396" s="16" t="s">
        <v>246</v>
      </c>
      <c r="L396" s="16" t="s">
        <v>136</v>
      </c>
      <c r="M396" s="16" t="s">
        <v>278</v>
      </c>
      <c r="N396" s="16" t="s">
        <v>59</v>
      </c>
      <c r="O396" s="16" t="s">
        <v>57</v>
      </c>
      <c r="P396" s="16" t="s">
        <v>59</v>
      </c>
      <c r="Q396" s="16" t="s">
        <v>1332</v>
      </c>
      <c r="R396" s="16" t="s">
        <v>136</v>
      </c>
      <c r="S396" s="16" t="s">
        <v>166</v>
      </c>
      <c r="T396" s="19" t="s">
        <v>166</v>
      </c>
      <c r="U396" s="21">
        <v>3156181000</v>
      </c>
      <c r="V396" s="20">
        <v>0</v>
      </c>
      <c r="W396" s="21">
        <v>3156181000</v>
      </c>
      <c r="X396" s="21">
        <v>0</v>
      </c>
      <c r="Y396" s="21">
        <v>0</v>
      </c>
      <c r="Z396" s="20">
        <v>2668121953</v>
      </c>
      <c r="AA396" s="21">
        <v>2668121953</v>
      </c>
      <c r="AB396" s="21">
        <v>263302576</v>
      </c>
      <c r="AC396" s="21">
        <v>260786540</v>
      </c>
      <c r="AD396" s="21">
        <v>262411992</v>
      </c>
      <c r="AE396" s="21">
        <v>261653399</v>
      </c>
      <c r="AF396" s="21">
        <v>293728093</v>
      </c>
      <c r="AG396" s="21">
        <v>260998085</v>
      </c>
      <c r="AH396" s="21">
        <v>262444837</v>
      </c>
      <c r="AI396" s="21">
        <v>261938184</v>
      </c>
      <c r="AJ396" s="21">
        <v>279750213</v>
      </c>
      <c r="AK396" s="21">
        <v>261108034</v>
      </c>
      <c r="AL396" s="21">
        <v>0</v>
      </c>
      <c r="AM396" s="21">
        <v>0</v>
      </c>
      <c r="AN396" s="21">
        <v>0</v>
      </c>
      <c r="AO396" s="82">
        <v>0.84536405009725357</v>
      </c>
    </row>
    <row r="397" spans="1:41">
      <c r="A397" s="15">
        <v>395</v>
      </c>
      <c r="B397" s="16" t="s">
        <v>1348</v>
      </c>
      <c r="C397" s="17" t="s">
        <v>161</v>
      </c>
      <c r="D397" s="18" t="s">
        <v>1349</v>
      </c>
      <c r="E397" s="16" t="s">
        <v>916</v>
      </c>
      <c r="F397" s="16" t="s">
        <v>1239</v>
      </c>
      <c r="G397" s="16">
        <v>23</v>
      </c>
      <c r="H397" s="16" t="s">
        <v>145</v>
      </c>
      <c r="I397" s="16" t="s">
        <v>135</v>
      </c>
      <c r="J397" s="16" t="s">
        <v>136</v>
      </c>
      <c r="K397" s="16" t="s">
        <v>479</v>
      </c>
      <c r="L397" s="16" t="s">
        <v>136</v>
      </c>
      <c r="M397" s="16" t="s">
        <v>278</v>
      </c>
      <c r="N397" s="16" t="s">
        <v>59</v>
      </c>
      <c r="O397" s="16" t="s">
        <v>57</v>
      </c>
      <c r="P397" s="16" t="s">
        <v>59</v>
      </c>
      <c r="Q397" s="16" t="s">
        <v>1332</v>
      </c>
      <c r="R397" s="16" t="s">
        <v>136</v>
      </c>
      <c r="S397" s="16" t="s">
        <v>166</v>
      </c>
      <c r="T397" s="19" t="s">
        <v>166</v>
      </c>
      <c r="U397" s="21">
        <v>22008000</v>
      </c>
      <c r="V397" s="20">
        <v>0</v>
      </c>
      <c r="W397" s="21">
        <v>22008000</v>
      </c>
      <c r="X397" s="21">
        <v>0</v>
      </c>
      <c r="Y397" s="21">
        <v>0</v>
      </c>
      <c r="Z397" s="20">
        <v>18492672</v>
      </c>
      <c r="AA397" s="21">
        <v>18492672</v>
      </c>
      <c r="AB397" s="21">
        <v>1764731</v>
      </c>
      <c r="AC397" s="21">
        <v>1774214</v>
      </c>
      <c r="AD397" s="21">
        <v>1772918</v>
      </c>
      <c r="AE397" s="21">
        <v>1838353</v>
      </c>
      <c r="AF397" s="21">
        <v>1814034</v>
      </c>
      <c r="AG397" s="21">
        <v>1852459</v>
      </c>
      <c r="AH397" s="21">
        <v>1853553</v>
      </c>
      <c r="AI397" s="21">
        <v>1859897</v>
      </c>
      <c r="AJ397" s="21">
        <v>2016560</v>
      </c>
      <c r="AK397" s="21">
        <v>1945953</v>
      </c>
      <c r="AL397" s="21">
        <v>0</v>
      </c>
      <c r="AM397" s="21">
        <v>0</v>
      </c>
      <c r="AN397" s="21">
        <v>0</v>
      </c>
      <c r="AO397" s="82">
        <v>0.84027044711014176</v>
      </c>
    </row>
    <row r="398" spans="1:41">
      <c r="A398" s="15">
        <v>396</v>
      </c>
      <c r="B398" s="16" t="s">
        <v>1348</v>
      </c>
      <c r="C398" s="17" t="s">
        <v>161</v>
      </c>
      <c r="D398" s="18" t="s">
        <v>1350</v>
      </c>
      <c r="E398" s="16" t="s">
        <v>916</v>
      </c>
      <c r="F398" s="16" t="s">
        <v>1239</v>
      </c>
      <c r="G398" s="16">
        <v>23</v>
      </c>
      <c r="H398" s="16" t="s">
        <v>145</v>
      </c>
      <c r="I398" s="16" t="s">
        <v>135</v>
      </c>
      <c r="J398" s="16" t="s">
        <v>136</v>
      </c>
      <c r="K398" s="16" t="s">
        <v>158</v>
      </c>
      <c r="L398" s="16" t="s">
        <v>136</v>
      </c>
      <c r="M398" s="16" t="s">
        <v>278</v>
      </c>
      <c r="N398" s="16" t="s">
        <v>59</v>
      </c>
      <c r="O398" s="16" t="s">
        <v>57</v>
      </c>
      <c r="P398" s="16" t="s">
        <v>59</v>
      </c>
      <c r="Q398" s="16" t="s">
        <v>1332</v>
      </c>
      <c r="R398" s="16" t="s">
        <v>136</v>
      </c>
      <c r="S398" s="16" t="s">
        <v>166</v>
      </c>
      <c r="T398" s="19" t="s">
        <v>166</v>
      </c>
      <c r="U398" s="21">
        <v>22567000</v>
      </c>
      <c r="V398" s="20">
        <v>0</v>
      </c>
      <c r="W398" s="21">
        <v>22567000</v>
      </c>
      <c r="X398" s="21">
        <v>0</v>
      </c>
      <c r="Y398" s="21">
        <v>0</v>
      </c>
      <c r="Z398" s="20">
        <v>18962385</v>
      </c>
      <c r="AA398" s="21">
        <v>18962385</v>
      </c>
      <c r="AB398" s="21">
        <v>1809555</v>
      </c>
      <c r="AC398" s="21">
        <v>1819279</v>
      </c>
      <c r="AD398" s="21">
        <v>1817950</v>
      </c>
      <c r="AE398" s="21">
        <v>1885047</v>
      </c>
      <c r="AF398" s="21">
        <v>1860110</v>
      </c>
      <c r="AG398" s="21">
        <v>1899511</v>
      </c>
      <c r="AH398" s="21">
        <v>1900633</v>
      </c>
      <c r="AI398" s="21">
        <v>1907139</v>
      </c>
      <c r="AJ398" s="21">
        <v>2067781</v>
      </c>
      <c r="AK398" s="21">
        <v>1995380</v>
      </c>
      <c r="AL398" s="21">
        <v>0</v>
      </c>
      <c r="AM398" s="21">
        <v>0</v>
      </c>
      <c r="AN398" s="21">
        <v>0</v>
      </c>
      <c r="AO398" s="82">
        <v>0.84027052776177602</v>
      </c>
    </row>
    <row r="399" spans="1:41">
      <c r="A399" s="15">
        <v>397</v>
      </c>
      <c r="B399" s="16" t="s">
        <v>1348</v>
      </c>
      <c r="C399" s="17" t="s">
        <v>161</v>
      </c>
      <c r="D399" s="18" t="s">
        <v>1351</v>
      </c>
      <c r="E399" s="16" t="s">
        <v>916</v>
      </c>
      <c r="F399" s="16" t="s">
        <v>1239</v>
      </c>
      <c r="G399" s="16">
        <v>23</v>
      </c>
      <c r="H399" s="16" t="s">
        <v>145</v>
      </c>
      <c r="I399" s="16" t="s">
        <v>135</v>
      </c>
      <c r="J399" s="16" t="s">
        <v>136</v>
      </c>
      <c r="K399" s="16" t="s">
        <v>152</v>
      </c>
      <c r="L399" s="16" t="s">
        <v>136</v>
      </c>
      <c r="M399" s="16" t="s">
        <v>278</v>
      </c>
      <c r="N399" s="16" t="s">
        <v>59</v>
      </c>
      <c r="O399" s="16" t="s">
        <v>57</v>
      </c>
      <c r="P399" s="16" t="s">
        <v>59</v>
      </c>
      <c r="Q399" s="16" t="s">
        <v>1332</v>
      </c>
      <c r="R399" s="16" t="s">
        <v>136</v>
      </c>
      <c r="S399" s="16" t="s">
        <v>166</v>
      </c>
      <c r="T399" s="19" t="s">
        <v>166</v>
      </c>
      <c r="U399" s="21">
        <v>27856000</v>
      </c>
      <c r="V399" s="20">
        <v>0</v>
      </c>
      <c r="W399" s="21">
        <v>27856000</v>
      </c>
      <c r="X399" s="21">
        <v>0</v>
      </c>
      <c r="Y399" s="21">
        <v>0</v>
      </c>
      <c r="Z399" s="20">
        <v>23406574</v>
      </c>
      <c r="AA399" s="21">
        <v>23406574</v>
      </c>
      <c r="AB399" s="21">
        <v>2233658</v>
      </c>
      <c r="AC399" s="21">
        <v>2245661</v>
      </c>
      <c r="AD399" s="21">
        <v>2244020</v>
      </c>
      <c r="AE399" s="21">
        <v>2326843</v>
      </c>
      <c r="AF399" s="21">
        <v>2296062</v>
      </c>
      <c r="AG399" s="21">
        <v>2344697</v>
      </c>
      <c r="AH399" s="21">
        <v>2346082</v>
      </c>
      <c r="AI399" s="21">
        <v>2354112</v>
      </c>
      <c r="AJ399" s="21">
        <v>2552404</v>
      </c>
      <c r="AK399" s="21">
        <v>2463035</v>
      </c>
      <c r="AL399" s="21">
        <v>0</v>
      </c>
      <c r="AM399" s="21">
        <v>0</v>
      </c>
      <c r="AN399" s="21">
        <v>0</v>
      </c>
      <c r="AO399" s="82">
        <v>0.84027046237794367</v>
      </c>
    </row>
    <row r="400" spans="1:41">
      <c r="A400" s="15">
        <v>398</v>
      </c>
      <c r="B400" s="16" t="s">
        <v>1348</v>
      </c>
      <c r="C400" s="17" t="s">
        <v>161</v>
      </c>
      <c r="D400" s="18" t="s">
        <v>1352</v>
      </c>
      <c r="E400" s="16" t="s">
        <v>916</v>
      </c>
      <c r="F400" s="16" t="s">
        <v>1239</v>
      </c>
      <c r="G400" s="16">
        <v>23</v>
      </c>
      <c r="H400" s="16" t="s">
        <v>145</v>
      </c>
      <c r="I400" s="16" t="s">
        <v>135</v>
      </c>
      <c r="J400" s="16" t="s">
        <v>136</v>
      </c>
      <c r="K400" s="16" t="s">
        <v>220</v>
      </c>
      <c r="L400" s="16" t="s">
        <v>136</v>
      </c>
      <c r="M400" s="16" t="s">
        <v>278</v>
      </c>
      <c r="N400" s="16" t="s">
        <v>59</v>
      </c>
      <c r="O400" s="16" t="s">
        <v>57</v>
      </c>
      <c r="P400" s="16" t="s">
        <v>59</v>
      </c>
      <c r="Q400" s="16" t="s">
        <v>1332</v>
      </c>
      <c r="R400" s="16" t="s">
        <v>136</v>
      </c>
      <c r="S400" s="16" t="s">
        <v>166</v>
      </c>
      <c r="T400" s="19" t="s">
        <v>166</v>
      </c>
      <c r="U400" s="21">
        <v>235445000</v>
      </c>
      <c r="V400" s="20">
        <v>0</v>
      </c>
      <c r="W400" s="21">
        <v>235445000</v>
      </c>
      <c r="X400" s="21">
        <v>0</v>
      </c>
      <c r="Y400" s="21">
        <v>0</v>
      </c>
      <c r="Z400" s="20">
        <v>197837486</v>
      </c>
      <c r="AA400" s="21">
        <v>197837486</v>
      </c>
      <c r="AB400" s="21">
        <v>18879364</v>
      </c>
      <c r="AC400" s="21">
        <v>18980816</v>
      </c>
      <c r="AD400" s="21">
        <v>18966951</v>
      </c>
      <c r="AE400" s="21">
        <v>19666987</v>
      </c>
      <c r="AF400" s="21">
        <v>19406814</v>
      </c>
      <c r="AG400" s="21">
        <v>19817894</v>
      </c>
      <c r="AH400" s="21">
        <v>19829601</v>
      </c>
      <c r="AI400" s="21">
        <v>19897472</v>
      </c>
      <c r="AJ400" s="21">
        <v>21573477</v>
      </c>
      <c r="AK400" s="21">
        <v>20818110</v>
      </c>
      <c r="AL400" s="21">
        <v>0</v>
      </c>
      <c r="AM400" s="21">
        <v>0</v>
      </c>
      <c r="AN400" s="21">
        <v>0</v>
      </c>
      <c r="AO400" s="82">
        <v>0.8402704920469749</v>
      </c>
    </row>
    <row r="401" spans="1:41">
      <c r="A401" s="15">
        <v>399</v>
      </c>
      <c r="B401" s="16" t="s">
        <v>1348</v>
      </c>
      <c r="C401" s="17" t="s">
        <v>161</v>
      </c>
      <c r="D401" s="18" t="s">
        <v>1353</v>
      </c>
      <c r="E401" s="16" t="s">
        <v>916</v>
      </c>
      <c r="F401" s="16" t="s">
        <v>1239</v>
      </c>
      <c r="G401" s="16">
        <v>23</v>
      </c>
      <c r="H401" s="16" t="s">
        <v>145</v>
      </c>
      <c r="I401" s="16" t="s">
        <v>135</v>
      </c>
      <c r="J401" s="16" t="s">
        <v>136</v>
      </c>
      <c r="K401" s="16" t="s">
        <v>408</v>
      </c>
      <c r="L401" s="16" t="s">
        <v>136</v>
      </c>
      <c r="M401" s="16" t="s">
        <v>278</v>
      </c>
      <c r="N401" s="16" t="s">
        <v>59</v>
      </c>
      <c r="O401" s="16" t="s">
        <v>57</v>
      </c>
      <c r="P401" s="16" t="s">
        <v>59</v>
      </c>
      <c r="Q401" s="16" t="s">
        <v>1332</v>
      </c>
      <c r="R401" s="16" t="s">
        <v>136</v>
      </c>
      <c r="S401" s="16" t="s">
        <v>166</v>
      </c>
      <c r="T401" s="19" t="s">
        <v>166</v>
      </c>
      <c r="U401" s="21">
        <v>59968000</v>
      </c>
      <c r="V401" s="20">
        <v>0</v>
      </c>
      <c r="W401" s="21">
        <v>59968000</v>
      </c>
      <c r="X401" s="21">
        <v>0</v>
      </c>
      <c r="Y401" s="21">
        <v>0</v>
      </c>
      <c r="Z401" s="20">
        <v>50389342</v>
      </c>
      <c r="AA401" s="21">
        <v>50389342</v>
      </c>
      <c r="AB401" s="21">
        <v>4808587</v>
      </c>
      <c r="AC401" s="21">
        <v>4834427</v>
      </c>
      <c r="AD401" s="21">
        <v>4830895</v>
      </c>
      <c r="AE401" s="21">
        <v>5009195</v>
      </c>
      <c r="AF401" s="21">
        <v>4942928</v>
      </c>
      <c r="AG401" s="21">
        <v>5047631</v>
      </c>
      <c r="AH401" s="21">
        <v>5050613</v>
      </c>
      <c r="AI401" s="21">
        <v>5067900</v>
      </c>
      <c r="AJ401" s="21">
        <v>5494779</v>
      </c>
      <c r="AK401" s="21">
        <v>5302387</v>
      </c>
      <c r="AL401" s="21">
        <v>0</v>
      </c>
      <c r="AM401" s="21">
        <v>0</v>
      </c>
      <c r="AN401" s="21">
        <v>0</v>
      </c>
      <c r="AO401" s="82">
        <v>0.8402705109391676</v>
      </c>
    </row>
    <row r="402" spans="1:41">
      <c r="A402" s="15">
        <v>400</v>
      </c>
      <c r="B402" s="16" t="s">
        <v>1348</v>
      </c>
      <c r="C402" s="17" t="s">
        <v>161</v>
      </c>
      <c r="D402" s="18" t="s">
        <v>1354</v>
      </c>
      <c r="E402" s="16" t="s">
        <v>916</v>
      </c>
      <c r="F402" s="16" t="s">
        <v>1239</v>
      </c>
      <c r="G402" s="16">
        <v>23</v>
      </c>
      <c r="H402" s="16" t="s">
        <v>145</v>
      </c>
      <c r="I402" s="16" t="s">
        <v>135</v>
      </c>
      <c r="J402" s="16" t="s">
        <v>136</v>
      </c>
      <c r="K402" s="16" t="s">
        <v>476</v>
      </c>
      <c r="L402" s="16" t="s">
        <v>136</v>
      </c>
      <c r="M402" s="16" t="s">
        <v>278</v>
      </c>
      <c r="N402" s="16" t="s">
        <v>59</v>
      </c>
      <c r="O402" s="16" t="s">
        <v>57</v>
      </c>
      <c r="P402" s="16" t="s">
        <v>59</v>
      </c>
      <c r="Q402" s="16" t="s">
        <v>1332</v>
      </c>
      <c r="R402" s="16" t="s">
        <v>136</v>
      </c>
      <c r="S402" s="16" t="s">
        <v>166</v>
      </c>
      <c r="T402" s="19" t="s">
        <v>166</v>
      </c>
      <c r="U402" s="21">
        <v>4560000</v>
      </c>
      <c r="V402" s="20">
        <v>0</v>
      </c>
      <c r="W402" s="21">
        <v>4560000</v>
      </c>
      <c r="X402" s="21">
        <v>0</v>
      </c>
      <c r="Y402" s="21">
        <v>0</v>
      </c>
      <c r="Z402" s="20">
        <v>3831633</v>
      </c>
      <c r="AA402" s="21">
        <v>3831633</v>
      </c>
      <c r="AB402" s="21">
        <v>365648</v>
      </c>
      <c r="AC402" s="21">
        <v>367612</v>
      </c>
      <c r="AD402" s="21">
        <v>367344</v>
      </c>
      <c r="AE402" s="21">
        <v>380902</v>
      </c>
      <c r="AF402" s="21">
        <v>375863</v>
      </c>
      <c r="AG402" s="21">
        <v>383825</v>
      </c>
      <c r="AH402" s="21">
        <v>384051</v>
      </c>
      <c r="AI402" s="21">
        <v>385366</v>
      </c>
      <c r="AJ402" s="21">
        <v>417826</v>
      </c>
      <c r="AK402" s="21">
        <v>403196</v>
      </c>
      <c r="AL402" s="21">
        <v>0</v>
      </c>
      <c r="AM402" s="21">
        <v>0</v>
      </c>
      <c r="AN402" s="21">
        <v>0</v>
      </c>
      <c r="AO402" s="82">
        <v>0.84027039473684206</v>
      </c>
    </row>
    <row r="403" spans="1:41">
      <c r="A403" s="15">
        <v>401</v>
      </c>
      <c r="B403" s="16" t="s">
        <v>1348</v>
      </c>
      <c r="C403" s="17" t="s">
        <v>161</v>
      </c>
      <c r="D403" s="18" t="s">
        <v>1355</v>
      </c>
      <c r="E403" s="16" t="s">
        <v>916</v>
      </c>
      <c r="F403" s="16" t="s">
        <v>1239</v>
      </c>
      <c r="G403" s="16">
        <v>23</v>
      </c>
      <c r="H403" s="16" t="s">
        <v>145</v>
      </c>
      <c r="I403" s="16" t="s">
        <v>135</v>
      </c>
      <c r="J403" s="16" t="s">
        <v>136</v>
      </c>
      <c r="K403" s="16" t="s">
        <v>250</v>
      </c>
      <c r="L403" s="16" t="s">
        <v>136</v>
      </c>
      <c r="M403" s="16" t="s">
        <v>278</v>
      </c>
      <c r="N403" s="16" t="s">
        <v>59</v>
      </c>
      <c r="O403" s="16" t="s">
        <v>57</v>
      </c>
      <c r="P403" s="16" t="s">
        <v>59</v>
      </c>
      <c r="Q403" s="16" t="s">
        <v>1332</v>
      </c>
      <c r="R403" s="16" t="s">
        <v>136</v>
      </c>
      <c r="S403" s="16" t="s">
        <v>166</v>
      </c>
      <c r="T403" s="19" t="s">
        <v>166</v>
      </c>
      <c r="U403" s="21">
        <v>216879000</v>
      </c>
      <c r="V403" s="20">
        <v>0</v>
      </c>
      <c r="W403" s="21">
        <v>216879000</v>
      </c>
      <c r="X403" s="21">
        <v>0</v>
      </c>
      <c r="Y403" s="21">
        <v>0</v>
      </c>
      <c r="Z403" s="20">
        <v>182237024</v>
      </c>
      <c r="AA403" s="21">
        <v>182237024</v>
      </c>
      <c r="AB403" s="21">
        <v>17390633</v>
      </c>
      <c r="AC403" s="21">
        <v>17484085</v>
      </c>
      <c r="AD403" s="21">
        <v>17471314</v>
      </c>
      <c r="AE403" s="21">
        <v>18116148</v>
      </c>
      <c r="AF403" s="21">
        <v>17876491</v>
      </c>
      <c r="AG403" s="21">
        <v>18255155</v>
      </c>
      <c r="AH403" s="21">
        <v>18265939</v>
      </c>
      <c r="AI403" s="21">
        <v>18328458</v>
      </c>
      <c r="AJ403" s="21">
        <v>19872302</v>
      </c>
      <c r="AK403" s="21">
        <v>19176499</v>
      </c>
      <c r="AL403" s="21">
        <v>0</v>
      </c>
      <c r="AM403" s="21">
        <v>0</v>
      </c>
      <c r="AN403" s="21">
        <v>0</v>
      </c>
      <c r="AO403" s="82">
        <v>0.84027049184107272</v>
      </c>
    </row>
    <row r="404" spans="1:41">
      <c r="A404" s="15">
        <v>402</v>
      </c>
      <c r="B404" s="16" t="s">
        <v>1348</v>
      </c>
      <c r="C404" s="17" t="s">
        <v>161</v>
      </c>
      <c r="D404" s="18" t="s">
        <v>1356</v>
      </c>
      <c r="E404" s="16" t="s">
        <v>916</v>
      </c>
      <c r="F404" s="16" t="s">
        <v>1239</v>
      </c>
      <c r="G404" s="16">
        <v>23</v>
      </c>
      <c r="H404" s="16" t="s">
        <v>145</v>
      </c>
      <c r="I404" s="16" t="s">
        <v>135</v>
      </c>
      <c r="J404" s="16" t="s">
        <v>136</v>
      </c>
      <c r="K404" s="16" t="s">
        <v>869</v>
      </c>
      <c r="L404" s="16" t="s">
        <v>136</v>
      </c>
      <c r="M404" s="16" t="s">
        <v>278</v>
      </c>
      <c r="N404" s="16" t="s">
        <v>59</v>
      </c>
      <c r="O404" s="16" t="s">
        <v>57</v>
      </c>
      <c r="P404" s="16" t="s">
        <v>59</v>
      </c>
      <c r="Q404" s="16" t="s">
        <v>1332</v>
      </c>
      <c r="R404" s="16" t="s">
        <v>136</v>
      </c>
      <c r="S404" s="16" t="s">
        <v>166</v>
      </c>
      <c r="T404" s="19" t="s">
        <v>166</v>
      </c>
      <c r="U404" s="21">
        <v>33449000</v>
      </c>
      <c r="V404" s="20">
        <v>0</v>
      </c>
      <c r="W404" s="21">
        <v>33449000</v>
      </c>
      <c r="X404" s="21">
        <v>0</v>
      </c>
      <c r="Y404" s="21">
        <v>0</v>
      </c>
      <c r="Z404" s="20">
        <v>28106208</v>
      </c>
      <c r="AA404" s="21">
        <v>28106208</v>
      </c>
      <c r="AB404" s="21">
        <v>2682137</v>
      </c>
      <c r="AC404" s="21">
        <v>2696550</v>
      </c>
      <c r="AD404" s="21">
        <v>2694581</v>
      </c>
      <c r="AE404" s="21">
        <v>2794033</v>
      </c>
      <c r="AF404" s="21">
        <v>2757071</v>
      </c>
      <c r="AG404" s="21">
        <v>2815472</v>
      </c>
      <c r="AH404" s="21">
        <v>2817135</v>
      </c>
      <c r="AI404" s="21">
        <v>2826777</v>
      </c>
      <c r="AJ404" s="21">
        <v>3064882</v>
      </c>
      <c r="AK404" s="21">
        <v>2957570</v>
      </c>
      <c r="AL404" s="21">
        <v>0</v>
      </c>
      <c r="AM404" s="21">
        <v>0</v>
      </c>
      <c r="AN404" s="21">
        <v>0</v>
      </c>
      <c r="AO404" s="82">
        <v>0.84027050136027981</v>
      </c>
    </row>
    <row r="405" spans="1:41">
      <c r="A405" s="15">
        <v>403</v>
      </c>
      <c r="B405" s="16" t="s">
        <v>1348</v>
      </c>
      <c r="C405" s="17" t="s">
        <v>161</v>
      </c>
      <c r="D405" s="18" t="s">
        <v>1357</v>
      </c>
      <c r="E405" s="16" t="s">
        <v>916</v>
      </c>
      <c r="F405" s="16" t="s">
        <v>1239</v>
      </c>
      <c r="G405" s="16">
        <v>23</v>
      </c>
      <c r="H405" s="16" t="s">
        <v>145</v>
      </c>
      <c r="I405" s="16" t="s">
        <v>135</v>
      </c>
      <c r="J405" s="16" t="s">
        <v>136</v>
      </c>
      <c r="K405" s="16" t="s">
        <v>137</v>
      </c>
      <c r="L405" s="16" t="s">
        <v>136</v>
      </c>
      <c r="M405" s="16" t="s">
        <v>278</v>
      </c>
      <c r="N405" s="16" t="s">
        <v>59</v>
      </c>
      <c r="O405" s="16" t="s">
        <v>57</v>
      </c>
      <c r="P405" s="16" t="s">
        <v>59</v>
      </c>
      <c r="Q405" s="16" t="s">
        <v>1332</v>
      </c>
      <c r="R405" s="16" t="s">
        <v>136</v>
      </c>
      <c r="S405" s="16" t="s">
        <v>166</v>
      </c>
      <c r="T405" s="19" t="s">
        <v>166</v>
      </c>
      <c r="U405" s="21">
        <v>38240000</v>
      </c>
      <c r="V405" s="20">
        <v>0</v>
      </c>
      <c r="W405" s="21">
        <v>38240000</v>
      </c>
      <c r="X405" s="21">
        <v>0</v>
      </c>
      <c r="Y405" s="21">
        <v>0</v>
      </c>
      <c r="Z405" s="20">
        <v>32131944</v>
      </c>
      <c r="AA405" s="21">
        <v>32131944</v>
      </c>
      <c r="AB405" s="21">
        <v>3066308</v>
      </c>
      <c r="AC405" s="21">
        <v>3082785</v>
      </c>
      <c r="AD405" s="21">
        <v>3080534</v>
      </c>
      <c r="AE405" s="21">
        <v>3194230</v>
      </c>
      <c r="AF405" s="21">
        <v>3151974</v>
      </c>
      <c r="AG405" s="21">
        <v>3218740</v>
      </c>
      <c r="AH405" s="21">
        <v>3220642</v>
      </c>
      <c r="AI405" s="21">
        <v>3231665</v>
      </c>
      <c r="AJ405" s="21">
        <v>3503875</v>
      </c>
      <c r="AK405" s="21">
        <v>3381191</v>
      </c>
      <c r="AL405" s="21">
        <v>0</v>
      </c>
      <c r="AM405" s="21">
        <v>0</v>
      </c>
      <c r="AN405" s="21">
        <v>0</v>
      </c>
      <c r="AO405" s="82">
        <v>0.84027050209205023</v>
      </c>
    </row>
    <row r="406" spans="1:41">
      <c r="A406" s="15">
        <v>404</v>
      </c>
      <c r="B406" s="16" t="s">
        <v>1348</v>
      </c>
      <c r="C406" s="17" t="s">
        <v>161</v>
      </c>
      <c r="D406" s="18" t="s">
        <v>1358</v>
      </c>
      <c r="E406" s="16" t="s">
        <v>916</v>
      </c>
      <c r="F406" s="16" t="s">
        <v>1239</v>
      </c>
      <c r="G406" s="16">
        <v>23</v>
      </c>
      <c r="H406" s="16" t="s">
        <v>145</v>
      </c>
      <c r="I406" s="16" t="s">
        <v>135</v>
      </c>
      <c r="J406" s="16" t="s">
        <v>136</v>
      </c>
      <c r="K406" s="16" t="s">
        <v>212</v>
      </c>
      <c r="L406" s="16" t="s">
        <v>136</v>
      </c>
      <c r="M406" s="16" t="s">
        <v>278</v>
      </c>
      <c r="N406" s="16" t="s">
        <v>59</v>
      </c>
      <c r="O406" s="16" t="s">
        <v>57</v>
      </c>
      <c r="P406" s="16" t="s">
        <v>59</v>
      </c>
      <c r="Q406" s="16" t="s">
        <v>1332</v>
      </c>
      <c r="R406" s="16" t="s">
        <v>136</v>
      </c>
      <c r="S406" s="16" t="s">
        <v>166</v>
      </c>
      <c r="T406" s="19" t="s">
        <v>166</v>
      </c>
      <c r="U406" s="21">
        <v>170346000</v>
      </c>
      <c r="V406" s="20">
        <v>0</v>
      </c>
      <c r="W406" s="21">
        <v>170346000</v>
      </c>
      <c r="X406" s="21">
        <v>0</v>
      </c>
      <c r="Y406" s="21">
        <v>0</v>
      </c>
      <c r="Z406" s="20">
        <v>143136718</v>
      </c>
      <c r="AA406" s="21">
        <v>143136718</v>
      </c>
      <c r="AB406" s="21">
        <v>13659344</v>
      </c>
      <c r="AC406" s="21">
        <v>13732745</v>
      </c>
      <c r="AD406" s="21">
        <v>13722714</v>
      </c>
      <c r="AE406" s="21">
        <v>14229194</v>
      </c>
      <c r="AF406" s="21">
        <v>14040957</v>
      </c>
      <c r="AG406" s="21">
        <v>14338376</v>
      </c>
      <c r="AH406" s="21">
        <v>14346846</v>
      </c>
      <c r="AI406" s="21">
        <v>14395951</v>
      </c>
      <c r="AJ406" s="21">
        <v>15608552</v>
      </c>
      <c r="AK406" s="21">
        <v>15062039</v>
      </c>
      <c r="AL406" s="21">
        <v>0</v>
      </c>
      <c r="AM406" s="21">
        <v>0</v>
      </c>
      <c r="AN406" s="21">
        <v>0</v>
      </c>
      <c r="AO406" s="82">
        <v>0.84027049651884989</v>
      </c>
    </row>
    <row r="407" spans="1:41">
      <c r="A407" s="15">
        <v>405</v>
      </c>
      <c r="B407" s="16" t="s">
        <v>1348</v>
      </c>
      <c r="C407" s="17" t="s">
        <v>161</v>
      </c>
      <c r="D407" s="18" t="s">
        <v>1359</v>
      </c>
      <c r="E407" s="16" t="s">
        <v>916</v>
      </c>
      <c r="F407" s="16" t="s">
        <v>1239</v>
      </c>
      <c r="G407" s="16">
        <v>23</v>
      </c>
      <c r="H407" s="16" t="s">
        <v>145</v>
      </c>
      <c r="I407" s="16" t="s">
        <v>135</v>
      </c>
      <c r="J407" s="16" t="s">
        <v>136</v>
      </c>
      <c r="K407" s="16" t="s">
        <v>550</v>
      </c>
      <c r="L407" s="16" t="s">
        <v>136</v>
      </c>
      <c r="M407" s="16" t="s">
        <v>278</v>
      </c>
      <c r="N407" s="16" t="s">
        <v>59</v>
      </c>
      <c r="O407" s="16" t="s">
        <v>57</v>
      </c>
      <c r="P407" s="16" t="s">
        <v>59</v>
      </c>
      <c r="Q407" s="16" t="s">
        <v>1332</v>
      </c>
      <c r="R407" s="16" t="s">
        <v>136</v>
      </c>
      <c r="S407" s="16" t="s">
        <v>166</v>
      </c>
      <c r="T407" s="19" t="s">
        <v>166</v>
      </c>
      <c r="U407" s="21">
        <v>5277000</v>
      </c>
      <c r="V407" s="20">
        <v>0</v>
      </c>
      <c r="W407" s="21">
        <v>5277000</v>
      </c>
      <c r="X407" s="21">
        <v>0</v>
      </c>
      <c r="Y407" s="21">
        <v>0</v>
      </c>
      <c r="Z407" s="20">
        <v>4434109</v>
      </c>
      <c r="AA407" s="21">
        <v>4434109</v>
      </c>
      <c r="AB407" s="21">
        <v>423141</v>
      </c>
      <c r="AC407" s="21">
        <v>425415</v>
      </c>
      <c r="AD407" s="21">
        <v>425104</v>
      </c>
      <c r="AE407" s="21">
        <v>440794</v>
      </c>
      <c r="AF407" s="21">
        <v>434963</v>
      </c>
      <c r="AG407" s="21">
        <v>444176</v>
      </c>
      <c r="AH407" s="21">
        <v>444438</v>
      </c>
      <c r="AI407" s="21">
        <v>445960</v>
      </c>
      <c r="AJ407" s="21">
        <v>483524</v>
      </c>
      <c r="AK407" s="21">
        <v>466594</v>
      </c>
      <c r="AL407" s="21">
        <v>0</v>
      </c>
      <c r="AM407" s="21">
        <v>0</v>
      </c>
      <c r="AN407" s="21">
        <v>0</v>
      </c>
      <c r="AO407" s="82">
        <v>0.84027079780178127</v>
      </c>
    </row>
    <row r="408" spans="1:41">
      <c r="A408" s="15">
        <v>406</v>
      </c>
      <c r="B408" s="16" t="s">
        <v>1348</v>
      </c>
      <c r="C408" s="17" t="s">
        <v>161</v>
      </c>
      <c r="D408" s="18" t="s">
        <v>1360</v>
      </c>
      <c r="E408" s="16" t="s">
        <v>916</v>
      </c>
      <c r="F408" s="16" t="s">
        <v>1239</v>
      </c>
      <c r="G408" s="16">
        <v>23</v>
      </c>
      <c r="H408" s="16" t="s">
        <v>145</v>
      </c>
      <c r="I408" s="16" t="s">
        <v>135</v>
      </c>
      <c r="J408" s="16" t="s">
        <v>136</v>
      </c>
      <c r="K408" s="16" t="s">
        <v>210</v>
      </c>
      <c r="L408" s="16" t="s">
        <v>136</v>
      </c>
      <c r="M408" s="16" t="s">
        <v>278</v>
      </c>
      <c r="N408" s="16" t="s">
        <v>59</v>
      </c>
      <c r="O408" s="16" t="s">
        <v>57</v>
      </c>
      <c r="P408" s="16" t="s">
        <v>59</v>
      </c>
      <c r="Q408" s="16" t="s">
        <v>1332</v>
      </c>
      <c r="R408" s="16" t="s">
        <v>136</v>
      </c>
      <c r="S408" s="16" t="s">
        <v>166</v>
      </c>
      <c r="T408" s="19" t="s">
        <v>166</v>
      </c>
      <c r="U408" s="21">
        <v>16731000</v>
      </c>
      <c r="V408" s="20">
        <v>0</v>
      </c>
      <c r="W408" s="21">
        <v>16731000</v>
      </c>
      <c r="X408" s="21">
        <v>0</v>
      </c>
      <c r="Y408" s="21">
        <v>0</v>
      </c>
      <c r="Z408" s="20">
        <v>14058566</v>
      </c>
      <c r="AA408" s="21">
        <v>14058566</v>
      </c>
      <c r="AB408" s="21">
        <v>1341590</v>
      </c>
      <c r="AC408" s="21">
        <v>1348799</v>
      </c>
      <c r="AD408" s="21">
        <v>1347814</v>
      </c>
      <c r="AE408" s="21">
        <v>1397559</v>
      </c>
      <c r="AF408" s="21">
        <v>1379071</v>
      </c>
      <c r="AG408" s="21">
        <v>1408283</v>
      </c>
      <c r="AH408" s="21">
        <v>1409115</v>
      </c>
      <c r="AI408" s="21">
        <v>1413938</v>
      </c>
      <c r="AJ408" s="21">
        <v>1533037</v>
      </c>
      <c r="AK408" s="21">
        <v>1479360</v>
      </c>
      <c r="AL408" s="21">
        <v>0</v>
      </c>
      <c r="AM408" s="21">
        <v>0</v>
      </c>
      <c r="AN408" s="21">
        <v>0</v>
      </c>
      <c r="AO408" s="82">
        <v>0.84027051580897738</v>
      </c>
    </row>
    <row r="409" spans="1:41">
      <c r="A409" s="15">
        <v>407</v>
      </c>
      <c r="B409" s="16" t="s">
        <v>1348</v>
      </c>
      <c r="C409" s="17" t="s">
        <v>161</v>
      </c>
      <c r="D409" s="18" t="s">
        <v>1361</v>
      </c>
      <c r="E409" s="16" t="s">
        <v>916</v>
      </c>
      <c r="F409" s="16" t="s">
        <v>1239</v>
      </c>
      <c r="G409" s="16">
        <v>23</v>
      </c>
      <c r="H409" s="16" t="s">
        <v>145</v>
      </c>
      <c r="I409" s="16" t="s">
        <v>135</v>
      </c>
      <c r="J409" s="16" t="s">
        <v>136</v>
      </c>
      <c r="K409" s="16" t="s">
        <v>501</v>
      </c>
      <c r="L409" s="16" t="s">
        <v>136</v>
      </c>
      <c r="M409" s="16" t="s">
        <v>278</v>
      </c>
      <c r="N409" s="16" t="s">
        <v>59</v>
      </c>
      <c r="O409" s="16" t="s">
        <v>57</v>
      </c>
      <c r="P409" s="16" t="s">
        <v>59</v>
      </c>
      <c r="Q409" s="16" t="s">
        <v>1332</v>
      </c>
      <c r="R409" s="16" t="s">
        <v>136</v>
      </c>
      <c r="S409" s="16" t="s">
        <v>166</v>
      </c>
      <c r="T409" s="19" t="s">
        <v>166</v>
      </c>
      <c r="U409" s="21">
        <v>10578000</v>
      </c>
      <c r="V409" s="20">
        <v>0</v>
      </c>
      <c r="W409" s="21">
        <v>10578000</v>
      </c>
      <c r="X409" s="21">
        <v>0</v>
      </c>
      <c r="Y409" s="21">
        <v>0</v>
      </c>
      <c r="Z409" s="20">
        <v>8888379</v>
      </c>
      <c r="AA409" s="21">
        <v>8888379</v>
      </c>
      <c r="AB409" s="21">
        <v>848206</v>
      </c>
      <c r="AC409" s="21">
        <v>852764</v>
      </c>
      <c r="AD409" s="21">
        <v>852141</v>
      </c>
      <c r="AE409" s="21">
        <v>883592</v>
      </c>
      <c r="AF409" s="21">
        <v>871903</v>
      </c>
      <c r="AG409" s="21">
        <v>890372</v>
      </c>
      <c r="AH409" s="21">
        <v>890898</v>
      </c>
      <c r="AI409" s="21">
        <v>893947</v>
      </c>
      <c r="AJ409" s="21">
        <v>969246</v>
      </c>
      <c r="AK409" s="21">
        <v>935310</v>
      </c>
      <c r="AL409" s="21">
        <v>0</v>
      </c>
      <c r="AM409" s="21">
        <v>0</v>
      </c>
      <c r="AN409" s="21">
        <v>0</v>
      </c>
      <c r="AO409" s="82">
        <v>0.84027027793533748</v>
      </c>
    </row>
    <row r="410" spans="1:41">
      <c r="A410" s="15">
        <v>408</v>
      </c>
      <c r="B410" s="16" t="s">
        <v>1348</v>
      </c>
      <c r="C410" s="17" t="s">
        <v>161</v>
      </c>
      <c r="D410" s="18" t="s">
        <v>1362</v>
      </c>
      <c r="E410" s="16" t="s">
        <v>916</v>
      </c>
      <c r="F410" s="16" t="s">
        <v>1239</v>
      </c>
      <c r="G410" s="16">
        <v>23</v>
      </c>
      <c r="H410" s="16" t="s">
        <v>145</v>
      </c>
      <c r="I410" s="16" t="s">
        <v>135</v>
      </c>
      <c r="J410" s="16" t="s">
        <v>136</v>
      </c>
      <c r="K410" s="16" t="s">
        <v>146</v>
      </c>
      <c r="L410" s="16" t="s">
        <v>136</v>
      </c>
      <c r="M410" s="16" t="s">
        <v>278</v>
      </c>
      <c r="N410" s="16" t="s">
        <v>59</v>
      </c>
      <c r="O410" s="16" t="s">
        <v>57</v>
      </c>
      <c r="P410" s="16" t="s">
        <v>59</v>
      </c>
      <c r="Q410" s="16" t="s">
        <v>1332</v>
      </c>
      <c r="R410" s="16" t="s">
        <v>136</v>
      </c>
      <c r="S410" s="16" t="s">
        <v>166</v>
      </c>
      <c r="T410" s="19" t="s">
        <v>166</v>
      </c>
      <c r="U410" s="21">
        <v>49511000</v>
      </c>
      <c r="V410" s="20">
        <v>0</v>
      </c>
      <c r="W410" s="21">
        <v>49511000</v>
      </c>
      <c r="X410" s="21">
        <v>0</v>
      </c>
      <c r="Y410" s="21">
        <v>0</v>
      </c>
      <c r="Z410" s="20">
        <v>41602632</v>
      </c>
      <c r="AA410" s="21">
        <v>41602632</v>
      </c>
      <c r="AB410" s="21">
        <v>3970083</v>
      </c>
      <c r="AC410" s="21">
        <v>3991417</v>
      </c>
      <c r="AD410" s="21">
        <v>3988501</v>
      </c>
      <c r="AE410" s="21">
        <v>4135710</v>
      </c>
      <c r="AF410" s="21">
        <v>4080999</v>
      </c>
      <c r="AG410" s="21">
        <v>4167443</v>
      </c>
      <c r="AH410" s="21">
        <v>4169905</v>
      </c>
      <c r="AI410" s="21">
        <v>4184178</v>
      </c>
      <c r="AJ410" s="21">
        <v>4536620</v>
      </c>
      <c r="AK410" s="21">
        <v>4377776</v>
      </c>
      <c r="AL410" s="21">
        <v>0</v>
      </c>
      <c r="AM410" s="21">
        <v>0</v>
      </c>
      <c r="AN410" s="21">
        <v>0</v>
      </c>
      <c r="AO410" s="82">
        <v>0.84027048534669069</v>
      </c>
    </row>
    <row r="411" spans="1:41">
      <c r="A411" s="15">
        <v>409</v>
      </c>
      <c r="B411" s="16" t="s">
        <v>1348</v>
      </c>
      <c r="C411" s="17" t="s">
        <v>161</v>
      </c>
      <c r="D411" s="18" t="s">
        <v>1363</v>
      </c>
      <c r="E411" s="16" t="s">
        <v>916</v>
      </c>
      <c r="F411" s="16" t="s">
        <v>1239</v>
      </c>
      <c r="G411" s="16">
        <v>23</v>
      </c>
      <c r="H411" s="16" t="s">
        <v>145</v>
      </c>
      <c r="I411" s="16" t="s">
        <v>135</v>
      </c>
      <c r="J411" s="16" t="s">
        <v>136</v>
      </c>
      <c r="K411" s="16" t="s">
        <v>246</v>
      </c>
      <c r="L411" s="16" t="s">
        <v>136</v>
      </c>
      <c r="M411" s="16" t="s">
        <v>278</v>
      </c>
      <c r="N411" s="16" t="s">
        <v>59</v>
      </c>
      <c r="O411" s="16" t="s">
        <v>57</v>
      </c>
      <c r="P411" s="16" t="s">
        <v>59</v>
      </c>
      <c r="Q411" s="16" t="s">
        <v>1332</v>
      </c>
      <c r="R411" s="16" t="s">
        <v>136</v>
      </c>
      <c r="S411" s="16" t="s">
        <v>166</v>
      </c>
      <c r="T411" s="19" t="s">
        <v>166</v>
      </c>
      <c r="U411" s="21">
        <v>25984000</v>
      </c>
      <c r="V411" s="20">
        <v>0</v>
      </c>
      <c r="W411" s="21">
        <v>25984000</v>
      </c>
      <c r="X411" s="21">
        <v>0</v>
      </c>
      <c r="Y411" s="21">
        <v>0</v>
      </c>
      <c r="Z411" s="20">
        <v>21833588</v>
      </c>
      <c r="AA411" s="21">
        <v>21833588</v>
      </c>
      <c r="AB411" s="21">
        <v>2083550</v>
      </c>
      <c r="AC411" s="21">
        <v>2094746</v>
      </c>
      <c r="AD411" s="21">
        <v>2093216</v>
      </c>
      <c r="AE411" s="21">
        <v>2170473</v>
      </c>
      <c r="AF411" s="21">
        <v>2141760</v>
      </c>
      <c r="AG411" s="21">
        <v>2187127</v>
      </c>
      <c r="AH411" s="21">
        <v>2188419</v>
      </c>
      <c r="AI411" s="21">
        <v>2195910</v>
      </c>
      <c r="AJ411" s="21">
        <v>2380875</v>
      </c>
      <c r="AK411" s="21">
        <v>2297512</v>
      </c>
      <c r="AL411" s="21">
        <v>0</v>
      </c>
      <c r="AM411" s="21">
        <v>0</v>
      </c>
      <c r="AN411" s="21">
        <v>0</v>
      </c>
      <c r="AO411" s="82">
        <v>0.84027047413793099</v>
      </c>
    </row>
    <row r="412" spans="1:41">
      <c r="A412" s="15">
        <v>410</v>
      </c>
      <c r="B412" s="16" t="s">
        <v>1364</v>
      </c>
      <c r="C412" s="17" t="s">
        <v>161</v>
      </c>
      <c r="D412" s="18" t="s">
        <v>1365</v>
      </c>
      <c r="E412" s="16" t="s">
        <v>916</v>
      </c>
      <c r="F412" s="16" t="s">
        <v>1320</v>
      </c>
      <c r="G412" s="16">
        <v>23</v>
      </c>
      <c r="H412" s="16" t="s">
        <v>145</v>
      </c>
      <c r="I412" s="16" t="s">
        <v>135</v>
      </c>
      <c r="J412" s="16" t="s">
        <v>136</v>
      </c>
      <c r="K412" s="16" t="s">
        <v>479</v>
      </c>
      <c r="L412" s="16" t="s">
        <v>136</v>
      </c>
      <c r="M412" s="16" t="s">
        <v>278</v>
      </c>
      <c r="N412" s="16" t="s">
        <v>59</v>
      </c>
      <c r="O412" s="16" t="s">
        <v>57</v>
      </c>
      <c r="P412" s="16" t="s">
        <v>59</v>
      </c>
      <c r="Q412" s="16" t="s">
        <v>1332</v>
      </c>
      <c r="R412" s="16" t="s">
        <v>136</v>
      </c>
      <c r="S412" s="16" t="s">
        <v>166</v>
      </c>
      <c r="T412" s="19" t="s">
        <v>166</v>
      </c>
      <c r="U412" s="21">
        <v>5389195</v>
      </c>
      <c r="V412" s="20">
        <v>0</v>
      </c>
      <c r="W412" s="21">
        <v>5389195</v>
      </c>
      <c r="X412" s="21">
        <v>0</v>
      </c>
      <c r="Y412" s="21">
        <v>0</v>
      </c>
      <c r="Z412" s="20">
        <v>5389195</v>
      </c>
      <c r="AA412" s="21">
        <v>5389195</v>
      </c>
      <c r="AB412" s="21">
        <v>542419</v>
      </c>
      <c r="AC412" s="21">
        <v>490728</v>
      </c>
      <c r="AD412" s="21">
        <v>534907</v>
      </c>
      <c r="AE412" s="21">
        <v>527406</v>
      </c>
      <c r="AF412" s="21">
        <v>522182</v>
      </c>
      <c r="AG412" s="21">
        <v>535459</v>
      </c>
      <c r="AH412" s="21">
        <v>535459</v>
      </c>
      <c r="AI412" s="21">
        <v>669147</v>
      </c>
      <c r="AJ412" s="21">
        <v>537049</v>
      </c>
      <c r="AK412" s="21">
        <v>494439</v>
      </c>
      <c r="AL412" s="21">
        <v>0</v>
      </c>
      <c r="AM412" s="21">
        <v>0</v>
      </c>
      <c r="AN412" s="21">
        <v>0</v>
      </c>
      <c r="AO412" s="82">
        <v>1</v>
      </c>
    </row>
    <row r="413" spans="1:41">
      <c r="A413" s="15">
        <v>411</v>
      </c>
      <c r="B413" s="16" t="s">
        <v>1364</v>
      </c>
      <c r="C413" s="17" t="s">
        <v>161</v>
      </c>
      <c r="D413" s="18" t="s">
        <v>1366</v>
      </c>
      <c r="E413" s="16" t="s">
        <v>916</v>
      </c>
      <c r="F413" s="16" t="s">
        <v>1320</v>
      </c>
      <c r="G413" s="16">
        <v>23</v>
      </c>
      <c r="H413" s="16" t="s">
        <v>145</v>
      </c>
      <c r="I413" s="16" t="s">
        <v>135</v>
      </c>
      <c r="J413" s="16" t="s">
        <v>136</v>
      </c>
      <c r="K413" s="16" t="s">
        <v>158</v>
      </c>
      <c r="L413" s="16" t="s">
        <v>136</v>
      </c>
      <c r="M413" s="16" t="s">
        <v>278</v>
      </c>
      <c r="N413" s="16" t="s">
        <v>59</v>
      </c>
      <c r="O413" s="16" t="s">
        <v>57</v>
      </c>
      <c r="P413" s="16" t="s">
        <v>59</v>
      </c>
      <c r="Q413" s="16" t="s">
        <v>1332</v>
      </c>
      <c r="R413" s="16" t="s">
        <v>136</v>
      </c>
      <c r="S413" s="16" t="s">
        <v>166</v>
      </c>
      <c r="T413" s="19" t="s">
        <v>166</v>
      </c>
      <c r="U413" s="21">
        <v>1794032</v>
      </c>
      <c r="V413" s="20">
        <v>0</v>
      </c>
      <c r="W413" s="21">
        <v>1794032</v>
      </c>
      <c r="X413" s="21">
        <v>0</v>
      </c>
      <c r="Y413" s="21">
        <v>0</v>
      </c>
      <c r="Z413" s="20">
        <v>1794032</v>
      </c>
      <c r="AA413" s="21">
        <v>1794032</v>
      </c>
      <c r="AB413" s="21">
        <v>180568</v>
      </c>
      <c r="AC413" s="21">
        <v>163360</v>
      </c>
      <c r="AD413" s="21">
        <v>178068</v>
      </c>
      <c r="AE413" s="21">
        <v>175570</v>
      </c>
      <c r="AF413" s="21">
        <v>173832</v>
      </c>
      <c r="AG413" s="21">
        <v>178251</v>
      </c>
      <c r="AH413" s="21">
        <v>178251</v>
      </c>
      <c r="AI413" s="21">
        <v>222755</v>
      </c>
      <c r="AJ413" s="21">
        <v>178781</v>
      </c>
      <c r="AK413" s="21">
        <v>164596</v>
      </c>
      <c r="AL413" s="21">
        <v>0</v>
      </c>
      <c r="AM413" s="21">
        <v>0</v>
      </c>
      <c r="AN413" s="21">
        <v>0</v>
      </c>
      <c r="AO413" s="82">
        <v>1</v>
      </c>
    </row>
    <row r="414" spans="1:41">
      <c r="A414" s="15">
        <v>412</v>
      </c>
      <c r="B414" s="16" t="s">
        <v>1364</v>
      </c>
      <c r="C414" s="17" t="s">
        <v>161</v>
      </c>
      <c r="D414" s="18" t="s">
        <v>1367</v>
      </c>
      <c r="E414" s="16" t="s">
        <v>916</v>
      </c>
      <c r="F414" s="16" t="s">
        <v>1320</v>
      </c>
      <c r="G414" s="16">
        <v>23</v>
      </c>
      <c r="H414" s="16" t="s">
        <v>145</v>
      </c>
      <c r="I414" s="16" t="s">
        <v>135</v>
      </c>
      <c r="J414" s="16" t="s">
        <v>136</v>
      </c>
      <c r="K414" s="16" t="s">
        <v>152</v>
      </c>
      <c r="L414" s="16" t="s">
        <v>136</v>
      </c>
      <c r="M414" s="16" t="s">
        <v>278</v>
      </c>
      <c r="N414" s="16" t="s">
        <v>59</v>
      </c>
      <c r="O414" s="16" t="s">
        <v>57</v>
      </c>
      <c r="P414" s="16" t="s">
        <v>59</v>
      </c>
      <c r="Q414" s="16" t="s">
        <v>1332</v>
      </c>
      <c r="R414" s="16" t="s">
        <v>136</v>
      </c>
      <c r="S414" s="16" t="s">
        <v>166</v>
      </c>
      <c r="T414" s="19" t="s">
        <v>166</v>
      </c>
      <c r="U414" s="21">
        <v>7521455</v>
      </c>
      <c r="V414" s="20">
        <v>0</v>
      </c>
      <c r="W414" s="21">
        <v>7521455</v>
      </c>
      <c r="X414" s="21">
        <v>0</v>
      </c>
      <c r="Y414" s="21">
        <v>0</v>
      </c>
      <c r="Z414" s="20">
        <v>7521455</v>
      </c>
      <c r="AA414" s="21">
        <v>7521455</v>
      </c>
      <c r="AB414" s="21">
        <v>757030</v>
      </c>
      <c r="AC414" s="21">
        <v>684886</v>
      </c>
      <c r="AD414" s="21">
        <v>746546</v>
      </c>
      <c r="AE414" s="21">
        <v>736076</v>
      </c>
      <c r="AF414" s="21">
        <v>728786</v>
      </c>
      <c r="AG414" s="21">
        <v>747316</v>
      </c>
      <c r="AH414" s="21">
        <v>747316</v>
      </c>
      <c r="AI414" s="21">
        <v>933898</v>
      </c>
      <c r="AJ414" s="21">
        <v>749535</v>
      </c>
      <c r="AK414" s="21">
        <v>690066</v>
      </c>
      <c r="AL414" s="21">
        <v>0</v>
      </c>
      <c r="AM414" s="21">
        <v>0</v>
      </c>
      <c r="AN414" s="21">
        <v>0</v>
      </c>
      <c r="AO414" s="82">
        <v>1</v>
      </c>
    </row>
    <row r="415" spans="1:41">
      <c r="A415" s="15">
        <v>413</v>
      </c>
      <c r="B415" s="16" t="s">
        <v>1364</v>
      </c>
      <c r="C415" s="17" t="s">
        <v>161</v>
      </c>
      <c r="D415" s="18" t="s">
        <v>1368</v>
      </c>
      <c r="E415" s="16" t="s">
        <v>916</v>
      </c>
      <c r="F415" s="16" t="s">
        <v>1320</v>
      </c>
      <c r="G415" s="16">
        <v>23</v>
      </c>
      <c r="H415" s="16" t="s">
        <v>145</v>
      </c>
      <c r="I415" s="16" t="s">
        <v>135</v>
      </c>
      <c r="J415" s="16" t="s">
        <v>136</v>
      </c>
      <c r="K415" s="16" t="s">
        <v>220</v>
      </c>
      <c r="L415" s="16" t="s">
        <v>136</v>
      </c>
      <c r="M415" s="16" t="s">
        <v>278</v>
      </c>
      <c r="N415" s="16" t="s">
        <v>59</v>
      </c>
      <c r="O415" s="16" t="s">
        <v>57</v>
      </c>
      <c r="P415" s="16" t="s">
        <v>59</v>
      </c>
      <c r="Q415" s="16" t="s">
        <v>1332</v>
      </c>
      <c r="R415" s="16" t="s">
        <v>136</v>
      </c>
      <c r="S415" s="16" t="s">
        <v>166</v>
      </c>
      <c r="T415" s="19" t="s">
        <v>166</v>
      </c>
      <c r="U415" s="21">
        <v>63117551</v>
      </c>
      <c r="V415" s="20">
        <v>0</v>
      </c>
      <c r="W415" s="21">
        <v>63117551</v>
      </c>
      <c r="X415" s="21">
        <v>0</v>
      </c>
      <c r="Y415" s="21">
        <v>0</v>
      </c>
      <c r="Z415" s="20">
        <v>63117551</v>
      </c>
      <c r="AA415" s="21">
        <v>63117551</v>
      </c>
      <c r="AB415" s="21">
        <v>6352743</v>
      </c>
      <c r="AC415" s="21">
        <v>5747338</v>
      </c>
      <c r="AD415" s="21">
        <v>6264764</v>
      </c>
      <c r="AE415" s="21">
        <v>6176908</v>
      </c>
      <c r="AF415" s="21">
        <v>6115730</v>
      </c>
      <c r="AG415" s="21">
        <v>6271229</v>
      </c>
      <c r="AH415" s="21">
        <v>6271229</v>
      </c>
      <c r="AI415" s="21">
        <v>7836960</v>
      </c>
      <c r="AJ415" s="21">
        <v>6289849</v>
      </c>
      <c r="AK415" s="21">
        <v>5790801</v>
      </c>
      <c r="AL415" s="21">
        <v>0</v>
      </c>
      <c r="AM415" s="21">
        <v>0</v>
      </c>
      <c r="AN415" s="21">
        <v>0</v>
      </c>
      <c r="AO415" s="82">
        <v>1</v>
      </c>
    </row>
    <row r="416" spans="1:41">
      <c r="A416" s="15">
        <v>414</v>
      </c>
      <c r="B416" s="16" t="s">
        <v>1364</v>
      </c>
      <c r="C416" s="17" t="s">
        <v>161</v>
      </c>
      <c r="D416" s="18" t="s">
        <v>1369</v>
      </c>
      <c r="E416" s="16" t="s">
        <v>916</v>
      </c>
      <c r="F416" s="16" t="s">
        <v>1320</v>
      </c>
      <c r="G416" s="16">
        <v>23</v>
      </c>
      <c r="H416" s="16" t="s">
        <v>145</v>
      </c>
      <c r="I416" s="16" t="s">
        <v>135</v>
      </c>
      <c r="J416" s="16" t="s">
        <v>136</v>
      </c>
      <c r="K416" s="16" t="s">
        <v>408</v>
      </c>
      <c r="L416" s="16" t="s">
        <v>136</v>
      </c>
      <c r="M416" s="16" t="s">
        <v>278</v>
      </c>
      <c r="N416" s="16" t="s">
        <v>59</v>
      </c>
      <c r="O416" s="16" t="s">
        <v>57</v>
      </c>
      <c r="P416" s="16" t="s">
        <v>59</v>
      </c>
      <c r="Q416" s="16" t="s">
        <v>1332</v>
      </c>
      <c r="R416" s="16" t="s">
        <v>136</v>
      </c>
      <c r="S416" s="16" t="s">
        <v>166</v>
      </c>
      <c r="T416" s="19" t="s">
        <v>166</v>
      </c>
      <c r="U416" s="21">
        <v>17270964</v>
      </c>
      <c r="V416" s="20">
        <v>0</v>
      </c>
      <c r="W416" s="21">
        <v>17270964</v>
      </c>
      <c r="X416" s="21">
        <v>0</v>
      </c>
      <c r="Y416" s="21">
        <v>0</v>
      </c>
      <c r="Z416" s="20">
        <v>17270964</v>
      </c>
      <c r="AA416" s="21">
        <v>17270964</v>
      </c>
      <c r="AB416" s="21">
        <v>1738312</v>
      </c>
      <c r="AC416" s="21">
        <v>1572654</v>
      </c>
      <c r="AD416" s="21">
        <v>1714238</v>
      </c>
      <c r="AE416" s="21">
        <v>1690198</v>
      </c>
      <c r="AF416" s="21">
        <v>1673458</v>
      </c>
      <c r="AG416" s="21">
        <v>1716007</v>
      </c>
      <c r="AH416" s="21">
        <v>1716007</v>
      </c>
      <c r="AI416" s="21">
        <v>2144441</v>
      </c>
      <c r="AJ416" s="21">
        <v>1721102</v>
      </c>
      <c r="AK416" s="21">
        <v>1584547</v>
      </c>
      <c r="AL416" s="21">
        <v>0</v>
      </c>
      <c r="AM416" s="21">
        <v>0</v>
      </c>
      <c r="AN416" s="21">
        <v>0</v>
      </c>
      <c r="AO416" s="82">
        <v>1</v>
      </c>
    </row>
    <row r="417" spans="1:41">
      <c r="A417" s="15">
        <v>415</v>
      </c>
      <c r="B417" s="16" t="s">
        <v>1364</v>
      </c>
      <c r="C417" s="17" t="s">
        <v>161</v>
      </c>
      <c r="D417" s="18" t="s">
        <v>1370</v>
      </c>
      <c r="E417" s="16" t="s">
        <v>916</v>
      </c>
      <c r="F417" s="16" t="s">
        <v>1320</v>
      </c>
      <c r="G417" s="16">
        <v>23</v>
      </c>
      <c r="H417" s="16" t="s">
        <v>145</v>
      </c>
      <c r="I417" s="16" t="s">
        <v>135</v>
      </c>
      <c r="J417" s="16" t="s">
        <v>136</v>
      </c>
      <c r="K417" s="16" t="s">
        <v>476</v>
      </c>
      <c r="L417" s="16" t="s">
        <v>136</v>
      </c>
      <c r="M417" s="16" t="s">
        <v>278</v>
      </c>
      <c r="N417" s="16" t="s">
        <v>59</v>
      </c>
      <c r="O417" s="16" t="s">
        <v>57</v>
      </c>
      <c r="P417" s="16" t="s">
        <v>59</v>
      </c>
      <c r="Q417" s="16" t="s">
        <v>1332</v>
      </c>
      <c r="R417" s="16" t="s">
        <v>136</v>
      </c>
      <c r="S417" s="16" t="s">
        <v>166</v>
      </c>
      <c r="T417" s="19" t="s">
        <v>166</v>
      </c>
      <c r="U417" s="21">
        <v>422194</v>
      </c>
      <c r="V417" s="20">
        <v>0</v>
      </c>
      <c r="W417" s="21">
        <v>422194</v>
      </c>
      <c r="X417" s="21">
        <v>0</v>
      </c>
      <c r="Y417" s="21">
        <v>0</v>
      </c>
      <c r="Z417" s="20">
        <v>422194</v>
      </c>
      <c r="AA417" s="21">
        <v>422194</v>
      </c>
      <c r="AB417" s="21">
        <v>42494</v>
      </c>
      <c r="AC417" s="21">
        <v>38444</v>
      </c>
      <c r="AD417" s="21">
        <v>41905</v>
      </c>
      <c r="AE417" s="21">
        <v>41317</v>
      </c>
      <c r="AF417" s="21">
        <v>40908</v>
      </c>
      <c r="AG417" s="21">
        <v>41948</v>
      </c>
      <c r="AH417" s="21">
        <v>41948</v>
      </c>
      <c r="AI417" s="21">
        <v>52422</v>
      </c>
      <c r="AJ417" s="21">
        <v>42073</v>
      </c>
      <c r="AK417" s="21">
        <v>38735</v>
      </c>
      <c r="AL417" s="21">
        <v>0</v>
      </c>
      <c r="AM417" s="21">
        <v>0</v>
      </c>
      <c r="AN417" s="21">
        <v>0</v>
      </c>
      <c r="AO417" s="82">
        <v>1</v>
      </c>
    </row>
    <row r="418" spans="1:41">
      <c r="A418" s="15">
        <v>416</v>
      </c>
      <c r="B418" s="16" t="s">
        <v>1364</v>
      </c>
      <c r="C418" s="17" t="s">
        <v>161</v>
      </c>
      <c r="D418" s="18" t="s">
        <v>1371</v>
      </c>
      <c r="E418" s="16" t="s">
        <v>916</v>
      </c>
      <c r="F418" s="16" t="s">
        <v>1320</v>
      </c>
      <c r="G418" s="16">
        <v>23</v>
      </c>
      <c r="H418" s="16" t="s">
        <v>145</v>
      </c>
      <c r="I418" s="16" t="s">
        <v>135</v>
      </c>
      <c r="J418" s="16" t="s">
        <v>136</v>
      </c>
      <c r="K418" s="16" t="s">
        <v>250</v>
      </c>
      <c r="L418" s="16" t="s">
        <v>136</v>
      </c>
      <c r="M418" s="16" t="s">
        <v>278</v>
      </c>
      <c r="N418" s="16" t="s">
        <v>59</v>
      </c>
      <c r="O418" s="16" t="s">
        <v>57</v>
      </c>
      <c r="P418" s="16" t="s">
        <v>59</v>
      </c>
      <c r="Q418" s="16" t="s">
        <v>1332</v>
      </c>
      <c r="R418" s="16" t="s">
        <v>136</v>
      </c>
      <c r="S418" s="16" t="s">
        <v>166</v>
      </c>
      <c r="T418" s="19" t="s">
        <v>166</v>
      </c>
      <c r="U418" s="21">
        <v>75196822</v>
      </c>
      <c r="V418" s="20">
        <v>0</v>
      </c>
      <c r="W418" s="21">
        <v>75196822</v>
      </c>
      <c r="X418" s="21">
        <v>0</v>
      </c>
      <c r="Y418" s="21">
        <v>0</v>
      </c>
      <c r="Z418" s="20">
        <v>75196822</v>
      </c>
      <c r="AA418" s="21">
        <v>75196822</v>
      </c>
      <c r="AB418" s="21">
        <v>7568514</v>
      </c>
      <c r="AC418" s="21">
        <v>6847249</v>
      </c>
      <c r="AD418" s="21">
        <v>7463698</v>
      </c>
      <c r="AE418" s="21">
        <v>7359028</v>
      </c>
      <c r="AF418" s="21">
        <v>7286142</v>
      </c>
      <c r="AG418" s="21">
        <v>7471401</v>
      </c>
      <c r="AH418" s="21">
        <v>7471401</v>
      </c>
      <c r="AI418" s="21">
        <v>9336777</v>
      </c>
      <c r="AJ418" s="21">
        <v>7493583</v>
      </c>
      <c r="AK418" s="21">
        <v>6899029</v>
      </c>
      <c r="AL418" s="21">
        <v>0</v>
      </c>
      <c r="AM418" s="21">
        <v>0</v>
      </c>
      <c r="AN418" s="21">
        <v>0</v>
      </c>
      <c r="AO418" s="82">
        <v>1</v>
      </c>
    </row>
    <row r="419" spans="1:41">
      <c r="A419" s="15">
        <v>417</v>
      </c>
      <c r="B419" s="16" t="s">
        <v>1364</v>
      </c>
      <c r="C419" s="17" t="s">
        <v>161</v>
      </c>
      <c r="D419" s="18" t="s">
        <v>1372</v>
      </c>
      <c r="E419" s="16" t="s">
        <v>916</v>
      </c>
      <c r="F419" s="16" t="s">
        <v>1320</v>
      </c>
      <c r="G419" s="16">
        <v>23</v>
      </c>
      <c r="H419" s="16" t="s">
        <v>145</v>
      </c>
      <c r="I419" s="16" t="s">
        <v>135</v>
      </c>
      <c r="J419" s="16" t="s">
        <v>136</v>
      </c>
      <c r="K419" s="16" t="s">
        <v>869</v>
      </c>
      <c r="L419" s="16" t="s">
        <v>136</v>
      </c>
      <c r="M419" s="16" t="s">
        <v>278</v>
      </c>
      <c r="N419" s="16" t="s">
        <v>59</v>
      </c>
      <c r="O419" s="16" t="s">
        <v>57</v>
      </c>
      <c r="P419" s="16" t="s">
        <v>59</v>
      </c>
      <c r="Q419" s="16" t="s">
        <v>1332</v>
      </c>
      <c r="R419" s="16" t="s">
        <v>136</v>
      </c>
      <c r="S419" s="16" t="s">
        <v>166</v>
      </c>
      <c r="T419" s="19" t="s">
        <v>166</v>
      </c>
      <c r="U419" s="21">
        <v>7923546</v>
      </c>
      <c r="V419" s="20">
        <v>0</v>
      </c>
      <c r="W419" s="21">
        <v>7923546</v>
      </c>
      <c r="X419" s="21">
        <v>0</v>
      </c>
      <c r="Y419" s="21">
        <v>0</v>
      </c>
      <c r="Z419" s="20">
        <v>7923546</v>
      </c>
      <c r="AA419" s="21">
        <v>7923546</v>
      </c>
      <c r="AB419" s="21">
        <v>797500</v>
      </c>
      <c r="AC419" s="21">
        <v>721500</v>
      </c>
      <c r="AD419" s="21">
        <v>786456</v>
      </c>
      <c r="AE419" s="21">
        <v>775426</v>
      </c>
      <c r="AF419" s="21">
        <v>767746</v>
      </c>
      <c r="AG419" s="21">
        <v>787267</v>
      </c>
      <c r="AH419" s="21">
        <v>787267</v>
      </c>
      <c r="AI419" s="21">
        <v>983823</v>
      </c>
      <c r="AJ419" s="21">
        <v>789605</v>
      </c>
      <c r="AK419" s="21">
        <v>726956</v>
      </c>
      <c r="AL419" s="21">
        <v>0</v>
      </c>
      <c r="AM419" s="21">
        <v>0</v>
      </c>
      <c r="AN419" s="21">
        <v>0</v>
      </c>
      <c r="AO419" s="82">
        <v>1</v>
      </c>
    </row>
    <row r="420" spans="1:41">
      <c r="A420" s="15">
        <v>418</v>
      </c>
      <c r="B420" s="16" t="s">
        <v>1364</v>
      </c>
      <c r="C420" s="17" t="s">
        <v>161</v>
      </c>
      <c r="D420" s="18" t="s">
        <v>1373</v>
      </c>
      <c r="E420" s="16" t="s">
        <v>916</v>
      </c>
      <c r="F420" s="16" t="s">
        <v>1320</v>
      </c>
      <c r="G420" s="16">
        <v>23</v>
      </c>
      <c r="H420" s="16" t="s">
        <v>145</v>
      </c>
      <c r="I420" s="16" t="s">
        <v>135</v>
      </c>
      <c r="J420" s="16" t="s">
        <v>136</v>
      </c>
      <c r="K420" s="16" t="s">
        <v>137</v>
      </c>
      <c r="L420" s="16" t="s">
        <v>136</v>
      </c>
      <c r="M420" s="16" t="s">
        <v>278</v>
      </c>
      <c r="N420" s="16" t="s">
        <v>59</v>
      </c>
      <c r="O420" s="16" t="s">
        <v>57</v>
      </c>
      <c r="P420" s="16" t="s">
        <v>59</v>
      </c>
      <c r="Q420" s="16" t="s">
        <v>1332</v>
      </c>
      <c r="R420" s="16" t="s">
        <v>136</v>
      </c>
      <c r="S420" s="16" t="s">
        <v>166</v>
      </c>
      <c r="T420" s="19" t="s">
        <v>166</v>
      </c>
      <c r="U420" s="21">
        <v>4664248</v>
      </c>
      <c r="V420" s="20">
        <v>0</v>
      </c>
      <c r="W420" s="21">
        <v>4664248</v>
      </c>
      <c r="X420" s="21">
        <v>0</v>
      </c>
      <c r="Y420" s="21">
        <v>0</v>
      </c>
      <c r="Z420" s="20">
        <v>4664248</v>
      </c>
      <c r="AA420" s="21">
        <v>4664248</v>
      </c>
      <c r="AB420" s="21">
        <v>469454</v>
      </c>
      <c r="AC420" s="21">
        <v>424716</v>
      </c>
      <c r="AD420" s="21">
        <v>462952</v>
      </c>
      <c r="AE420" s="21">
        <v>456460</v>
      </c>
      <c r="AF420" s="21">
        <v>451939</v>
      </c>
      <c r="AG420" s="21">
        <v>463430</v>
      </c>
      <c r="AH420" s="21">
        <v>463430</v>
      </c>
      <c r="AI420" s="21">
        <v>579134</v>
      </c>
      <c r="AJ420" s="21">
        <v>464806</v>
      </c>
      <c r="AK420" s="21">
        <v>427927</v>
      </c>
      <c r="AL420" s="21">
        <v>0</v>
      </c>
      <c r="AM420" s="21">
        <v>0</v>
      </c>
      <c r="AN420" s="21">
        <v>0</v>
      </c>
      <c r="AO420" s="82">
        <v>1</v>
      </c>
    </row>
    <row r="421" spans="1:41">
      <c r="A421" s="15">
        <v>419</v>
      </c>
      <c r="B421" s="16" t="s">
        <v>1364</v>
      </c>
      <c r="C421" s="17" t="s">
        <v>161</v>
      </c>
      <c r="D421" s="18" t="s">
        <v>1374</v>
      </c>
      <c r="E421" s="16" t="s">
        <v>916</v>
      </c>
      <c r="F421" s="16" t="s">
        <v>1320</v>
      </c>
      <c r="G421" s="16">
        <v>23</v>
      </c>
      <c r="H421" s="16" t="s">
        <v>145</v>
      </c>
      <c r="I421" s="16" t="s">
        <v>135</v>
      </c>
      <c r="J421" s="16" t="s">
        <v>136</v>
      </c>
      <c r="K421" s="16" t="s">
        <v>212</v>
      </c>
      <c r="L421" s="16" t="s">
        <v>136</v>
      </c>
      <c r="M421" s="16" t="s">
        <v>278</v>
      </c>
      <c r="N421" s="16" t="s">
        <v>59</v>
      </c>
      <c r="O421" s="16" t="s">
        <v>57</v>
      </c>
      <c r="P421" s="16" t="s">
        <v>59</v>
      </c>
      <c r="Q421" s="16" t="s">
        <v>1332</v>
      </c>
      <c r="R421" s="16" t="s">
        <v>136</v>
      </c>
      <c r="S421" s="16" t="s">
        <v>166</v>
      </c>
      <c r="T421" s="19" t="s">
        <v>166</v>
      </c>
      <c r="U421" s="21">
        <v>48814958</v>
      </c>
      <c r="V421" s="20">
        <v>0</v>
      </c>
      <c r="W421" s="21">
        <v>48814958</v>
      </c>
      <c r="X421" s="21">
        <v>0</v>
      </c>
      <c r="Y421" s="21">
        <v>0</v>
      </c>
      <c r="Z421" s="20">
        <v>48814958</v>
      </c>
      <c r="AA421" s="21">
        <v>48814958</v>
      </c>
      <c r="AB421" s="21">
        <v>4913196</v>
      </c>
      <c r="AC421" s="21">
        <v>4444977</v>
      </c>
      <c r="AD421" s="21">
        <v>4845153</v>
      </c>
      <c r="AE421" s="21">
        <v>4777205</v>
      </c>
      <c r="AF421" s="21">
        <v>4729890</v>
      </c>
      <c r="AG421" s="21">
        <v>4850153</v>
      </c>
      <c r="AH421" s="21">
        <v>4850153</v>
      </c>
      <c r="AI421" s="21">
        <v>6061086</v>
      </c>
      <c r="AJ421" s="21">
        <v>4864554</v>
      </c>
      <c r="AK421" s="21">
        <v>4478591</v>
      </c>
      <c r="AL421" s="21">
        <v>0</v>
      </c>
      <c r="AM421" s="21">
        <v>0</v>
      </c>
      <c r="AN421" s="21">
        <v>0</v>
      </c>
      <c r="AO421" s="82">
        <v>1</v>
      </c>
    </row>
    <row r="422" spans="1:41">
      <c r="A422" s="15">
        <v>420</v>
      </c>
      <c r="B422" s="16" t="s">
        <v>1364</v>
      </c>
      <c r="C422" s="17" t="s">
        <v>161</v>
      </c>
      <c r="D422" s="18" t="s">
        <v>1375</v>
      </c>
      <c r="E422" s="16" t="s">
        <v>916</v>
      </c>
      <c r="F422" s="16" t="s">
        <v>1320</v>
      </c>
      <c r="G422" s="16">
        <v>23</v>
      </c>
      <c r="H422" s="16" t="s">
        <v>145</v>
      </c>
      <c r="I422" s="16" t="s">
        <v>135</v>
      </c>
      <c r="J422" s="16" t="s">
        <v>136</v>
      </c>
      <c r="K422" s="16" t="s">
        <v>550</v>
      </c>
      <c r="L422" s="16" t="s">
        <v>136</v>
      </c>
      <c r="M422" s="16" t="s">
        <v>278</v>
      </c>
      <c r="N422" s="16" t="s">
        <v>59</v>
      </c>
      <c r="O422" s="16" t="s">
        <v>57</v>
      </c>
      <c r="P422" s="16" t="s">
        <v>59</v>
      </c>
      <c r="Q422" s="16" t="s">
        <v>1332</v>
      </c>
      <c r="R422" s="16" t="s">
        <v>136</v>
      </c>
      <c r="S422" s="16" t="s">
        <v>166</v>
      </c>
      <c r="T422" s="19" t="s">
        <v>166</v>
      </c>
      <c r="U422" s="21">
        <v>903521</v>
      </c>
      <c r="V422" s="20">
        <v>0</v>
      </c>
      <c r="W422" s="21">
        <v>903521</v>
      </c>
      <c r="X422" s="21">
        <v>0</v>
      </c>
      <c r="Y422" s="21">
        <v>0</v>
      </c>
      <c r="Z422" s="20">
        <v>903521</v>
      </c>
      <c r="AA422" s="21">
        <v>903521</v>
      </c>
      <c r="AB422" s="21">
        <v>90939</v>
      </c>
      <c r="AC422" s="21">
        <v>82273</v>
      </c>
      <c r="AD422" s="21">
        <v>89679</v>
      </c>
      <c r="AE422" s="21">
        <v>88422</v>
      </c>
      <c r="AF422" s="21">
        <v>87546</v>
      </c>
      <c r="AG422" s="21">
        <v>89772</v>
      </c>
      <c r="AH422" s="21">
        <v>89772</v>
      </c>
      <c r="AI422" s="21">
        <v>112185</v>
      </c>
      <c r="AJ422" s="21">
        <v>90038</v>
      </c>
      <c r="AK422" s="21">
        <v>82895</v>
      </c>
      <c r="AL422" s="21">
        <v>0</v>
      </c>
      <c r="AM422" s="21">
        <v>0</v>
      </c>
      <c r="AN422" s="21">
        <v>0</v>
      </c>
      <c r="AO422" s="82">
        <v>1</v>
      </c>
    </row>
    <row r="423" spans="1:41">
      <c r="A423" s="15">
        <v>421</v>
      </c>
      <c r="B423" s="16" t="s">
        <v>1364</v>
      </c>
      <c r="C423" s="17" t="s">
        <v>161</v>
      </c>
      <c r="D423" s="18" t="s">
        <v>1376</v>
      </c>
      <c r="E423" s="16" t="s">
        <v>916</v>
      </c>
      <c r="F423" s="16" t="s">
        <v>1320</v>
      </c>
      <c r="G423" s="16">
        <v>23</v>
      </c>
      <c r="H423" s="16" t="s">
        <v>145</v>
      </c>
      <c r="I423" s="16" t="s">
        <v>135</v>
      </c>
      <c r="J423" s="16" t="s">
        <v>136</v>
      </c>
      <c r="K423" s="16" t="s">
        <v>210</v>
      </c>
      <c r="L423" s="16" t="s">
        <v>136</v>
      </c>
      <c r="M423" s="16" t="s">
        <v>278</v>
      </c>
      <c r="N423" s="16" t="s">
        <v>59</v>
      </c>
      <c r="O423" s="16" t="s">
        <v>57</v>
      </c>
      <c r="P423" s="16" t="s">
        <v>59</v>
      </c>
      <c r="Q423" s="16" t="s">
        <v>1332</v>
      </c>
      <c r="R423" s="16" t="s">
        <v>136</v>
      </c>
      <c r="S423" s="16" t="s">
        <v>166</v>
      </c>
      <c r="T423" s="19" t="s">
        <v>166</v>
      </c>
      <c r="U423" s="21">
        <v>1717163</v>
      </c>
      <c r="V423" s="20">
        <v>0</v>
      </c>
      <c r="W423" s="21">
        <v>1717163</v>
      </c>
      <c r="X423" s="21">
        <v>0</v>
      </c>
      <c r="Y423" s="21">
        <v>0</v>
      </c>
      <c r="Z423" s="20">
        <v>1717163</v>
      </c>
      <c r="AA423" s="21">
        <v>1717163</v>
      </c>
      <c r="AB423" s="21">
        <v>172831</v>
      </c>
      <c r="AC423" s="21">
        <v>156361</v>
      </c>
      <c r="AD423" s="21">
        <v>170438</v>
      </c>
      <c r="AE423" s="21">
        <v>168048</v>
      </c>
      <c r="AF423" s="21">
        <v>166383</v>
      </c>
      <c r="AG423" s="21">
        <v>170614</v>
      </c>
      <c r="AH423" s="21">
        <v>170614</v>
      </c>
      <c r="AI423" s="21">
        <v>213211</v>
      </c>
      <c r="AJ423" s="21">
        <v>171120</v>
      </c>
      <c r="AK423" s="21">
        <v>157543</v>
      </c>
      <c r="AL423" s="21">
        <v>0</v>
      </c>
      <c r="AM423" s="21">
        <v>0</v>
      </c>
      <c r="AN423" s="21">
        <v>0</v>
      </c>
      <c r="AO423" s="82">
        <v>1</v>
      </c>
    </row>
    <row r="424" spans="1:41">
      <c r="A424" s="15">
        <v>422</v>
      </c>
      <c r="B424" s="16" t="s">
        <v>1364</v>
      </c>
      <c r="C424" s="17" t="s">
        <v>161</v>
      </c>
      <c r="D424" s="18" t="s">
        <v>1377</v>
      </c>
      <c r="E424" s="16" t="s">
        <v>916</v>
      </c>
      <c r="F424" s="16" t="s">
        <v>1320</v>
      </c>
      <c r="G424" s="16">
        <v>23</v>
      </c>
      <c r="H424" s="16" t="s">
        <v>145</v>
      </c>
      <c r="I424" s="16" t="s">
        <v>135</v>
      </c>
      <c r="J424" s="16" t="s">
        <v>136</v>
      </c>
      <c r="K424" s="16" t="s">
        <v>501</v>
      </c>
      <c r="L424" s="16" t="s">
        <v>136</v>
      </c>
      <c r="M424" s="16" t="s">
        <v>278</v>
      </c>
      <c r="N424" s="16" t="s">
        <v>59</v>
      </c>
      <c r="O424" s="16" t="s">
        <v>57</v>
      </c>
      <c r="P424" s="16" t="s">
        <v>59</v>
      </c>
      <c r="Q424" s="16" t="s">
        <v>1332</v>
      </c>
      <c r="R424" s="16" t="s">
        <v>136</v>
      </c>
      <c r="S424" s="16" t="s">
        <v>166</v>
      </c>
      <c r="T424" s="19" t="s">
        <v>166</v>
      </c>
      <c r="U424" s="21">
        <v>850301</v>
      </c>
      <c r="V424" s="20">
        <v>0</v>
      </c>
      <c r="W424" s="21">
        <v>850301</v>
      </c>
      <c r="X424" s="21">
        <v>0</v>
      </c>
      <c r="Y424" s="21">
        <v>0</v>
      </c>
      <c r="Z424" s="20">
        <v>850301</v>
      </c>
      <c r="AA424" s="21">
        <v>850301</v>
      </c>
      <c r="AB424" s="21">
        <v>85582</v>
      </c>
      <c r="AC424" s="21">
        <v>77427</v>
      </c>
      <c r="AD424" s="21">
        <v>84397</v>
      </c>
      <c r="AE424" s="21">
        <v>83214</v>
      </c>
      <c r="AF424" s="21">
        <v>82389</v>
      </c>
      <c r="AG424" s="21">
        <v>84484</v>
      </c>
      <c r="AH424" s="21">
        <v>84484</v>
      </c>
      <c r="AI424" s="21">
        <v>105577</v>
      </c>
      <c r="AJ424" s="21">
        <v>84735</v>
      </c>
      <c r="AK424" s="21">
        <v>78012</v>
      </c>
      <c r="AL424" s="21">
        <v>0</v>
      </c>
      <c r="AM424" s="21">
        <v>0</v>
      </c>
      <c r="AN424" s="21">
        <v>0</v>
      </c>
      <c r="AO424" s="82">
        <v>1</v>
      </c>
    </row>
    <row r="425" spans="1:41">
      <c r="A425" s="15">
        <v>423</v>
      </c>
      <c r="B425" s="16" t="s">
        <v>1364</v>
      </c>
      <c r="C425" s="17" t="s">
        <v>161</v>
      </c>
      <c r="D425" s="18" t="s">
        <v>1378</v>
      </c>
      <c r="E425" s="16" t="s">
        <v>916</v>
      </c>
      <c r="F425" s="16" t="s">
        <v>1320</v>
      </c>
      <c r="G425" s="16">
        <v>23</v>
      </c>
      <c r="H425" s="16" t="s">
        <v>145</v>
      </c>
      <c r="I425" s="16" t="s">
        <v>135</v>
      </c>
      <c r="J425" s="16" t="s">
        <v>136</v>
      </c>
      <c r="K425" s="16" t="s">
        <v>146</v>
      </c>
      <c r="L425" s="16" t="s">
        <v>136</v>
      </c>
      <c r="M425" s="16" t="s">
        <v>278</v>
      </c>
      <c r="N425" s="16" t="s">
        <v>59</v>
      </c>
      <c r="O425" s="16" t="s">
        <v>57</v>
      </c>
      <c r="P425" s="16" t="s">
        <v>59</v>
      </c>
      <c r="Q425" s="16" t="s">
        <v>1332</v>
      </c>
      <c r="R425" s="16" t="s">
        <v>136</v>
      </c>
      <c r="S425" s="16" t="s">
        <v>166</v>
      </c>
      <c r="T425" s="19" t="s">
        <v>166</v>
      </c>
      <c r="U425" s="21">
        <v>11827372</v>
      </c>
      <c r="V425" s="20">
        <v>0</v>
      </c>
      <c r="W425" s="21">
        <v>11827372</v>
      </c>
      <c r="X425" s="21">
        <v>0</v>
      </c>
      <c r="Y425" s="21">
        <v>0</v>
      </c>
      <c r="Z425" s="20">
        <v>11827372</v>
      </c>
      <c r="AA425" s="21">
        <v>11827372</v>
      </c>
      <c r="AB425" s="21">
        <v>1190418</v>
      </c>
      <c r="AC425" s="21">
        <v>1076973</v>
      </c>
      <c r="AD425" s="21">
        <v>1173932</v>
      </c>
      <c r="AE425" s="21">
        <v>1157469</v>
      </c>
      <c r="AF425" s="21">
        <v>1146005</v>
      </c>
      <c r="AG425" s="21">
        <v>1175143</v>
      </c>
      <c r="AH425" s="21">
        <v>1175143</v>
      </c>
      <c r="AI425" s="21">
        <v>1468540</v>
      </c>
      <c r="AJ425" s="21">
        <v>1178632</v>
      </c>
      <c r="AK425" s="21">
        <v>1085117</v>
      </c>
      <c r="AL425" s="21">
        <v>0</v>
      </c>
      <c r="AM425" s="21">
        <v>0</v>
      </c>
      <c r="AN425" s="21">
        <v>0</v>
      </c>
      <c r="AO425" s="82">
        <v>1</v>
      </c>
    </row>
    <row r="426" spans="1:41">
      <c r="A426" s="15">
        <v>424</v>
      </c>
      <c r="B426" s="16" t="s">
        <v>1364</v>
      </c>
      <c r="C426" s="17" t="s">
        <v>161</v>
      </c>
      <c r="D426" s="18" t="s">
        <v>1379</v>
      </c>
      <c r="E426" s="16" t="s">
        <v>916</v>
      </c>
      <c r="F426" s="16" t="s">
        <v>1320</v>
      </c>
      <c r="G426" s="16">
        <v>23</v>
      </c>
      <c r="H426" s="16" t="s">
        <v>145</v>
      </c>
      <c r="I426" s="16" t="s">
        <v>135</v>
      </c>
      <c r="J426" s="16" t="s">
        <v>136</v>
      </c>
      <c r="K426" s="16" t="s">
        <v>246</v>
      </c>
      <c r="L426" s="16" t="s">
        <v>136</v>
      </c>
      <c r="M426" s="16" t="s">
        <v>278</v>
      </c>
      <c r="N426" s="16" t="s">
        <v>59</v>
      </c>
      <c r="O426" s="16" t="s">
        <v>57</v>
      </c>
      <c r="P426" s="16" t="s">
        <v>59</v>
      </c>
      <c r="Q426" s="16" t="s">
        <v>1332</v>
      </c>
      <c r="R426" s="16" t="s">
        <v>136</v>
      </c>
      <c r="S426" s="16" t="s">
        <v>166</v>
      </c>
      <c r="T426" s="19" t="s">
        <v>166</v>
      </c>
      <c r="U426" s="21">
        <v>8215654</v>
      </c>
      <c r="V426" s="20">
        <v>0</v>
      </c>
      <c r="W426" s="21">
        <v>8215654</v>
      </c>
      <c r="X426" s="21">
        <v>0</v>
      </c>
      <c r="Y426" s="21">
        <v>0</v>
      </c>
      <c r="Z426" s="20">
        <v>8215654</v>
      </c>
      <c r="AA426" s="21">
        <v>8215654</v>
      </c>
      <c r="AB426" s="21">
        <v>826901</v>
      </c>
      <c r="AC426" s="21">
        <v>748098</v>
      </c>
      <c r="AD426" s="21">
        <v>815449</v>
      </c>
      <c r="AE426" s="21">
        <v>804013</v>
      </c>
      <c r="AF426" s="21">
        <v>796050</v>
      </c>
      <c r="AG426" s="21">
        <v>816290</v>
      </c>
      <c r="AH426" s="21">
        <v>816290</v>
      </c>
      <c r="AI426" s="21">
        <v>1020093</v>
      </c>
      <c r="AJ426" s="21">
        <v>818714</v>
      </c>
      <c r="AK426" s="21">
        <v>753756</v>
      </c>
      <c r="AL426" s="21">
        <v>0</v>
      </c>
      <c r="AM426" s="21">
        <v>0</v>
      </c>
      <c r="AN426" s="21">
        <v>0</v>
      </c>
      <c r="AO426" s="82">
        <v>1</v>
      </c>
    </row>
    <row r="427" spans="1:41">
      <c r="A427" s="15">
        <v>425</v>
      </c>
      <c r="B427" s="16" t="s">
        <v>1380</v>
      </c>
      <c r="C427" s="17" t="s">
        <v>161</v>
      </c>
      <c r="D427" s="18" t="s">
        <v>1381</v>
      </c>
      <c r="E427" s="16" t="s">
        <v>916</v>
      </c>
      <c r="F427" s="16" t="s">
        <v>1320</v>
      </c>
      <c r="G427" s="16">
        <v>23</v>
      </c>
      <c r="H427" s="16" t="s">
        <v>145</v>
      </c>
      <c r="I427" s="16" t="s">
        <v>135</v>
      </c>
      <c r="J427" s="16" t="s">
        <v>136</v>
      </c>
      <c r="K427" s="16" t="s">
        <v>408</v>
      </c>
      <c r="L427" s="16" t="s">
        <v>136</v>
      </c>
      <c r="M427" s="16" t="s">
        <v>278</v>
      </c>
      <c r="N427" s="16" t="s">
        <v>59</v>
      </c>
      <c r="O427" s="16" t="s">
        <v>57</v>
      </c>
      <c r="P427" s="16" t="s">
        <v>59</v>
      </c>
      <c r="Q427" s="16" t="s">
        <v>1332</v>
      </c>
      <c r="R427" s="16" t="s">
        <v>136</v>
      </c>
      <c r="S427" s="16" t="s">
        <v>166</v>
      </c>
      <c r="T427" s="19" t="s">
        <v>166</v>
      </c>
      <c r="U427" s="21">
        <v>30000</v>
      </c>
      <c r="V427" s="20">
        <v>0</v>
      </c>
      <c r="W427" s="21">
        <v>30000</v>
      </c>
      <c r="X427" s="21">
        <v>0</v>
      </c>
      <c r="Y427" s="21">
        <v>0</v>
      </c>
      <c r="Z427" s="20">
        <v>8319</v>
      </c>
      <c r="AA427" s="21">
        <v>8319</v>
      </c>
      <c r="AB427" s="21">
        <v>797</v>
      </c>
      <c r="AC427" s="21">
        <v>0</v>
      </c>
      <c r="AD427" s="21">
        <v>0</v>
      </c>
      <c r="AE427" s="21">
        <v>0</v>
      </c>
      <c r="AF427" s="21">
        <v>0</v>
      </c>
      <c r="AG427" s="21">
        <v>2682</v>
      </c>
      <c r="AH427" s="21">
        <v>2682</v>
      </c>
      <c r="AI427" s="21">
        <v>0</v>
      </c>
      <c r="AJ427" s="21">
        <v>467</v>
      </c>
      <c r="AK427" s="21">
        <v>1691</v>
      </c>
      <c r="AL427" s="21">
        <v>0</v>
      </c>
      <c r="AM427" s="21">
        <v>0</v>
      </c>
      <c r="AN427" s="21">
        <v>0</v>
      </c>
      <c r="AO427" s="82">
        <v>0.27729999999999999</v>
      </c>
    </row>
    <row r="428" spans="1:41">
      <c r="A428" s="15">
        <v>426</v>
      </c>
      <c r="B428" s="16" t="s">
        <v>1380</v>
      </c>
      <c r="C428" s="17" t="s">
        <v>161</v>
      </c>
      <c r="D428" s="18" t="s">
        <v>1382</v>
      </c>
      <c r="E428" s="16" t="s">
        <v>916</v>
      </c>
      <c r="F428" s="16" t="s">
        <v>1320</v>
      </c>
      <c r="G428" s="16">
        <v>23</v>
      </c>
      <c r="H428" s="16" t="s">
        <v>145</v>
      </c>
      <c r="I428" s="16" t="s">
        <v>135</v>
      </c>
      <c r="J428" s="16" t="s">
        <v>136</v>
      </c>
      <c r="K428" s="16" t="s">
        <v>250</v>
      </c>
      <c r="L428" s="16" t="s">
        <v>136</v>
      </c>
      <c r="M428" s="16" t="s">
        <v>278</v>
      </c>
      <c r="N428" s="16" t="s">
        <v>59</v>
      </c>
      <c r="O428" s="16" t="s">
        <v>57</v>
      </c>
      <c r="P428" s="16" t="s">
        <v>59</v>
      </c>
      <c r="Q428" s="16" t="s">
        <v>1332</v>
      </c>
      <c r="R428" s="16" t="s">
        <v>136</v>
      </c>
      <c r="S428" s="16" t="s">
        <v>166</v>
      </c>
      <c r="T428" s="19" t="s">
        <v>166</v>
      </c>
      <c r="U428" s="21">
        <v>10000</v>
      </c>
      <c r="V428" s="20">
        <v>0</v>
      </c>
      <c r="W428" s="21">
        <v>10000</v>
      </c>
      <c r="X428" s="21">
        <v>0</v>
      </c>
      <c r="Y428" s="21">
        <v>0</v>
      </c>
      <c r="Z428" s="20">
        <v>2774</v>
      </c>
      <c r="AA428" s="21">
        <v>2774</v>
      </c>
      <c r="AB428" s="21">
        <v>266</v>
      </c>
      <c r="AC428" s="21">
        <v>0</v>
      </c>
      <c r="AD428" s="21">
        <v>0</v>
      </c>
      <c r="AE428" s="21">
        <v>0</v>
      </c>
      <c r="AF428" s="21">
        <v>0</v>
      </c>
      <c r="AG428" s="21">
        <v>894</v>
      </c>
      <c r="AH428" s="21">
        <v>894</v>
      </c>
      <c r="AI428" s="21">
        <v>0</v>
      </c>
      <c r="AJ428" s="21">
        <v>156</v>
      </c>
      <c r="AK428" s="21">
        <v>564</v>
      </c>
      <c r="AL428" s="21">
        <v>0</v>
      </c>
      <c r="AM428" s="21">
        <v>0</v>
      </c>
      <c r="AN428" s="21">
        <v>0</v>
      </c>
      <c r="AO428" s="82">
        <v>0.27739999999999998</v>
      </c>
    </row>
    <row r="429" spans="1:41">
      <c r="A429" s="15">
        <v>427</v>
      </c>
      <c r="B429" s="16" t="s">
        <v>1380</v>
      </c>
      <c r="C429" s="17" t="s">
        <v>161</v>
      </c>
      <c r="D429" s="18" t="s">
        <v>1383</v>
      </c>
      <c r="E429" s="16" t="s">
        <v>916</v>
      </c>
      <c r="F429" s="16" t="s">
        <v>1320</v>
      </c>
      <c r="G429" s="16">
        <v>23</v>
      </c>
      <c r="H429" s="16" t="s">
        <v>145</v>
      </c>
      <c r="I429" s="16" t="s">
        <v>135</v>
      </c>
      <c r="J429" s="16" t="s">
        <v>136</v>
      </c>
      <c r="K429" s="16" t="s">
        <v>212</v>
      </c>
      <c r="L429" s="16" t="s">
        <v>136</v>
      </c>
      <c r="M429" s="16" t="s">
        <v>278</v>
      </c>
      <c r="N429" s="16" t="s">
        <v>59</v>
      </c>
      <c r="O429" s="16" t="s">
        <v>57</v>
      </c>
      <c r="P429" s="16" t="s">
        <v>59</v>
      </c>
      <c r="Q429" s="16" t="s">
        <v>1332</v>
      </c>
      <c r="R429" s="16" t="s">
        <v>136</v>
      </c>
      <c r="S429" s="16" t="s">
        <v>166</v>
      </c>
      <c r="T429" s="19" t="s">
        <v>166</v>
      </c>
      <c r="U429" s="21">
        <v>406000</v>
      </c>
      <c r="V429" s="20">
        <v>0</v>
      </c>
      <c r="W429" s="21">
        <v>406000</v>
      </c>
      <c r="X429" s="21">
        <v>0</v>
      </c>
      <c r="Y429" s="21">
        <v>0</v>
      </c>
      <c r="Z429" s="20">
        <v>112589</v>
      </c>
      <c r="AA429" s="21">
        <v>112589</v>
      </c>
      <c r="AB429" s="21">
        <v>10785</v>
      </c>
      <c r="AC429" s="21">
        <v>0</v>
      </c>
      <c r="AD429" s="21">
        <v>0</v>
      </c>
      <c r="AE429" s="21">
        <v>0</v>
      </c>
      <c r="AF429" s="21">
        <v>0</v>
      </c>
      <c r="AG429" s="21">
        <v>36301</v>
      </c>
      <c r="AH429" s="21">
        <v>36301</v>
      </c>
      <c r="AI429" s="21">
        <v>0</v>
      </c>
      <c r="AJ429" s="21">
        <v>6317</v>
      </c>
      <c r="AK429" s="21">
        <v>22885</v>
      </c>
      <c r="AL429" s="21">
        <v>0</v>
      </c>
      <c r="AM429" s="21">
        <v>0</v>
      </c>
      <c r="AN429" s="21">
        <v>0</v>
      </c>
      <c r="AO429" s="82">
        <v>0.27731280788177343</v>
      </c>
    </row>
    <row r="430" spans="1:41">
      <c r="A430" s="15">
        <v>428</v>
      </c>
      <c r="B430" s="16" t="s">
        <v>1384</v>
      </c>
      <c r="C430" s="17" t="s">
        <v>161</v>
      </c>
      <c r="D430" s="18" t="s">
        <v>1385</v>
      </c>
      <c r="E430" s="16" t="s">
        <v>916</v>
      </c>
      <c r="F430" s="16" t="s">
        <v>1320</v>
      </c>
      <c r="G430" s="16">
        <v>23</v>
      </c>
      <c r="H430" s="16" t="s">
        <v>145</v>
      </c>
      <c r="I430" s="16" t="s">
        <v>135</v>
      </c>
      <c r="J430" s="16" t="s">
        <v>136</v>
      </c>
      <c r="K430" s="16" t="s">
        <v>479</v>
      </c>
      <c r="L430" s="16" t="s">
        <v>136</v>
      </c>
      <c r="M430" s="16" t="s">
        <v>278</v>
      </c>
      <c r="N430" s="16" t="s">
        <v>59</v>
      </c>
      <c r="O430" s="16" t="s">
        <v>57</v>
      </c>
      <c r="P430" s="16" t="s">
        <v>59</v>
      </c>
      <c r="Q430" s="16" t="s">
        <v>1332</v>
      </c>
      <c r="R430" s="16" t="s">
        <v>136</v>
      </c>
      <c r="S430" s="16" t="s">
        <v>166</v>
      </c>
      <c r="T430" s="19" t="s">
        <v>166</v>
      </c>
      <c r="U430" s="21">
        <v>460843000</v>
      </c>
      <c r="V430" s="20">
        <v>0</v>
      </c>
      <c r="W430" s="21">
        <v>460843000</v>
      </c>
      <c r="X430" s="21">
        <v>0</v>
      </c>
      <c r="Y430" s="21">
        <v>0</v>
      </c>
      <c r="Z430" s="20">
        <v>414043410</v>
      </c>
      <c r="AA430" s="21">
        <v>414043410</v>
      </c>
      <c r="AB430" s="21">
        <v>37863429</v>
      </c>
      <c r="AC430" s="21">
        <v>37966983</v>
      </c>
      <c r="AD430" s="21">
        <v>38011762</v>
      </c>
      <c r="AE430" s="21">
        <v>38119410</v>
      </c>
      <c r="AF430" s="21">
        <v>60008228</v>
      </c>
      <c r="AG430" s="21">
        <v>38360506</v>
      </c>
      <c r="AH430" s="21">
        <v>38360506</v>
      </c>
      <c r="AI430" s="21">
        <v>40069253</v>
      </c>
      <c r="AJ430" s="21">
        <v>46020855</v>
      </c>
      <c r="AK430" s="21">
        <v>39262478</v>
      </c>
      <c r="AL430" s="21">
        <v>0</v>
      </c>
      <c r="AM430" s="21">
        <v>0</v>
      </c>
      <c r="AN430" s="21">
        <v>0</v>
      </c>
      <c r="AO430" s="82">
        <v>0.89844786619304184</v>
      </c>
    </row>
    <row r="431" spans="1:41">
      <c r="A431" s="15">
        <v>429</v>
      </c>
      <c r="B431" s="16" t="s">
        <v>1384</v>
      </c>
      <c r="C431" s="17" t="s">
        <v>161</v>
      </c>
      <c r="D431" s="18" t="s">
        <v>1386</v>
      </c>
      <c r="E431" s="16" t="s">
        <v>916</v>
      </c>
      <c r="F431" s="16" t="s">
        <v>1320</v>
      </c>
      <c r="G431" s="16">
        <v>23</v>
      </c>
      <c r="H431" s="16" t="s">
        <v>145</v>
      </c>
      <c r="I431" s="16" t="s">
        <v>135</v>
      </c>
      <c r="J431" s="16" t="s">
        <v>136</v>
      </c>
      <c r="K431" s="16" t="s">
        <v>158</v>
      </c>
      <c r="L431" s="16" t="s">
        <v>136</v>
      </c>
      <c r="M431" s="16" t="s">
        <v>278</v>
      </c>
      <c r="N431" s="16" t="s">
        <v>59</v>
      </c>
      <c r="O431" s="16" t="s">
        <v>57</v>
      </c>
      <c r="P431" s="16" t="s">
        <v>59</v>
      </c>
      <c r="Q431" s="16" t="s">
        <v>1332</v>
      </c>
      <c r="R431" s="16" t="s">
        <v>136</v>
      </c>
      <c r="S431" s="16" t="s">
        <v>166</v>
      </c>
      <c r="T431" s="19" t="s">
        <v>166</v>
      </c>
      <c r="U431" s="21">
        <v>1051721000</v>
      </c>
      <c r="V431" s="20">
        <v>0</v>
      </c>
      <c r="W431" s="21">
        <v>1051721000</v>
      </c>
      <c r="X431" s="21">
        <v>0</v>
      </c>
      <c r="Y431" s="21">
        <v>0</v>
      </c>
      <c r="Z431" s="20">
        <v>944916486</v>
      </c>
      <c r="AA431" s="21">
        <v>944916486</v>
      </c>
      <c r="AB431" s="21">
        <v>86410694</v>
      </c>
      <c r="AC431" s="21">
        <v>86647022</v>
      </c>
      <c r="AD431" s="21">
        <v>86749215</v>
      </c>
      <c r="AE431" s="21">
        <v>86994885</v>
      </c>
      <c r="AF431" s="21">
        <v>136948838</v>
      </c>
      <c r="AG431" s="21">
        <v>87545106</v>
      </c>
      <c r="AH431" s="21">
        <v>87545106</v>
      </c>
      <c r="AI431" s="21">
        <v>91444754</v>
      </c>
      <c r="AJ431" s="21">
        <v>105027307</v>
      </c>
      <c r="AK431" s="21">
        <v>89603559</v>
      </c>
      <c r="AL431" s="21">
        <v>0</v>
      </c>
      <c r="AM431" s="21">
        <v>0</v>
      </c>
      <c r="AN431" s="21">
        <v>0</v>
      </c>
      <c r="AO431" s="82">
        <v>0.89844786402477461</v>
      </c>
    </row>
    <row r="432" spans="1:41">
      <c r="A432" s="15">
        <v>430</v>
      </c>
      <c r="B432" s="16" t="s">
        <v>1384</v>
      </c>
      <c r="C432" s="17" t="s">
        <v>161</v>
      </c>
      <c r="D432" s="18" t="s">
        <v>1387</v>
      </c>
      <c r="E432" s="16" t="s">
        <v>916</v>
      </c>
      <c r="F432" s="16" t="s">
        <v>1320</v>
      </c>
      <c r="G432" s="16">
        <v>23</v>
      </c>
      <c r="H432" s="16" t="s">
        <v>145</v>
      </c>
      <c r="I432" s="16" t="s">
        <v>135</v>
      </c>
      <c r="J432" s="16" t="s">
        <v>136</v>
      </c>
      <c r="K432" s="16" t="s">
        <v>152</v>
      </c>
      <c r="L432" s="16" t="s">
        <v>136</v>
      </c>
      <c r="M432" s="16" t="s">
        <v>278</v>
      </c>
      <c r="N432" s="16" t="s">
        <v>59</v>
      </c>
      <c r="O432" s="16" t="s">
        <v>57</v>
      </c>
      <c r="P432" s="16" t="s">
        <v>59</v>
      </c>
      <c r="Q432" s="16" t="s">
        <v>1332</v>
      </c>
      <c r="R432" s="16" t="s">
        <v>136</v>
      </c>
      <c r="S432" s="16" t="s">
        <v>166</v>
      </c>
      <c r="T432" s="19" t="s">
        <v>166</v>
      </c>
      <c r="U432" s="21">
        <v>1007379000</v>
      </c>
      <c r="V432" s="20">
        <v>0</v>
      </c>
      <c r="W432" s="21">
        <v>1007379000</v>
      </c>
      <c r="X432" s="21">
        <v>0</v>
      </c>
      <c r="Y432" s="21">
        <v>0</v>
      </c>
      <c r="Z432" s="20">
        <v>905077511</v>
      </c>
      <c r="AA432" s="21">
        <v>905077511</v>
      </c>
      <c r="AB432" s="21">
        <v>82767500</v>
      </c>
      <c r="AC432" s="21">
        <v>82993864</v>
      </c>
      <c r="AD432" s="21">
        <v>83091749</v>
      </c>
      <c r="AE432" s="21">
        <v>83327062</v>
      </c>
      <c r="AF432" s="21">
        <v>131174887</v>
      </c>
      <c r="AG432" s="21">
        <v>83854085</v>
      </c>
      <c r="AH432" s="21">
        <v>83854085</v>
      </c>
      <c r="AI432" s="21">
        <v>87589317</v>
      </c>
      <c r="AJ432" s="21">
        <v>100599212</v>
      </c>
      <c r="AK432" s="21">
        <v>85825750</v>
      </c>
      <c r="AL432" s="21">
        <v>0</v>
      </c>
      <c r="AM432" s="21">
        <v>0</v>
      </c>
      <c r="AN432" s="21">
        <v>0</v>
      </c>
      <c r="AO432" s="82">
        <v>0.89844786420999445</v>
      </c>
    </row>
    <row r="433" spans="1:41">
      <c r="A433" s="15">
        <v>431</v>
      </c>
      <c r="B433" s="16" t="s">
        <v>1384</v>
      </c>
      <c r="C433" s="17" t="s">
        <v>161</v>
      </c>
      <c r="D433" s="18" t="s">
        <v>1388</v>
      </c>
      <c r="E433" s="16" t="s">
        <v>916</v>
      </c>
      <c r="F433" s="16" t="s">
        <v>1320</v>
      </c>
      <c r="G433" s="16">
        <v>23</v>
      </c>
      <c r="H433" s="16" t="s">
        <v>145</v>
      </c>
      <c r="I433" s="16" t="s">
        <v>135</v>
      </c>
      <c r="J433" s="16" t="s">
        <v>136</v>
      </c>
      <c r="K433" s="16" t="s">
        <v>220</v>
      </c>
      <c r="L433" s="16" t="s">
        <v>136</v>
      </c>
      <c r="M433" s="16" t="s">
        <v>278</v>
      </c>
      <c r="N433" s="16" t="s">
        <v>59</v>
      </c>
      <c r="O433" s="16" t="s">
        <v>57</v>
      </c>
      <c r="P433" s="16" t="s">
        <v>59</v>
      </c>
      <c r="Q433" s="16" t="s">
        <v>1332</v>
      </c>
      <c r="R433" s="16" t="s">
        <v>136</v>
      </c>
      <c r="S433" s="16" t="s">
        <v>166</v>
      </c>
      <c r="T433" s="19" t="s">
        <v>166</v>
      </c>
      <c r="U433" s="21">
        <v>5536416000</v>
      </c>
      <c r="V433" s="20">
        <v>0</v>
      </c>
      <c r="W433" s="21">
        <v>5536416000</v>
      </c>
      <c r="X433" s="21">
        <v>0</v>
      </c>
      <c r="Y433" s="21">
        <v>0</v>
      </c>
      <c r="Z433" s="20">
        <v>4974181132</v>
      </c>
      <c r="AA433" s="21">
        <v>4974181132</v>
      </c>
      <c r="AB433" s="21">
        <v>454878762</v>
      </c>
      <c r="AC433" s="21">
        <v>456122828</v>
      </c>
      <c r="AD433" s="21">
        <v>456660790</v>
      </c>
      <c r="AE433" s="21">
        <v>457954035</v>
      </c>
      <c r="AF433" s="21">
        <v>720919083</v>
      </c>
      <c r="AG433" s="21">
        <v>460850480</v>
      </c>
      <c r="AH433" s="21">
        <v>460850480</v>
      </c>
      <c r="AI433" s="21">
        <v>481378804</v>
      </c>
      <c r="AJ433" s="21">
        <v>552879388</v>
      </c>
      <c r="AK433" s="21">
        <v>471686482</v>
      </c>
      <c r="AL433" s="21">
        <v>0</v>
      </c>
      <c r="AM433" s="21">
        <v>0</v>
      </c>
      <c r="AN433" s="21">
        <v>0</v>
      </c>
      <c r="AO433" s="82">
        <v>0.898447864466832</v>
      </c>
    </row>
    <row r="434" spans="1:41">
      <c r="A434" s="15">
        <v>432</v>
      </c>
      <c r="B434" s="16" t="s">
        <v>1384</v>
      </c>
      <c r="C434" s="17" t="s">
        <v>161</v>
      </c>
      <c r="D434" s="18" t="s">
        <v>1389</v>
      </c>
      <c r="E434" s="16" t="s">
        <v>916</v>
      </c>
      <c r="F434" s="16" t="s">
        <v>1320</v>
      </c>
      <c r="G434" s="16">
        <v>23</v>
      </c>
      <c r="H434" s="16" t="s">
        <v>145</v>
      </c>
      <c r="I434" s="16" t="s">
        <v>135</v>
      </c>
      <c r="J434" s="16" t="s">
        <v>136</v>
      </c>
      <c r="K434" s="16" t="s">
        <v>408</v>
      </c>
      <c r="L434" s="16" t="s">
        <v>136</v>
      </c>
      <c r="M434" s="16" t="s">
        <v>278</v>
      </c>
      <c r="N434" s="16" t="s">
        <v>59</v>
      </c>
      <c r="O434" s="16" t="s">
        <v>57</v>
      </c>
      <c r="P434" s="16" t="s">
        <v>59</v>
      </c>
      <c r="Q434" s="16" t="s">
        <v>1332</v>
      </c>
      <c r="R434" s="16" t="s">
        <v>136</v>
      </c>
      <c r="S434" s="16" t="s">
        <v>166</v>
      </c>
      <c r="T434" s="19" t="s">
        <v>166</v>
      </c>
      <c r="U434" s="21">
        <v>1424947000</v>
      </c>
      <c r="V434" s="20">
        <v>0</v>
      </c>
      <c r="W434" s="21">
        <v>1424947000</v>
      </c>
      <c r="X434" s="21">
        <v>0</v>
      </c>
      <c r="Y434" s="21">
        <v>0</v>
      </c>
      <c r="Z434" s="20">
        <v>1280240589</v>
      </c>
      <c r="AA434" s="21">
        <v>1280240589</v>
      </c>
      <c r="AB434" s="21">
        <v>117075402</v>
      </c>
      <c r="AC434" s="21">
        <v>117395596</v>
      </c>
      <c r="AD434" s="21">
        <v>117534055</v>
      </c>
      <c r="AE434" s="21">
        <v>117866907</v>
      </c>
      <c r="AF434" s="21">
        <v>185548103</v>
      </c>
      <c r="AG434" s="21">
        <v>118612385</v>
      </c>
      <c r="AH434" s="21">
        <v>118612385</v>
      </c>
      <c r="AI434" s="21">
        <v>123895907</v>
      </c>
      <c r="AJ434" s="21">
        <v>142298524</v>
      </c>
      <c r="AK434" s="21">
        <v>121401325</v>
      </c>
      <c r="AL434" s="21">
        <v>0</v>
      </c>
      <c r="AM434" s="21">
        <v>0</v>
      </c>
      <c r="AN434" s="21">
        <v>0</v>
      </c>
      <c r="AO434" s="82">
        <v>0.8984478643767102</v>
      </c>
    </row>
    <row r="435" spans="1:41">
      <c r="A435" s="15">
        <v>433</v>
      </c>
      <c r="B435" s="16" t="s">
        <v>1384</v>
      </c>
      <c r="C435" s="17" t="s">
        <v>161</v>
      </c>
      <c r="D435" s="18" t="s">
        <v>1390</v>
      </c>
      <c r="E435" s="16" t="s">
        <v>916</v>
      </c>
      <c r="F435" s="16" t="s">
        <v>1320</v>
      </c>
      <c r="G435" s="16">
        <v>23</v>
      </c>
      <c r="H435" s="16" t="s">
        <v>145</v>
      </c>
      <c r="I435" s="16" t="s">
        <v>135</v>
      </c>
      <c r="J435" s="16" t="s">
        <v>136</v>
      </c>
      <c r="K435" s="16" t="s">
        <v>476</v>
      </c>
      <c r="L435" s="16" t="s">
        <v>136</v>
      </c>
      <c r="M435" s="16" t="s">
        <v>278</v>
      </c>
      <c r="N435" s="16" t="s">
        <v>59</v>
      </c>
      <c r="O435" s="16" t="s">
        <v>57</v>
      </c>
      <c r="P435" s="16" t="s">
        <v>59</v>
      </c>
      <c r="Q435" s="16" t="s">
        <v>1332</v>
      </c>
      <c r="R435" s="16" t="s">
        <v>136</v>
      </c>
      <c r="S435" s="16" t="s">
        <v>166</v>
      </c>
      <c r="T435" s="19" t="s">
        <v>166</v>
      </c>
      <c r="U435" s="21">
        <v>254516000</v>
      </c>
      <c r="V435" s="20">
        <v>0</v>
      </c>
      <c r="W435" s="21">
        <v>254516000</v>
      </c>
      <c r="X435" s="21">
        <v>0</v>
      </c>
      <c r="Y435" s="21">
        <v>0</v>
      </c>
      <c r="Z435" s="20">
        <v>228669355</v>
      </c>
      <c r="AA435" s="21">
        <v>228669355</v>
      </c>
      <c r="AB435" s="21">
        <v>20911348</v>
      </c>
      <c r="AC435" s="21">
        <v>20968539</v>
      </c>
      <c r="AD435" s="21">
        <v>20993270</v>
      </c>
      <c r="AE435" s="21">
        <v>21052722</v>
      </c>
      <c r="AF435" s="21">
        <v>33141556</v>
      </c>
      <c r="AG435" s="21">
        <v>21185876</v>
      </c>
      <c r="AH435" s="21">
        <v>21185876</v>
      </c>
      <c r="AI435" s="21">
        <v>22129588</v>
      </c>
      <c r="AJ435" s="21">
        <v>25416560</v>
      </c>
      <c r="AK435" s="21">
        <v>21684020</v>
      </c>
      <c r="AL435" s="21">
        <v>0</v>
      </c>
      <c r="AM435" s="21">
        <v>0</v>
      </c>
      <c r="AN435" s="21">
        <v>0</v>
      </c>
      <c r="AO435" s="82">
        <v>0.89844785789498494</v>
      </c>
    </row>
    <row r="436" spans="1:41">
      <c r="A436" s="15">
        <v>434</v>
      </c>
      <c r="B436" s="16" t="s">
        <v>1384</v>
      </c>
      <c r="C436" s="17" t="s">
        <v>161</v>
      </c>
      <c r="D436" s="18" t="s">
        <v>1391</v>
      </c>
      <c r="E436" s="16" t="s">
        <v>916</v>
      </c>
      <c r="F436" s="16" t="s">
        <v>1320</v>
      </c>
      <c r="G436" s="16">
        <v>23</v>
      </c>
      <c r="H436" s="16" t="s">
        <v>145</v>
      </c>
      <c r="I436" s="16" t="s">
        <v>135</v>
      </c>
      <c r="J436" s="16" t="s">
        <v>136</v>
      </c>
      <c r="K436" s="16" t="s">
        <v>250</v>
      </c>
      <c r="L436" s="16" t="s">
        <v>136</v>
      </c>
      <c r="M436" s="16" t="s">
        <v>278</v>
      </c>
      <c r="N436" s="16" t="s">
        <v>59</v>
      </c>
      <c r="O436" s="16" t="s">
        <v>57</v>
      </c>
      <c r="P436" s="16" t="s">
        <v>59</v>
      </c>
      <c r="Q436" s="16" t="s">
        <v>1332</v>
      </c>
      <c r="R436" s="16" t="s">
        <v>136</v>
      </c>
      <c r="S436" s="16" t="s">
        <v>166</v>
      </c>
      <c r="T436" s="19" t="s">
        <v>166</v>
      </c>
      <c r="U436" s="21">
        <v>4684396000</v>
      </c>
      <c r="V436" s="20">
        <v>0</v>
      </c>
      <c r="W436" s="21">
        <v>4684396000</v>
      </c>
      <c r="X436" s="21">
        <v>0</v>
      </c>
      <c r="Y436" s="21">
        <v>0</v>
      </c>
      <c r="Z436" s="20">
        <v>4208685581</v>
      </c>
      <c r="AA436" s="21">
        <v>4208685581</v>
      </c>
      <c r="AB436" s="21">
        <v>384875749</v>
      </c>
      <c r="AC436" s="21">
        <v>385928360</v>
      </c>
      <c r="AD436" s="21">
        <v>386383534</v>
      </c>
      <c r="AE436" s="21">
        <v>387477756</v>
      </c>
      <c r="AF436" s="21">
        <v>609974118</v>
      </c>
      <c r="AG436" s="21">
        <v>389928456</v>
      </c>
      <c r="AH436" s="21">
        <v>389928456</v>
      </c>
      <c r="AI436" s="21">
        <v>407297599</v>
      </c>
      <c r="AJ436" s="21">
        <v>467794688</v>
      </c>
      <c r="AK436" s="21">
        <v>399096865</v>
      </c>
      <c r="AL436" s="21">
        <v>0</v>
      </c>
      <c r="AM436" s="21">
        <v>0</v>
      </c>
      <c r="AN436" s="21">
        <v>0</v>
      </c>
      <c r="AO436" s="82">
        <v>0.89844786414299727</v>
      </c>
    </row>
    <row r="437" spans="1:41">
      <c r="A437" s="15">
        <v>435</v>
      </c>
      <c r="B437" s="16" t="s">
        <v>1384</v>
      </c>
      <c r="C437" s="17" t="s">
        <v>161</v>
      </c>
      <c r="D437" s="18" t="s">
        <v>1392</v>
      </c>
      <c r="E437" s="16" t="s">
        <v>916</v>
      </c>
      <c r="F437" s="16" t="s">
        <v>1320</v>
      </c>
      <c r="G437" s="16">
        <v>23</v>
      </c>
      <c r="H437" s="16" t="s">
        <v>145</v>
      </c>
      <c r="I437" s="16" t="s">
        <v>135</v>
      </c>
      <c r="J437" s="16" t="s">
        <v>136</v>
      </c>
      <c r="K437" s="16" t="s">
        <v>869</v>
      </c>
      <c r="L437" s="16" t="s">
        <v>136</v>
      </c>
      <c r="M437" s="16" t="s">
        <v>278</v>
      </c>
      <c r="N437" s="16" t="s">
        <v>59</v>
      </c>
      <c r="O437" s="16" t="s">
        <v>57</v>
      </c>
      <c r="P437" s="16" t="s">
        <v>59</v>
      </c>
      <c r="Q437" s="16" t="s">
        <v>1332</v>
      </c>
      <c r="R437" s="16" t="s">
        <v>136</v>
      </c>
      <c r="S437" s="16" t="s">
        <v>166</v>
      </c>
      <c r="T437" s="19" t="s">
        <v>166</v>
      </c>
      <c r="U437" s="21">
        <v>1009729000</v>
      </c>
      <c r="V437" s="20">
        <v>0</v>
      </c>
      <c r="W437" s="21">
        <v>1009729000</v>
      </c>
      <c r="X437" s="21">
        <v>0</v>
      </c>
      <c r="Y437" s="21">
        <v>0</v>
      </c>
      <c r="Z437" s="20">
        <v>907188863</v>
      </c>
      <c r="AA437" s="21">
        <v>907188863</v>
      </c>
      <c r="AB437" s="21">
        <v>82960579</v>
      </c>
      <c r="AC437" s="21">
        <v>83187471</v>
      </c>
      <c r="AD437" s="21">
        <v>83285585</v>
      </c>
      <c r="AE437" s="21">
        <v>83521446</v>
      </c>
      <c r="AF437" s="21">
        <v>131480890</v>
      </c>
      <c r="AG437" s="21">
        <v>84049698</v>
      </c>
      <c r="AH437" s="21">
        <v>84049698</v>
      </c>
      <c r="AI437" s="21">
        <v>87793645</v>
      </c>
      <c r="AJ437" s="21">
        <v>100833888</v>
      </c>
      <c r="AK437" s="21">
        <v>86025963</v>
      </c>
      <c r="AL437" s="21">
        <v>0</v>
      </c>
      <c r="AM437" s="21">
        <v>0</v>
      </c>
      <c r="AN437" s="21">
        <v>0</v>
      </c>
      <c r="AO437" s="82">
        <v>0.89844786373373453</v>
      </c>
    </row>
    <row r="438" spans="1:41">
      <c r="A438" s="15">
        <v>436</v>
      </c>
      <c r="B438" s="16" t="s">
        <v>1384</v>
      </c>
      <c r="C438" s="17" t="s">
        <v>161</v>
      </c>
      <c r="D438" s="18" t="s">
        <v>1393</v>
      </c>
      <c r="E438" s="16" t="s">
        <v>916</v>
      </c>
      <c r="F438" s="16" t="s">
        <v>1320</v>
      </c>
      <c r="G438" s="16">
        <v>23</v>
      </c>
      <c r="H438" s="16" t="s">
        <v>145</v>
      </c>
      <c r="I438" s="16" t="s">
        <v>135</v>
      </c>
      <c r="J438" s="16" t="s">
        <v>136</v>
      </c>
      <c r="K438" s="16" t="s">
        <v>137</v>
      </c>
      <c r="L438" s="16" t="s">
        <v>136</v>
      </c>
      <c r="M438" s="16" t="s">
        <v>278</v>
      </c>
      <c r="N438" s="16" t="s">
        <v>59</v>
      </c>
      <c r="O438" s="16" t="s">
        <v>57</v>
      </c>
      <c r="P438" s="16" t="s">
        <v>59</v>
      </c>
      <c r="Q438" s="16" t="s">
        <v>1332</v>
      </c>
      <c r="R438" s="16" t="s">
        <v>136</v>
      </c>
      <c r="S438" s="16" t="s">
        <v>166</v>
      </c>
      <c r="T438" s="19" t="s">
        <v>166</v>
      </c>
      <c r="U438" s="21">
        <v>1666214000</v>
      </c>
      <c r="V438" s="20">
        <v>0</v>
      </c>
      <c r="W438" s="21">
        <v>1666214000</v>
      </c>
      <c r="X438" s="21">
        <v>0</v>
      </c>
      <c r="Y438" s="21">
        <v>0</v>
      </c>
      <c r="Z438" s="20">
        <v>1497006410</v>
      </c>
      <c r="AA438" s="21">
        <v>1497006410</v>
      </c>
      <c r="AB438" s="21">
        <v>136898196</v>
      </c>
      <c r="AC438" s="21">
        <v>137272604</v>
      </c>
      <c r="AD438" s="21">
        <v>137434507</v>
      </c>
      <c r="AE438" s="21">
        <v>137823716</v>
      </c>
      <c r="AF438" s="21">
        <v>216964453</v>
      </c>
      <c r="AG438" s="21">
        <v>138695416</v>
      </c>
      <c r="AH438" s="21">
        <v>138695416</v>
      </c>
      <c r="AI438" s="21">
        <v>144873525</v>
      </c>
      <c r="AJ438" s="21">
        <v>166392008</v>
      </c>
      <c r="AK438" s="21">
        <v>141956569</v>
      </c>
      <c r="AL438" s="21">
        <v>0</v>
      </c>
      <c r="AM438" s="21">
        <v>0</v>
      </c>
      <c r="AN438" s="21">
        <v>0</v>
      </c>
      <c r="AO438" s="82">
        <v>0.89844786443998192</v>
      </c>
    </row>
    <row r="439" spans="1:41">
      <c r="A439" s="15">
        <v>437</v>
      </c>
      <c r="B439" s="16" t="s">
        <v>1384</v>
      </c>
      <c r="C439" s="17" t="s">
        <v>161</v>
      </c>
      <c r="D439" s="18" t="s">
        <v>1394</v>
      </c>
      <c r="E439" s="16" t="s">
        <v>916</v>
      </c>
      <c r="F439" s="16" t="s">
        <v>1320</v>
      </c>
      <c r="G439" s="16">
        <v>23</v>
      </c>
      <c r="H439" s="16" t="s">
        <v>145</v>
      </c>
      <c r="I439" s="16" t="s">
        <v>135</v>
      </c>
      <c r="J439" s="16" t="s">
        <v>136</v>
      </c>
      <c r="K439" s="16" t="s">
        <v>212</v>
      </c>
      <c r="L439" s="16" t="s">
        <v>136</v>
      </c>
      <c r="M439" s="16" t="s">
        <v>278</v>
      </c>
      <c r="N439" s="16" t="s">
        <v>59</v>
      </c>
      <c r="O439" s="16" t="s">
        <v>57</v>
      </c>
      <c r="P439" s="16" t="s">
        <v>59</v>
      </c>
      <c r="Q439" s="16" t="s">
        <v>1332</v>
      </c>
      <c r="R439" s="16" t="s">
        <v>136</v>
      </c>
      <c r="S439" s="16" t="s">
        <v>166</v>
      </c>
      <c r="T439" s="19" t="s">
        <v>166</v>
      </c>
      <c r="U439" s="21">
        <v>4295143000</v>
      </c>
      <c r="V439" s="20">
        <v>0</v>
      </c>
      <c r="W439" s="21">
        <v>4295143000</v>
      </c>
      <c r="X439" s="21">
        <v>0</v>
      </c>
      <c r="Y439" s="21">
        <v>0</v>
      </c>
      <c r="Z439" s="20">
        <v>3858962054</v>
      </c>
      <c r="AA439" s="21">
        <v>3858962054</v>
      </c>
      <c r="AB439" s="21">
        <v>352894243</v>
      </c>
      <c r="AC439" s="21">
        <v>353859387</v>
      </c>
      <c r="AD439" s="21">
        <v>354276737</v>
      </c>
      <c r="AE439" s="21">
        <v>355280034</v>
      </c>
      <c r="AF439" s="21">
        <v>559287913</v>
      </c>
      <c r="AG439" s="21">
        <v>357527092</v>
      </c>
      <c r="AH439" s="21">
        <v>357527092</v>
      </c>
      <c r="AI439" s="21">
        <v>373452934</v>
      </c>
      <c r="AJ439" s="21">
        <v>428922977</v>
      </c>
      <c r="AK439" s="21">
        <v>365933645</v>
      </c>
      <c r="AL439" s="21">
        <v>0</v>
      </c>
      <c r="AM439" s="21">
        <v>0</v>
      </c>
      <c r="AN439" s="21">
        <v>0</v>
      </c>
      <c r="AO439" s="82">
        <v>0.89844786401756593</v>
      </c>
    </row>
    <row r="440" spans="1:41">
      <c r="A440" s="15">
        <v>438</v>
      </c>
      <c r="B440" s="16" t="s">
        <v>1384</v>
      </c>
      <c r="C440" s="17" t="s">
        <v>161</v>
      </c>
      <c r="D440" s="18" t="s">
        <v>1395</v>
      </c>
      <c r="E440" s="16" t="s">
        <v>916</v>
      </c>
      <c r="F440" s="16" t="s">
        <v>1320</v>
      </c>
      <c r="G440" s="16">
        <v>23</v>
      </c>
      <c r="H440" s="16" t="s">
        <v>145</v>
      </c>
      <c r="I440" s="16" t="s">
        <v>135</v>
      </c>
      <c r="J440" s="16" t="s">
        <v>136</v>
      </c>
      <c r="K440" s="16" t="s">
        <v>550</v>
      </c>
      <c r="L440" s="16" t="s">
        <v>136</v>
      </c>
      <c r="M440" s="16" t="s">
        <v>278</v>
      </c>
      <c r="N440" s="16" t="s">
        <v>59</v>
      </c>
      <c r="O440" s="16" t="s">
        <v>57</v>
      </c>
      <c r="P440" s="16" t="s">
        <v>59</v>
      </c>
      <c r="Q440" s="16" t="s">
        <v>1332</v>
      </c>
      <c r="R440" s="16" t="s">
        <v>136</v>
      </c>
      <c r="S440" s="16" t="s">
        <v>166</v>
      </c>
      <c r="T440" s="19" t="s">
        <v>166</v>
      </c>
      <c r="U440" s="21">
        <v>179080000</v>
      </c>
      <c r="V440" s="20">
        <v>0</v>
      </c>
      <c r="W440" s="21">
        <v>179080000</v>
      </c>
      <c r="X440" s="21">
        <v>0</v>
      </c>
      <c r="Y440" s="21">
        <v>0</v>
      </c>
      <c r="Z440" s="20">
        <v>160894045</v>
      </c>
      <c r="AA440" s="21">
        <v>160894045</v>
      </c>
      <c r="AB440" s="21">
        <v>14713434</v>
      </c>
      <c r="AC440" s="21">
        <v>14753674</v>
      </c>
      <c r="AD440" s="21">
        <v>14771075</v>
      </c>
      <c r="AE440" s="21">
        <v>14812906</v>
      </c>
      <c r="AF440" s="21">
        <v>23318730</v>
      </c>
      <c r="AG440" s="21">
        <v>14906594</v>
      </c>
      <c r="AH440" s="21">
        <v>14906594</v>
      </c>
      <c r="AI440" s="21">
        <v>15570599</v>
      </c>
      <c r="AJ440" s="21">
        <v>17883346</v>
      </c>
      <c r="AK440" s="21">
        <v>15257093</v>
      </c>
      <c r="AL440" s="21">
        <v>0</v>
      </c>
      <c r="AM440" s="21">
        <v>0</v>
      </c>
      <c r="AN440" s="21">
        <v>0</v>
      </c>
      <c r="AO440" s="82">
        <v>0.89844787245923607</v>
      </c>
    </row>
    <row r="441" spans="1:41">
      <c r="A441" s="15">
        <v>439</v>
      </c>
      <c r="B441" s="16" t="s">
        <v>1384</v>
      </c>
      <c r="C441" s="17" t="s">
        <v>161</v>
      </c>
      <c r="D441" s="18" t="s">
        <v>1396</v>
      </c>
      <c r="E441" s="16" t="s">
        <v>916</v>
      </c>
      <c r="F441" s="16" t="s">
        <v>1320</v>
      </c>
      <c r="G441" s="16">
        <v>23</v>
      </c>
      <c r="H441" s="16" t="s">
        <v>145</v>
      </c>
      <c r="I441" s="16" t="s">
        <v>135</v>
      </c>
      <c r="J441" s="16" t="s">
        <v>136</v>
      </c>
      <c r="K441" s="16" t="s">
        <v>210</v>
      </c>
      <c r="L441" s="16" t="s">
        <v>136</v>
      </c>
      <c r="M441" s="16" t="s">
        <v>278</v>
      </c>
      <c r="N441" s="16" t="s">
        <v>59</v>
      </c>
      <c r="O441" s="16" t="s">
        <v>57</v>
      </c>
      <c r="P441" s="16" t="s">
        <v>59</v>
      </c>
      <c r="Q441" s="16" t="s">
        <v>1332</v>
      </c>
      <c r="R441" s="16" t="s">
        <v>136</v>
      </c>
      <c r="S441" s="16" t="s">
        <v>166</v>
      </c>
      <c r="T441" s="19" t="s">
        <v>166</v>
      </c>
      <c r="U441" s="21">
        <v>591199000</v>
      </c>
      <c r="V441" s="20">
        <v>0</v>
      </c>
      <c r="W441" s="21">
        <v>591199000</v>
      </c>
      <c r="X441" s="21">
        <v>0</v>
      </c>
      <c r="Y441" s="21">
        <v>0</v>
      </c>
      <c r="Z441" s="20">
        <v>531161478</v>
      </c>
      <c r="AA441" s="21">
        <v>531161478</v>
      </c>
      <c r="AB441" s="21">
        <v>48573638</v>
      </c>
      <c r="AC441" s="21">
        <v>48706484</v>
      </c>
      <c r="AD441" s="21">
        <v>48763930</v>
      </c>
      <c r="AE441" s="21">
        <v>48902027</v>
      </c>
      <c r="AF441" s="21">
        <v>76982409</v>
      </c>
      <c r="AG441" s="21">
        <v>49211321</v>
      </c>
      <c r="AH441" s="21">
        <v>49211321</v>
      </c>
      <c r="AI441" s="21">
        <v>51403411</v>
      </c>
      <c r="AJ441" s="21">
        <v>59038508</v>
      </c>
      <c r="AK441" s="21">
        <v>50368429</v>
      </c>
      <c r="AL441" s="21">
        <v>0</v>
      </c>
      <c r="AM441" s="21">
        <v>0</v>
      </c>
      <c r="AN441" s="21">
        <v>0</v>
      </c>
      <c r="AO441" s="82">
        <v>0.89844786273319133</v>
      </c>
    </row>
    <row r="442" spans="1:41">
      <c r="A442" s="15">
        <v>440</v>
      </c>
      <c r="B442" s="16" t="s">
        <v>1384</v>
      </c>
      <c r="C442" s="17" t="s">
        <v>161</v>
      </c>
      <c r="D442" s="18" t="s">
        <v>1397</v>
      </c>
      <c r="E442" s="16" t="s">
        <v>916</v>
      </c>
      <c r="F442" s="16" t="s">
        <v>1320</v>
      </c>
      <c r="G442" s="16">
        <v>23</v>
      </c>
      <c r="H442" s="16" t="s">
        <v>145</v>
      </c>
      <c r="I442" s="16" t="s">
        <v>135</v>
      </c>
      <c r="J442" s="16" t="s">
        <v>136</v>
      </c>
      <c r="K442" s="16" t="s">
        <v>501</v>
      </c>
      <c r="L442" s="16" t="s">
        <v>136</v>
      </c>
      <c r="M442" s="16" t="s">
        <v>278</v>
      </c>
      <c r="N442" s="16" t="s">
        <v>59</v>
      </c>
      <c r="O442" s="16" t="s">
        <v>57</v>
      </c>
      <c r="P442" s="16" t="s">
        <v>59</v>
      </c>
      <c r="Q442" s="16" t="s">
        <v>1332</v>
      </c>
      <c r="R442" s="16" t="s">
        <v>136</v>
      </c>
      <c r="S442" s="16" t="s">
        <v>166</v>
      </c>
      <c r="T442" s="19" t="s">
        <v>166</v>
      </c>
      <c r="U442" s="21">
        <v>444601000</v>
      </c>
      <c r="V442" s="20">
        <v>0</v>
      </c>
      <c r="W442" s="21">
        <v>444601000</v>
      </c>
      <c r="X442" s="21">
        <v>0</v>
      </c>
      <c r="Y442" s="21">
        <v>0</v>
      </c>
      <c r="Z442" s="20">
        <v>399450819</v>
      </c>
      <c r="AA442" s="21">
        <v>399450819</v>
      </c>
      <c r="AB442" s="21">
        <v>36528966</v>
      </c>
      <c r="AC442" s="21">
        <v>36628871</v>
      </c>
      <c r="AD442" s="21">
        <v>36672072</v>
      </c>
      <c r="AE442" s="21">
        <v>36775925</v>
      </c>
      <c r="AF442" s="21">
        <v>57893291</v>
      </c>
      <c r="AG442" s="21">
        <v>37008524</v>
      </c>
      <c r="AH442" s="21">
        <v>37008524</v>
      </c>
      <c r="AI442" s="21">
        <v>38657048</v>
      </c>
      <c r="AJ442" s="21">
        <v>44398891</v>
      </c>
      <c r="AK442" s="21">
        <v>37878707</v>
      </c>
      <c r="AL442" s="21">
        <v>0</v>
      </c>
      <c r="AM442" s="21">
        <v>0</v>
      </c>
      <c r="AN442" s="21">
        <v>0</v>
      </c>
      <c r="AO442" s="82">
        <v>0.89844786448973346</v>
      </c>
    </row>
    <row r="443" spans="1:41">
      <c r="A443" s="15">
        <v>441</v>
      </c>
      <c r="B443" s="16" t="s">
        <v>1384</v>
      </c>
      <c r="C443" s="17" t="s">
        <v>161</v>
      </c>
      <c r="D443" s="18" t="s">
        <v>1398</v>
      </c>
      <c r="E443" s="16" t="s">
        <v>916</v>
      </c>
      <c r="F443" s="16" t="s">
        <v>1320</v>
      </c>
      <c r="G443" s="16">
        <v>23</v>
      </c>
      <c r="H443" s="16" t="s">
        <v>145</v>
      </c>
      <c r="I443" s="16" t="s">
        <v>135</v>
      </c>
      <c r="J443" s="16" t="s">
        <v>136</v>
      </c>
      <c r="K443" s="16" t="s">
        <v>146</v>
      </c>
      <c r="L443" s="16" t="s">
        <v>136</v>
      </c>
      <c r="M443" s="16" t="s">
        <v>278</v>
      </c>
      <c r="N443" s="16" t="s">
        <v>59</v>
      </c>
      <c r="O443" s="16" t="s">
        <v>57</v>
      </c>
      <c r="P443" s="16" t="s">
        <v>59</v>
      </c>
      <c r="Q443" s="16" t="s">
        <v>1332</v>
      </c>
      <c r="R443" s="16" t="s">
        <v>136</v>
      </c>
      <c r="S443" s="16" t="s">
        <v>166</v>
      </c>
      <c r="T443" s="19" t="s">
        <v>166</v>
      </c>
      <c r="U443" s="21">
        <v>1260185000</v>
      </c>
      <c r="V443" s="20">
        <v>0</v>
      </c>
      <c r="W443" s="21">
        <v>1260185000</v>
      </c>
      <c r="X443" s="21">
        <v>0</v>
      </c>
      <c r="Y443" s="21">
        <v>0</v>
      </c>
      <c r="Z443" s="20">
        <v>1132210520</v>
      </c>
      <c r="AA443" s="21">
        <v>1132210520</v>
      </c>
      <c r="AB443" s="21">
        <v>103538353</v>
      </c>
      <c r="AC443" s="21">
        <v>103821524</v>
      </c>
      <c r="AD443" s="21">
        <v>103943973</v>
      </c>
      <c r="AE443" s="21">
        <v>104238338</v>
      </c>
      <c r="AF443" s="21">
        <v>164093777</v>
      </c>
      <c r="AG443" s="21">
        <v>104897620</v>
      </c>
      <c r="AH443" s="21">
        <v>104897620</v>
      </c>
      <c r="AI443" s="21">
        <v>109570225</v>
      </c>
      <c r="AJ443" s="21">
        <v>125845007</v>
      </c>
      <c r="AK443" s="21">
        <v>107364083</v>
      </c>
      <c r="AL443" s="21">
        <v>0</v>
      </c>
      <c r="AM443" s="21">
        <v>0</v>
      </c>
      <c r="AN443" s="21">
        <v>0</v>
      </c>
      <c r="AO443" s="82">
        <v>0.89844786281379319</v>
      </c>
    </row>
    <row r="444" spans="1:41">
      <c r="A444" s="15">
        <v>442</v>
      </c>
      <c r="B444" s="16" t="s">
        <v>1384</v>
      </c>
      <c r="C444" s="17" t="s">
        <v>161</v>
      </c>
      <c r="D444" s="18" t="s">
        <v>1399</v>
      </c>
      <c r="E444" s="16" t="s">
        <v>916</v>
      </c>
      <c r="F444" s="16" t="s">
        <v>1320</v>
      </c>
      <c r="G444" s="16">
        <v>23</v>
      </c>
      <c r="H444" s="16" t="s">
        <v>145</v>
      </c>
      <c r="I444" s="16" t="s">
        <v>135</v>
      </c>
      <c r="J444" s="16" t="s">
        <v>136</v>
      </c>
      <c r="K444" s="16" t="s">
        <v>246</v>
      </c>
      <c r="L444" s="16" t="s">
        <v>136</v>
      </c>
      <c r="M444" s="16" t="s">
        <v>278</v>
      </c>
      <c r="N444" s="16" t="s">
        <v>59</v>
      </c>
      <c r="O444" s="16" t="s">
        <v>57</v>
      </c>
      <c r="P444" s="16" t="s">
        <v>59</v>
      </c>
      <c r="Q444" s="16" t="s">
        <v>1332</v>
      </c>
      <c r="R444" s="16" t="s">
        <v>136</v>
      </c>
      <c r="S444" s="16" t="s">
        <v>166</v>
      </c>
      <c r="T444" s="19" t="s">
        <v>166</v>
      </c>
      <c r="U444" s="21">
        <v>902452000</v>
      </c>
      <c r="V444" s="20">
        <v>0</v>
      </c>
      <c r="W444" s="21">
        <v>902452000</v>
      </c>
      <c r="X444" s="21">
        <v>0</v>
      </c>
      <c r="Y444" s="21">
        <v>0</v>
      </c>
      <c r="Z444" s="20">
        <v>810806072</v>
      </c>
      <c r="AA444" s="21">
        <v>810806072</v>
      </c>
      <c r="AB444" s="21">
        <v>74146569</v>
      </c>
      <c r="AC444" s="21">
        <v>74349355</v>
      </c>
      <c r="AD444" s="21">
        <v>74437044</v>
      </c>
      <c r="AE444" s="21">
        <v>74647847</v>
      </c>
      <c r="AF444" s="21">
        <v>117511919</v>
      </c>
      <c r="AG444" s="21">
        <v>75119976</v>
      </c>
      <c r="AH444" s="21">
        <v>75119976</v>
      </c>
      <c r="AI444" s="21">
        <v>78466153</v>
      </c>
      <c r="AJ444" s="21">
        <v>90120957</v>
      </c>
      <c r="AK444" s="21">
        <v>76886276</v>
      </c>
      <c r="AL444" s="21">
        <v>0</v>
      </c>
      <c r="AM444" s="21">
        <v>0</v>
      </c>
      <c r="AN444" s="21">
        <v>0</v>
      </c>
      <c r="AO444" s="82">
        <v>0.89844786426314083</v>
      </c>
    </row>
    <row r="445" spans="1:41">
      <c r="A445" s="15">
        <v>443</v>
      </c>
      <c r="B445" s="16" t="s">
        <v>1400</v>
      </c>
      <c r="C445" s="17" t="s">
        <v>161</v>
      </c>
      <c r="D445" s="18" t="s">
        <v>1401</v>
      </c>
      <c r="E445" s="16" t="s">
        <v>916</v>
      </c>
      <c r="F445" s="16" t="s">
        <v>1320</v>
      </c>
      <c r="G445" s="16">
        <v>23</v>
      </c>
      <c r="H445" s="16" t="s">
        <v>145</v>
      </c>
      <c r="I445" s="16" t="s">
        <v>135</v>
      </c>
      <c r="J445" s="16" t="s">
        <v>136</v>
      </c>
      <c r="K445" s="16" t="s">
        <v>479</v>
      </c>
      <c r="L445" s="16" t="s">
        <v>136</v>
      </c>
      <c r="M445" s="16" t="s">
        <v>278</v>
      </c>
      <c r="N445" s="16" t="s">
        <v>59</v>
      </c>
      <c r="O445" s="16" t="s">
        <v>57</v>
      </c>
      <c r="P445" s="16" t="s">
        <v>59</v>
      </c>
      <c r="Q445" s="16" t="s">
        <v>1332</v>
      </c>
      <c r="R445" s="16" t="s">
        <v>136</v>
      </c>
      <c r="S445" s="16" t="s">
        <v>166</v>
      </c>
      <c r="T445" s="19" t="s">
        <v>166</v>
      </c>
      <c r="U445" s="21">
        <v>241383000</v>
      </c>
      <c r="V445" s="20">
        <v>0</v>
      </c>
      <c r="W445" s="21">
        <v>241383000</v>
      </c>
      <c r="X445" s="21">
        <v>0</v>
      </c>
      <c r="Y445" s="21">
        <v>0</v>
      </c>
      <c r="Z445" s="20">
        <v>208628438</v>
      </c>
      <c r="AA445" s="21">
        <v>208628438</v>
      </c>
      <c r="AB445" s="21">
        <v>20227231</v>
      </c>
      <c r="AC445" s="21">
        <v>20228825</v>
      </c>
      <c r="AD445" s="21">
        <v>20230918</v>
      </c>
      <c r="AE445" s="21">
        <v>20099596</v>
      </c>
      <c r="AF445" s="21">
        <v>20418516</v>
      </c>
      <c r="AG445" s="21">
        <v>20333798</v>
      </c>
      <c r="AH445" s="21">
        <v>20333798</v>
      </c>
      <c r="AI445" s="21">
        <v>21168818</v>
      </c>
      <c r="AJ445" s="21">
        <v>24763067</v>
      </c>
      <c r="AK445" s="21">
        <v>20823871</v>
      </c>
      <c r="AL445" s="21">
        <v>0</v>
      </c>
      <c r="AM445" s="21">
        <v>0</v>
      </c>
      <c r="AN445" s="21">
        <v>0</v>
      </c>
      <c r="AO445" s="82">
        <v>0.86430460305821044</v>
      </c>
    </row>
    <row r="446" spans="1:41">
      <c r="A446" s="15">
        <v>444</v>
      </c>
      <c r="B446" s="16" t="s">
        <v>1400</v>
      </c>
      <c r="C446" s="17" t="s">
        <v>161</v>
      </c>
      <c r="D446" s="18" t="s">
        <v>1402</v>
      </c>
      <c r="E446" s="16" t="s">
        <v>916</v>
      </c>
      <c r="F446" s="16" t="s">
        <v>1320</v>
      </c>
      <c r="G446" s="16">
        <v>23</v>
      </c>
      <c r="H446" s="16" t="s">
        <v>145</v>
      </c>
      <c r="I446" s="16" t="s">
        <v>135</v>
      </c>
      <c r="J446" s="16" t="s">
        <v>136</v>
      </c>
      <c r="K446" s="16" t="s">
        <v>158</v>
      </c>
      <c r="L446" s="16" t="s">
        <v>136</v>
      </c>
      <c r="M446" s="16" t="s">
        <v>278</v>
      </c>
      <c r="N446" s="16" t="s">
        <v>59</v>
      </c>
      <c r="O446" s="16" t="s">
        <v>57</v>
      </c>
      <c r="P446" s="16" t="s">
        <v>59</v>
      </c>
      <c r="Q446" s="16" t="s">
        <v>1332</v>
      </c>
      <c r="R446" s="16" t="s">
        <v>136</v>
      </c>
      <c r="S446" s="16" t="s">
        <v>166</v>
      </c>
      <c r="T446" s="19" t="s">
        <v>166</v>
      </c>
      <c r="U446" s="21">
        <v>290665000</v>
      </c>
      <c r="V446" s="20">
        <v>0</v>
      </c>
      <c r="W446" s="21">
        <v>290665000</v>
      </c>
      <c r="X446" s="21">
        <v>0</v>
      </c>
      <c r="Y446" s="21">
        <v>0</v>
      </c>
      <c r="Z446" s="20">
        <v>251223099</v>
      </c>
      <c r="AA446" s="21">
        <v>251223099</v>
      </c>
      <c r="AB446" s="21">
        <v>24356927</v>
      </c>
      <c r="AC446" s="21">
        <v>24358847</v>
      </c>
      <c r="AD446" s="21">
        <v>24361367</v>
      </c>
      <c r="AE446" s="21">
        <v>24203234</v>
      </c>
      <c r="AF446" s="21">
        <v>24587265</v>
      </c>
      <c r="AG446" s="21">
        <v>24485252</v>
      </c>
      <c r="AH446" s="21">
        <v>24485252</v>
      </c>
      <c r="AI446" s="21">
        <v>25490753</v>
      </c>
      <c r="AJ446" s="21">
        <v>29818822</v>
      </c>
      <c r="AK446" s="21">
        <v>25075380</v>
      </c>
      <c r="AL446" s="21">
        <v>0</v>
      </c>
      <c r="AM446" s="21">
        <v>0</v>
      </c>
      <c r="AN446" s="21">
        <v>0</v>
      </c>
      <c r="AO446" s="82">
        <v>0.86430460839798395</v>
      </c>
    </row>
    <row r="447" spans="1:41">
      <c r="A447" s="15">
        <v>445</v>
      </c>
      <c r="B447" s="16" t="s">
        <v>1400</v>
      </c>
      <c r="C447" s="17" t="s">
        <v>161</v>
      </c>
      <c r="D447" s="18" t="s">
        <v>1403</v>
      </c>
      <c r="E447" s="16" t="s">
        <v>916</v>
      </c>
      <c r="F447" s="16" t="s">
        <v>1320</v>
      </c>
      <c r="G447" s="16">
        <v>23</v>
      </c>
      <c r="H447" s="16" t="s">
        <v>145</v>
      </c>
      <c r="I447" s="16" t="s">
        <v>135</v>
      </c>
      <c r="J447" s="16" t="s">
        <v>136</v>
      </c>
      <c r="K447" s="16" t="s">
        <v>152</v>
      </c>
      <c r="L447" s="16" t="s">
        <v>136</v>
      </c>
      <c r="M447" s="16" t="s">
        <v>278</v>
      </c>
      <c r="N447" s="16" t="s">
        <v>59</v>
      </c>
      <c r="O447" s="16" t="s">
        <v>57</v>
      </c>
      <c r="P447" s="16" t="s">
        <v>59</v>
      </c>
      <c r="Q447" s="16" t="s">
        <v>1332</v>
      </c>
      <c r="R447" s="16" t="s">
        <v>136</v>
      </c>
      <c r="S447" s="16" t="s">
        <v>166</v>
      </c>
      <c r="T447" s="19" t="s">
        <v>166</v>
      </c>
      <c r="U447" s="21">
        <v>382781000</v>
      </c>
      <c r="V447" s="20">
        <v>0</v>
      </c>
      <c r="W447" s="21">
        <v>382781000</v>
      </c>
      <c r="X447" s="21">
        <v>0</v>
      </c>
      <c r="Y447" s="21">
        <v>0</v>
      </c>
      <c r="Z447" s="20">
        <v>330839381</v>
      </c>
      <c r="AA447" s="21">
        <v>330839381</v>
      </c>
      <c r="AB447" s="21">
        <v>32075994</v>
      </c>
      <c r="AC447" s="21">
        <v>32078522</v>
      </c>
      <c r="AD447" s="21">
        <v>32081841</v>
      </c>
      <c r="AE447" s="21">
        <v>31873593</v>
      </c>
      <c r="AF447" s="21">
        <v>32379330</v>
      </c>
      <c r="AG447" s="21">
        <v>32244987</v>
      </c>
      <c r="AH447" s="21">
        <v>32244987</v>
      </c>
      <c r="AI447" s="21">
        <v>33569146</v>
      </c>
      <c r="AJ447" s="21">
        <v>39268845</v>
      </c>
      <c r="AK447" s="21">
        <v>33022136</v>
      </c>
      <c r="AL447" s="21">
        <v>0</v>
      </c>
      <c r="AM447" s="21">
        <v>0</v>
      </c>
      <c r="AN447" s="21">
        <v>0</v>
      </c>
      <c r="AO447" s="82">
        <v>0.86430460498300599</v>
      </c>
    </row>
    <row r="448" spans="1:41">
      <c r="A448" s="15">
        <v>446</v>
      </c>
      <c r="B448" s="16" t="s">
        <v>1400</v>
      </c>
      <c r="C448" s="17" t="s">
        <v>161</v>
      </c>
      <c r="D448" s="18" t="s">
        <v>1404</v>
      </c>
      <c r="E448" s="16" t="s">
        <v>916</v>
      </c>
      <c r="F448" s="16" t="s">
        <v>1320</v>
      </c>
      <c r="G448" s="16">
        <v>23</v>
      </c>
      <c r="H448" s="16" t="s">
        <v>145</v>
      </c>
      <c r="I448" s="16" t="s">
        <v>135</v>
      </c>
      <c r="J448" s="16" t="s">
        <v>136</v>
      </c>
      <c r="K448" s="16" t="s">
        <v>220</v>
      </c>
      <c r="L448" s="16" t="s">
        <v>136</v>
      </c>
      <c r="M448" s="16" t="s">
        <v>278</v>
      </c>
      <c r="N448" s="16" t="s">
        <v>59</v>
      </c>
      <c r="O448" s="16" t="s">
        <v>57</v>
      </c>
      <c r="P448" s="16" t="s">
        <v>59</v>
      </c>
      <c r="Q448" s="16" t="s">
        <v>1332</v>
      </c>
      <c r="R448" s="16" t="s">
        <v>136</v>
      </c>
      <c r="S448" s="16" t="s">
        <v>166</v>
      </c>
      <c r="T448" s="19" t="s">
        <v>166</v>
      </c>
      <c r="U448" s="21">
        <v>2326846000</v>
      </c>
      <c r="V448" s="20">
        <v>0</v>
      </c>
      <c r="W448" s="21">
        <v>2326846000</v>
      </c>
      <c r="X448" s="21">
        <v>0</v>
      </c>
      <c r="Y448" s="21">
        <v>0</v>
      </c>
      <c r="Z448" s="20">
        <v>2011103716</v>
      </c>
      <c r="AA448" s="21">
        <v>2011103716</v>
      </c>
      <c r="AB448" s="21">
        <v>194983288</v>
      </c>
      <c r="AC448" s="21">
        <v>194998658</v>
      </c>
      <c r="AD448" s="21">
        <v>195018833</v>
      </c>
      <c r="AE448" s="21">
        <v>193752938</v>
      </c>
      <c r="AF448" s="21">
        <v>196827207</v>
      </c>
      <c r="AG448" s="21">
        <v>196010561</v>
      </c>
      <c r="AH448" s="21">
        <v>196010561</v>
      </c>
      <c r="AI448" s="21">
        <v>204059850</v>
      </c>
      <c r="AJ448" s="21">
        <v>238707130</v>
      </c>
      <c r="AK448" s="21">
        <v>200734690</v>
      </c>
      <c r="AL448" s="21">
        <v>0</v>
      </c>
      <c r="AM448" s="21">
        <v>0</v>
      </c>
      <c r="AN448" s="21">
        <v>0</v>
      </c>
      <c r="AO448" s="82">
        <v>0.86430460632117467</v>
      </c>
    </row>
    <row r="449" spans="1:41">
      <c r="A449" s="15">
        <v>447</v>
      </c>
      <c r="B449" s="16" t="s">
        <v>1400</v>
      </c>
      <c r="C449" s="17" t="s">
        <v>161</v>
      </c>
      <c r="D449" s="18" t="s">
        <v>1405</v>
      </c>
      <c r="E449" s="16" t="s">
        <v>916</v>
      </c>
      <c r="F449" s="16" t="s">
        <v>1320</v>
      </c>
      <c r="G449" s="16">
        <v>23</v>
      </c>
      <c r="H449" s="16" t="s">
        <v>145</v>
      </c>
      <c r="I449" s="16" t="s">
        <v>135</v>
      </c>
      <c r="J449" s="16" t="s">
        <v>136</v>
      </c>
      <c r="K449" s="16" t="s">
        <v>408</v>
      </c>
      <c r="L449" s="16" t="s">
        <v>136</v>
      </c>
      <c r="M449" s="16" t="s">
        <v>278</v>
      </c>
      <c r="N449" s="16" t="s">
        <v>59</v>
      </c>
      <c r="O449" s="16" t="s">
        <v>57</v>
      </c>
      <c r="P449" s="16" t="s">
        <v>59</v>
      </c>
      <c r="Q449" s="16" t="s">
        <v>1332</v>
      </c>
      <c r="R449" s="16" t="s">
        <v>136</v>
      </c>
      <c r="S449" s="16" t="s">
        <v>166</v>
      </c>
      <c r="T449" s="19" t="s">
        <v>166</v>
      </c>
      <c r="U449" s="21">
        <v>642303000</v>
      </c>
      <c r="V449" s="20">
        <v>0</v>
      </c>
      <c r="W449" s="21">
        <v>642303000</v>
      </c>
      <c r="X449" s="21">
        <v>0</v>
      </c>
      <c r="Y449" s="21">
        <v>0</v>
      </c>
      <c r="Z449" s="20">
        <v>555145444</v>
      </c>
      <c r="AA449" s="21">
        <v>555145444</v>
      </c>
      <c r="AB449" s="21">
        <v>53823223</v>
      </c>
      <c r="AC449" s="21">
        <v>53827466</v>
      </c>
      <c r="AD449" s="21">
        <v>53833035</v>
      </c>
      <c r="AE449" s="21">
        <v>53483597</v>
      </c>
      <c r="AF449" s="21">
        <v>54332219</v>
      </c>
      <c r="AG449" s="21">
        <v>54106792</v>
      </c>
      <c r="AH449" s="21">
        <v>54106792</v>
      </c>
      <c r="AI449" s="21">
        <v>56328719</v>
      </c>
      <c r="AJ449" s="21">
        <v>65892760</v>
      </c>
      <c r="AK449" s="21">
        <v>55410841</v>
      </c>
      <c r="AL449" s="21">
        <v>0</v>
      </c>
      <c r="AM449" s="21">
        <v>0</v>
      </c>
      <c r="AN449" s="21">
        <v>0</v>
      </c>
      <c r="AO449" s="82">
        <v>0.86430461012948723</v>
      </c>
    </row>
    <row r="450" spans="1:41">
      <c r="A450" s="15">
        <v>448</v>
      </c>
      <c r="B450" s="16" t="s">
        <v>1400</v>
      </c>
      <c r="C450" s="17" t="s">
        <v>161</v>
      </c>
      <c r="D450" s="18" t="s">
        <v>1406</v>
      </c>
      <c r="E450" s="16" t="s">
        <v>916</v>
      </c>
      <c r="F450" s="16" t="s">
        <v>1320</v>
      </c>
      <c r="G450" s="16">
        <v>23</v>
      </c>
      <c r="H450" s="16" t="s">
        <v>145</v>
      </c>
      <c r="I450" s="16" t="s">
        <v>135</v>
      </c>
      <c r="J450" s="16" t="s">
        <v>136</v>
      </c>
      <c r="K450" s="16" t="s">
        <v>476</v>
      </c>
      <c r="L450" s="16" t="s">
        <v>136</v>
      </c>
      <c r="M450" s="16" t="s">
        <v>278</v>
      </c>
      <c r="N450" s="16" t="s">
        <v>59</v>
      </c>
      <c r="O450" s="16" t="s">
        <v>57</v>
      </c>
      <c r="P450" s="16" t="s">
        <v>59</v>
      </c>
      <c r="Q450" s="16" t="s">
        <v>1332</v>
      </c>
      <c r="R450" s="16" t="s">
        <v>136</v>
      </c>
      <c r="S450" s="16" t="s">
        <v>166</v>
      </c>
      <c r="T450" s="19" t="s">
        <v>166</v>
      </c>
      <c r="U450" s="21">
        <v>84468000</v>
      </c>
      <c r="V450" s="20">
        <v>0</v>
      </c>
      <c r="W450" s="21">
        <v>84468000</v>
      </c>
      <c r="X450" s="21">
        <v>0</v>
      </c>
      <c r="Y450" s="21">
        <v>0</v>
      </c>
      <c r="Z450" s="20">
        <v>73006081</v>
      </c>
      <c r="AA450" s="21">
        <v>73006081</v>
      </c>
      <c r="AB450" s="21">
        <v>7078186</v>
      </c>
      <c r="AC450" s="21">
        <v>7078744</v>
      </c>
      <c r="AD450" s="21">
        <v>7079476</v>
      </c>
      <c r="AE450" s="21">
        <v>7033522</v>
      </c>
      <c r="AF450" s="21">
        <v>7145123</v>
      </c>
      <c r="AG450" s="21">
        <v>7115477</v>
      </c>
      <c r="AH450" s="21">
        <v>7115477</v>
      </c>
      <c r="AI450" s="21">
        <v>7407679</v>
      </c>
      <c r="AJ450" s="21">
        <v>8665427</v>
      </c>
      <c r="AK450" s="21">
        <v>7286970</v>
      </c>
      <c r="AL450" s="21">
        <v>0</v>
      </c>
      <c r="AM450" s="21">
        <v>0</v>
      </c>
      <c r="AN450" s="21">
        <v>0</v>
      </c>
      <c r="AO450" s="82">
        <v>0.86430460055879155</v>
      </c>
    </row>
    <row r="451" spans="1:41">
      <c r="A451" s="15">
        <v>449</v>
      </c>
      <c r="B451" s="16" t="s">
        <v>1400</v>
      </c>
      <c r="C451" s="17" t="s">
        <v>161</v>
      </c>
      <c r="D451" s="18" t="s">
        <v>1407</v>
      </c>
      <c r="E451" s="16" t="s">
        <v>916</v>
      </c>
      <c r="F451" s="16" t="s">
        <v>1320</v>
      </c>
      <c r="G451" s="16">
        <v>23</v>
      </c>
      <c r="H451" s="16" t="s">
        <v>145</v>
      </c>
      <c r="I451" s="16" t="s">
        <v>135</v>
      </c>
      <c r="J451" s="16" t="s">
        <v>136</v>
      </c>
      <c r="K451" s="16" t="s">
        <v>250</v>
      </c>
      <c r="L451" s="16" t="s">
        <v>136</v>
      </c>
      <c r="M451" s="16" t="s">
        <v>278</v>
      </c>
      <c r="N451" s="16" t="s">
        <v>59</v>
      </c>
      <c r="O451" s="16" t="s">
        <v>57</v>
      </c>
      <c r="P451" s="16" t="s">
        <v>59</v>
      </c>
      <c r="Q451" s="16" t="s">
        <v>1332</v>
      </c>
      <c r="R451" s="16" t="s">
        <v>136</v>
      </c>
      <c r="S451" s="16" t="s">
        <v>166</v>
      </c>
      <c r="T451" s="19" t="s">
        <v>166</v>
      </c>
      <c r="U451" s="21">
        <v>2325863000</v>
      </c>
      <c r="V451" s="20">
        <v>0</v>
      </c>
      <c r="W451" s="21">
        <v>2325863000</v>
      </c>
      <c r="X451" s="21">
        <v>0</v>
      </c>
      <c r="Y451" s="21">
        <v>0</v>
      </c>
      <c r="Z451" s="20">
        <v>2010254104</v>
      </c>
      <c r="AA451" s="21">
        <v>2010254104</v>
      </c>
      <c r="AB451" s="21">
        <v>194900916</v>
      </c>
      <c r="AC451" s="21">
        <v>194916279</v>
      </c>
      <c r="AD451" s="21">
        <v>194936445</v>
      </c>
      <c r="AE451" s="21">
        <v>193671085</v>
      </c>
      <c r="AF451" s="21">
        <v>196744055</v>
      </c>
      <c r="AG451" s="21">
        <v>195927754</v>
      </c>
      <c r="AH451" s="21">
        <v>195927754</v>
      </c>
      <c r="AI451" s="21">
        <v>203973643</v>
      </c>
      <c r="AJ451" s="21">
        <v>238606285</v>
      </c>
      <c r="AK451" s="21">
        <v>200649888</v>
      </c>
      <c r="AL451" s="21">
        <v>0</v>
      </c>
      <c r="AM451" s="21">
        <v>0</v>
      </c>
      <c r="AN451" s="21">
        <v>0</v>
      </c>
      <c r="AO451" s="82">
        <v>0.86430460607525039</v>
      </c>
    </row>
    <row r="452" spans="1:41">
      <c r="A452" s="15">
        <v>450</v>
      </c>
      <c r="B452" s="16" t="s">
        <v>1400</v>
      </c>
      <c r="C452" s="17" t="s">
        <v>161</v>
      </c>
      <c r="D452" s="18" t="s">
        <v>1408</v>
      </c>
      <c r="E452" s="16" t="s">
        <v>916</v>
      </c>
      <c r="F452" s="16" t="s">
        <v>1320</v>
      </c>
      <c r="G452" s="16">
        <v>23</v>
      </c>
      <c r="H452" s="16" t="s">
        <v>145</v>
      </c>
      <c r="I452" s="16" t="s">
        <v>135</v>
      </c>
      <c r="J452" s="16" t="s">
        <v>136</v>
      </c>
      <c r="K452" s="16" t="s">
        <v>869</v>
      </c>
      <c r="L452" s="16" t="s">
        <v>136</v>
      </c>
      <c r="M452" s="16" t="s">
        <v>278</v>
      </c>
      <c r="N452" s="16" t="s">
        <v>59</v>
      </c>
      <c r="O452" s="16" t="s">
        <v>57</v>
      </c>
      <c r="P452" s="16" t="s">
        <v>59</v>
      </c>
      <c r="Q452" s="16" t="s">
        <v>1332</v>
      </c>
      <c r="R452" s="16" t="s">
        <v>136</v>
      </c>
      <c r="S452" s="16" t="s">
        <v>166</v>
      </c>
      <c r="T452" s="19" t="s">
        <v>166</v>
      </c>
      <c r="U452" s="21">
        <v>355791000</v>
      </c>
      <c r="V452" s="20">
        <v>0</v>
      </c>
      <c r="W452" s="21">
        <v>355791000</v>
      </c>
      <c r="X452" s="21">
        <v>0</v>
      </c>
      <c r="Y452" s="21">
        <v>0</v>
      </c>
      <c r="Z452" s="20">
        <v>307511799</v>
      </c>
      <c r="AA452" s="21">
        <v>307511799</v>
      </c>
      <c r="AB452" s="21">
        <v>29814306</v>
      </c>
      <c r="AC452" s="21">
        <v>29816656</v>
      </c>
      <c r="AD452" s="21">
        <v>29819741</v>
      </c>
      <c r="AE452" s="21">
        <v>29626177</v>
      </c>
      <c r="AF452" s="21">
        <v>30096254</v>
      </c>
      <c r="AG452" s="21">
        <v>29971383</v>
      </c>
      <c r="AH452" s="21">
        <v>29971383</v>
      </c>
      <c r="AI452" s="21">
        <v>31202176</v>
      </c>
      <c r="AJ452" s="21">
        <v>36499987</v>
      </c>
      <c r="AK452" s="21">
        <v>30693736</v>
      </c>
      <c r="AL452" s="21">
        <v>0</v>
      </c>
      <c r="AM452" s="21">
        <v>0</v>
      </c>
      <c r="AN452" s="21">
        <v>0</v>
      </c>
      <c r="AO452" s="82">
        <v>0.8643046029832121</v>
      </c>
    </row>
    <row r="453" spans="1:41">
      <c r="A453" s="15">
        <v>451</v>
      </c>
      <c r="B453" s="16" t="s">
        <v>1400</v>
      </c>
      <c r="C453" s="17" t="s">
        <v>161</v>
      </c>
      <c r="D453" s="18" t="s">
        <v>1409</v>
      </c>
      <c r="E453" s="16" t="s">
        <v>916</v>
      </c>
      <c r="F453" s="16" t="s">
        <v>1320</v>
      </c>
      <c r="G453" s="16">
        <v>23</v>
      </c>
      <c r="H453" s="16" t="s">
        <v>145</v>
      </c>
      <c r="I453" s="16" t="s">
        <v>135</v>
      </c>
      <c r="J453" s="16" t="s">
        <v>136</v>
      </c>
      <c r="K453" s="16" t="s">
        <v>137</v>
      </c>
      <c r="L453" s="16" t="s">
        <v>136</v>
      </c>
      <c r="M453" s="16" t="s">
        <v>278</v>
      </c>
      <c r="N453" s="16" t="s">
        <v>59</v>
      </c>
      <c r="O453" s="16" t="s">
        <v>57</v>
      </c>
      <c r="P453" s="16" t="s">
        <v>59</v>
      </c>
      <c r="Q453" s="16" t="s">
        <v>1332</v>
      </c>
      <c r="R453" s="16" t="s">
        <v>136</v>
      </c>
      <c r="S453" s="16" t="s">
        <v>166</v>
      </c>
      <c r="T453" s="19" t="s">
        <v>166</v>
      </c>
      <c r="U453" s="21">
        <v>460037000</v>
      </c>
      <c r="V453" s="20">
        <v>0</v>
      </c>
      <c r="W453" s="21">
        <v>460037000</v>
      </c>
      <c r="X453" s="21">
        <v>0</v>
      </c>
      <c r="Y453" s="21">
        <v>0</v>
      </c>
      <c r="Z453" s="20">
        <v>397612096</v>
      </c>
      <c r="AA453" s="21">
        <v>397612096</v>
      </c>
      <c r="AB453" s="21">
        <v>38549834</v>
      </c>
      <c r="AC453" s="21">
        <v>38552873</v>
      </c>
      <c r="AD453" s="21">
        <v>38556861</v>
      </c>
      <c r="AE453" s="21">
        <v>38306583</v>
      </c>
      <c r="AF453" s="21">
        <v>38914392</v>
      </c>
      <c r="AG453" s="21">
        <v>38752934</v>
      </c>
      <c r="AH453" s="21">
        <v>38752934</v>
      </c>
      <c r="AI453" s="21">
        <v>40344346</v>
      </c>
      <c r="AJ453" s="21">
        <v>47194405</v>
      </c>
      <c r="AK453" s="21">
        <v>39686934</v>
      </c>
      <c r="AL453" s="21">
        <v>0</v>
      </c>
      <c r="AM453" s="21">
        <v>0</v>
      </c>
      <c r="AN453" s="21">
        <v>0</v>
      </c>
      <c r="AO453" s="82">
        <v>0.86430460158639411</v>
      </c>
    </row>
    <row r="454" spans="1:41">
      <c r="A454" s="15">
        <v>452</v>
      </c>
      <c r="B454" s="16" t="s">
        <v>1400</v>
      </c>
      <c r="C454" s="17" t="s">
        <v>161</v>
      </c>
      <c r="D454" s="18" t="s">
        <v>1410</v>
      </c>
      <c r="E454" s="16" t="s">
        <v>916</v>
      </c>
      <c r="F454" s="16" t="s">
        <v>1320</v>
      </c>
      <c r="G454" s="16">
        <v>23</v>
      </c>
      <c r="H454" s="16" t="s">
        <v>145</v>
      </c>
      <c r="I454" s="16" t="s">
        <v>135</v>
      </c>
      <c r="J454" s="16" t="s">
        <v>136</v>
      </c>
      <c r="K454" s="16" t="s">
        <v>212</v>
      </c>
      <c r="L454" s="16" t="s">
        <v>136</v>
      </c>
      <c r="M454" s="16" t="s">
        <v>278</v>
      </c>
      <c r="N454" s="16" t="s">
        <v>59</v>
      </c>
      <c r="O454" s="16" t="s">
        <v>57</v>
      </c>
      <c r="P454" s="16" t="s">
        <v>59</v>
      </c>
      <c r="Q454" s="16" t="s">
        <v>1332</v>
      </c>
      <c r="R454" s="16" t="s">
        <v>136</v>
      </c>
      <c r="S454" s="16" t="s">
        <v>166</v>
      </c>
      <c r="T454" s="19" t="s">
        <v>166</v>
      </c>
      <c r="U454" s="21">
        <v>1644003000</v>
      </c>
      <c r="V454" s="20">
        <v>0</v>
      </c>
      <c r="W454" s="21">
        <v>1644003000</v>
      </c>
      <c r="X454" s="21">
        <v>0</v>
      </c>
      <c r="Y454" s="21">
        <v>0</v>
      </c>
      <c r="Z454" s="20">
        <v>1420919366</v>
      </c>
      <c r="AA454" s="21">
        <v>1420919366</v>
      </c>
      <c r="AB454" s="21">
        <v>137762925</v>
      </c>
      <c r="AC454" s="21">
        <v>137773784</v>
      </c>
      <c r="AD454" s="21">
        <v>137788039</v>
      </c>
      <c r="AE454" s="21">
        <v>136893637</v>
      </c>
      <c r="AF454" s="21">
        <v>139065722</v>
      </c>
      <c r="AG454" s="21">
        <v>138488731</v>
      </c>
      <c r="AH454" s="21">
        <v>138488731</v>
      </c>
      <c r="AI454" s="21">
        <v>144175852</v>
      </c>
      <c r="AJ454" s="21">
        <v>168655441</v>
      </c>
      <c r="AK454" s="21">
        <v>141826504</v>
      </c>
      <c r="AL454" s="21">
        <v>0</v>
      </c>
      <c r="AM454" s="21">
        <v>0</v>
      </c>
      <c r="AN454" s="21">
        <v>0</v>
      </c>
      <c r="AO454" s="82">
        <v>0.86430460650010976</v>
      </c>
    </row>
    <row r="455" spans="1:41">
      <c r="A455" s="15">
        <v>453</v>
      </c>
      <c r="B455" s="16" t="s">
        <v>1400</v>
      </c>
      <c r="C455" s="17" t="s">
        <v>161</v>
      </c>
      <c r="D455" s="18" t="s">
        <v>1411</v>
      </c>
      <c r="E455" s="16" t="s">
        <v>916</v>
      </c>
      <c r="F455" s="16" t="s">
        <v>1320</v>
      </c>
      <c r="G455" s="16">
        <v>23</v>
      </c>
      <c r="H455" s="16" t="s">
        <v>145</v>
      </c>
      <c r="I455" s="16" t="s">
        <v>135</v>
      </c>
      <c r="J455" s="16" t="s">
        <v>136</v>
      </c>
      <c r="K455" s="16" t="s">
        <v>550</v>
      </c>
      <c r="L455" s="16" t="s">
        <v>136</v>
      </c>
      <c r="M455" s="16" t="s">
        <v>278</v>
      </c>
      <c r="N455" s="16" t="s">
        <v>59</v>
      </c>
      <c r="O455" s="16" t="s">
        <v>57</v>
      </c>
      <c r="P455" s="16" t="s">
        <v>59</v>
      </c>
      <c r="Q455" s="16" t="s">
        <v>1332</v>
      </c>
      <c r="R455" s="16" t="s">
        <v>136</v>
      </c>
      <c r="S455" s="16" t="s">
        <v>166</v>
      </c>
      <c r="T455" s="19" t="s">
        <v>166</v>
      </c>
      <c r="U455" s="21">
        <v>57149000</v>
      </c>
      <c r="V455" s="20">
        <v>0</v>
      </c>
      <c r="W455" s="21">
        <v>57149000</v>
      </c>
      <c r="X455" s="21">
        <v>0</v>
      </c>
      <c r="Y455" s="21">
        <v>0</v>
      </c>
      <c r="Z455" s="20">
        <v>49394144</v>
      </c>
      <c r="AA455" s="21">
        <v>49394144</v>
      </c>
      <c r="AB455" s="21">
        <v>4788929</v>
      </c>
      <c r="AC455" s="21">
        <v>4789306</v>
      </c>
      <c r="AD455" s="21">
        <v>4789802</v>
      </c>
      <c r="AE455" s="21">
        <v>4758711</v>
      </c>
      <c r="AF455" s="21">
        <v>4834217</v>
      </c>
      <c r="AG455" s="21">
        <v>4814159</v>
      </c>
      <c r="AH455" s="21">
        <v>4814159</v>
      </c>
      <c r="AI455" s="21">
        <v>5011856</v>
      </c>
      <c r="AJ455" s="21">
        <v>5862818</v>
      </c>
      <c r="AK455" s="21">
        <v>4930187</v>
      </c>
      <c r="AL455" s="21">
        <v>0</v>
      </c>
      <c r="AM455" s="21">
        <v>0</v>
      </c>
      <c r="AN455" s="21">
        <v>0</v>
      </c>
      <c r="AO455" s="82">
        <v>0.86430460725472014</v>
      </c>
    </row>
    <row r="456" spans="1:41">
      <c r="A456" s="15">
        <v>454</v>
      </c>
      <c r="B456" s="16" t="s">
        <v>1400</v>
      </c>
      <c r="C456" s="17" t="s">
        <v>161</v>
      </c>
      <c r="D456" s="18" t="s">
        <v>1412</v>
      </c>
      <c r="E456" s="16" t="s">
        <v>916</v>
      </c>
      <c r="F456" s="16" t="s">
        <v>1320</v>
      </c>
      <c r="G456" s="16">
        <v>23</v>
      </c>
      <c r="H456" s="16" t="s">
        <v>145</v>
      </c>
      <c r="I456" s="16" t="s">
        <v>135</v>
      </c>
      <c r="J456" s="16" t="s">
        <v>136</v>
      </c>
      <c r="K456" s="16" t="s">
        <v>210</v>
      </c>
      <c r="L456" s="16" t="s">
        <v>136</v>
      </c>
      <c r="M456" s="16" t="s">
        <v>278</v>
      </c>
      <c r="N456" s="16" t="s">
        <v>59</v>
      </c>
      <c r="O456" s="16" t="s">
        <v>57</v>
      </c>
      <c r="P456" s="16" t="s">
        <v>59</v>
      </c>
      <c r="Q456" s="16" t="s">
        <v>1332</v>
      </c>
      <c r="R456" s="16" t="s">
        <v>136</v>
      </c>
      <c r="S456" s="16" t="s">
        <v>166</v>
      </c>
      <c r="T456" s="19" t="s">
        <v>166</v>
      </c>
      <c r="U456" s="21">
        <v>231220000</v>
      </c>
      <c r="V456" s="20">
        <v>0</v>
      </c>
      <c r="W456" s="21">
        <v>231220000</v>
      </c>
      <c r="X456" s="21">
        <v>0</v>
      </c>
      <c r="Y456" s="21">
        <v>0</v>
      </c>
      <c r="Z456" s="20">
        <v>199844510</v>
      </c>
      <c r="AA456" s="21">
        <v>199844510</v>
      </c>
      <c r="AB456" s="21">
        <v>19375599</v>
      </c>
      <c r="AC456" s="21">
        <v>19377127</v>
      </c>
      <c r="AD456" s="21">
        <v>19379131</v>
      </c>
      <c r="AE456" s="21">
        <v>19253339</v>
      </c>
      <c r="AF456" s="21">
        <v>19558831</v>
      </c>
      <c r="AG456" s="21">
        <v>19477680</v>
      </c>
      <c r="AH456" s="21">
        <v>19477680</v>
      </c>
      <c r="AI456" s="21">
        <v>20277542</v>
      </c>
      <c r="AJ456" s="21">
        <v>23720462</v>
      </c>
      <c r="AK456" s="21">
        <v>19947119</v>
      </c>
      <c r="AL456" s="21">
        <v>0</v>
      </c>
      <c r="AM456" s="21">
        <v>0</v>
      </c>
      <c r="AN456" s="21">
        <v>0</v>
      </c>
      <c r="AO456" s="82">
        <v>0.86430460167805556</v>
      </c>
    </row>
    <row r="457" spans="1:41">
      <c r="A457" s="15">
        <v>455</v>
      </c>
      <c r="B457" s="16" t="s">
        <v>1400</v>
      </c>
      <c r="C457" s="17" t="s">
        <v>161</v>
      </c>
      <c r="D457" s="18" t="s">
        <v>1413</v>
      </c>
      <c r="E457" s="16" t="s">
        <v>916</v>
      </c>
      <c r="F457" s="16" t="s">
        <v>1320</v>
      </c>
      <c r="G457" s="16">
        <v>23</v>
      </c>
      <c r="H457" s="16" t="s">
        <v>145</v>
      </c>
      <c r="I457" s="16" t="s">
        <v>135</v>
      </c>
      <c r="J457" s="16" t="s">
        <v>136</v>
      </c>
      <c r="K457" s="16" t="s">
        <v>501</v>
      </c>
      <c r="L457" s="16" t="s">
        <v>136</v>
      </c>
      <c r="M457" s="16" t="s">
        <v>278</v>
      </c>
      <c r="N457" s="16" t="s">
        <v>59</v>
      </c>
      <c r="O457" s="16" t="s">
        <v>57</v>
      </c>
      <c r="P457" s="16" t="s">
        <v>59</v>
      </c>
      <c r="Q457" s="16" t="s">
        <v>1332</v>
      </c>
      <c r="R457" s="16" t="s">
        <v>136</v>
      </c>
      <c r="S457" s="16" t="s">
        <v>166</v>
      </c>
      <c r="T457" s="19" t="s">
        <v>166</v>
      </c>
      <c r="U457" s="21">
        <v>105120000</v>
      </c>
      <c r="V457" s="20">
        <v>0</v>
      </c>
      <c r="W457" s="21">
        <v>105120000</v>
      </c>
      <c r="X457" s="21">
        <v>0</v>
      </c>
      <c r="Y457" s="21">
        <v>0</v>
      </c>
      <c r="Z457" s="20">
        <v>90855701</v>
      </c>
      <c r="AA457" s="21">
        <v>90855701</v>
      </c>
      <c r="AB457" s="21">
        <v>8808767</v>
      </c>
      <c r="AC457" s="21">
        <v>8809461</v>
      </c>
      <c r="AD457" s="21">
        <v>8810372</v>
      </c>
      <c r="AE457" s="21">
        <v>8753183</v>
      </c>
      <c r="AF457" s="21">
        <v>8892069</v>
      </c>
      <c r="AG457" s="21">
        <v>8855176</v>
      </c>
      <c r="AH457" s="21">
        <v>8855176</v>
      </c>
      <c r="AI457" s="21">
        <v>9218819</v>
      </c>
      <c r="AJ457" s="21">
        <v>10784080</v>
      </c>
      <c r="AK457" s="21">
        <v>9068598</v>
      </c>
      <c r="AL457" s="21">
        <v>0</v>
      </c>
      <c r="AM457" s="21">
        <v>0</v>
      </c>
      <c r="AN457" s="21">
        <v>0</v>
      </c>
      <c r="AO457" s="82">
        <v>0.86430461377473367</v>
      </c>
    </row>
    <row r="458" spans="1:41">
      <c r="A458" s="15">
        <v>456</v>
      </c>
      <c r="B458" s="16" t="s">
        <v>1400</v>
      </c>
      <c r="C458" s="17" t="s">
        <v>161</v>
      </c>
      <c r="D458" s="18" t="s">
        <v>1414</v>
      </c>
      <c r="E458" s="16" t="s">
        <v>916</v>
      </c>
      <c r="F458" s="16" t="s">
        <v>1320</v>
      </c>
      <c r="G458" s="16">
        <v>23</v>
      </c>
      <c r="H458" s="16" t="s">
        <v>145</v>
      </c>
      <c r="I458" s="16" t="s">
        <v>135</v>
      </c>
      <c r="J458" s="16" t="s">
        <v>136</v>
      </c>
      <c r="K458" s="16" t="s">
        <v>146</v>
      </c>
      <c r="L458" s="16" t="s">
        <v>136</v>
      </c>
      <c r="M458" s="16" t="s">
        <v>278</v>
      </c>
      <c r="N458" s="16" t="s">
        <v>59</v>
      </c>
      <c r="O458" s="16" t="s">
        <v>57</v>
      </c>
      <c r="P458" s="16" t="s">
        <v>59</v>
      </c>
      <c r="Q458" s="16" t="s">
        <v>1332</v>
      </c>
      <c r="R458" s="16" t="s">
        <v>136</v>
      </c>
      <c r="S458" s="16" t="s">
        <v>166</v>
      </c>
      <c r="T458" s="19" t="s">
        <v>166</v>
      </c>
      <c r="U458" s="21">
        <v>496424000</v>
      </c>
      <c r="V458" s="20">
        <v>0</v>
      </c>
      <c r="W458" s="21">
        <v>496424000</v>
      </c>
      <c r="X458" s="21">
        <v>0</v>
      </c>
      <c r="Y458" s="21">
        <v>0</v>
      </c>
      <c r="Z458" s="20">
        <v>429061550</v>
      </c>
      <c r="AA458" s="21">
        <v>429061550</v>
      </c>
      <c r="AB458" s="21">
        <v>41598964</v>
      </c>
      <c r="AC458" s="21">
        <v>41602244</v>
      </c>
      <c r="AD458" s="21">
        <v>41606548</v>
      </c>
      <c r="AE458" s="21">
        <v>41336474</v>
      </c>
      <c r="AF458" s="21">
        <v>41992358</v>
      </c>
      <c r="AG458" s="21">
        <v>41818129</v>
      </c>
      <c r="AH458" s="21">
        <v>41818129</v>
      </c>
      <c r="AI458" s="21">
        <v>43535415</v>
      </c>
      <c r="AJ458" s="21">
        <v>50927284</v>
      </c>
      <c r="AK458" s="21">
        <v>42826005</v>
      </c>
      <c r="AL458" s="21">
        <v>0</v>
      </c>
      <c r="AM458" s="21">
        <v>0</v>
      </c>
      <c r="AN458" s="21">
        <v>0</v>
      </c>
      <c r="AO458" s="82">
        <v>0.86430460654601715</v>
      </c>
    </row>
    <row r="459" spans="1:41">
      <c r="A459" s="15">
        <v>457</v>
      </c>
      <c r="B459" s="16" t="s">
        <v>1400</v>
      </c>
      <c r="C459" s="17" t="s">
        <v>161</v>
      </c>
      <c r="D459" s="18" t="s">
        <v>1415</v>
      </c>
      <c r="E459" s="16" t="s">
        <v>916</v>
      </c>
      <c r="F459" s="16" t="s">
        <v>1320</v>
      </c>
      <c r="G459" s="16">
        <v>23</v>
      </c>
      <c r="H459" s="16" t="s">
        <v>145</v>
      </c>
      <c r="I459" s="16" t="s">
        <v>135</v>
      </c>
      <c r="J459" s="16" t="s">
        <v>136</v>
      </c>
      <c r="K459" s="16" t="s">
        <v>246</v>
      </c>
      <c r="L459" s="16" t="s">
        <v>136</v>
      </c>
      <c r="M459" s="16" t="s">
        <v>278</v>
      </c>
      <c r="N459" s="16" t="s">
        <v>59</v>
      </c>
      <c r="O459" s="16" t="s">
        <v>57</v>
      </c>
      <c r="P459" s="16" t="s">
        <v>59</v>
      </c>
      <c r="Q459" s="16" t="s">
        <v>1332</v>
      </c>
      <c r="R459" s="16" t="s">
        <v>136</v>
      </c>
      <c r="S459" s="16" t="s">
        <v>166</v>
      </c>
      <c r="T459" s="19" t="s">
        <v>166</v>
      </c>
      <c r="U459" s="21">
        <v>344208000</v>
      </c>
      <c r="V459" s="20">
        <v>0</v>
      </c>
      <c r="W459" s="21">
        <v>344208000</v>
      </c>
      <c r="X459" s="21">
        <v>0</v>
      </c>
      <c r="Y459" s="21">
        <v>0</v>
      </c>
      <c r="Z459" s="20">
        <v>297500560</v>
      </c>
      <c r="AA459" s="21">
        <v>297500560</v>
      </c>
      <c r="AB459" s="21">
        <v>28843683</v>
      </c>
      <c r="AC459" s="21">
        <v>28845956</v>
      </c>
      <c r="AD459" s="21">
        <v>28848941</v>
      </c>
      <c r="AE459" s="21">
        <v>28661678</v>
      </c>
      <c r="AF459" s="21">
        <v>29116452</v>
      </c>
      <c r="AG459" s="21">
        <v>28995646</v>
      </c>
      <c r="AH459" s="21">
        <v>28995646</v>
      </c>
      <c r="AI459" s="21">
        <v>30186369</v>
      </c>
      <c r="AJ459" s="21">
        <v>35311707</v>
      </c>
      <c r="AK459" s="21">
        <v>29694482</v>
      </c>
      <c r="AL459" s="21">
        <v>0</v>
      </c>
      <c r="AM459" s="21">
        <v>0</v>
      </c>
      <c r="AN459" s="21">
        <v>0</v>
      </c>
      <c r="AO459" s="82">
        <v>0.8643046065169897</v>
      </c>
    </row>
    <row r="460" spans="1:41">
      <c r="A460" s="15">
        <v>458</v>
      </c>
      <c r="B460" s="16" t="s">
        <v>1416</v>
      </c>
      <c r="C460" s="17" t="s">
        <v>161</v>
      </c>
      <c r="D460" s="18" t="s">
        <v>1417</v>
      </c>
      <c r="E460" s="16" t="s">
        <v>916</v>
      </c>
      <c r="F460" s="16" t="s">
        <v>1320</v>
      </c>
      <c r="G460" s="16">
        <v>23</v>
      </c>
      <c r="H460" s="16" t="s">
        <v>145</v>
      </c>
      <c r="I460" s="16" t="s">
        <v>135</v>
      </c>
      <c r="J460" s="16" t="s">
        <v>136</v>
      </c>
      <c r="K460" s="16" t="s">
        <v>479</v>
      </c>
      <c r="L460" s="16" t="s">
        <v>136</v>
      </c>
      <c r="M460" s="16" t="s">
        <v>278</v>
      </c>
      <c r="N460" s="16" t="s">
        <v>59</v>
      </c>
      <c r="O460" s="16" t="s">
        <v>57</v>
      </c>
      <c r="P460" s="16" t="s">
        <v>59</v>
      </c>
      <c r="Q460" s="16" t="s">
        <v>1332</v>
      </c>
      <c r="R460" s="16" t="s">
        <v>136</v>
      </c>
      <c r="S460" s="16" t="s">
        <v>166</v>
      </c>
      <c r="T460" s="19" t="s">
        <v>166</v>
      </c>
      <c r="U460" s="21">
        <v>10927000</v>
      </c>
      <c r="V460" s="20">
        <v>0</v>
      </c>
      <c r="W460" s="21">
        <v>10927000</v>
      </c>
      <c r="X460" s="21">
        <v>0</v>
      </c>
      <c r="Y460" s="21">
        <v>0</v>
      </c>
      <c r="Z460" s="20">
        <v>9480779</v>
      </c>
      <c r="AA460" s="21">
        <v>9480779</v>
      </c>
      <c r="AB460" s="21">
        <v>927109</v>
      </c>
      <c r="AC460" s="21">
        <v>920877</v>
      </c>
      <c r="AD460" s="21">
        <v>920043</v>
      </c>
      <c r="AE460" s="21">
        <v>919307</v>
      </c>
      <c r="AF460" s="21">
        <v>921172</v>
      </c>
      <c r="AG460" s="21">
        <v>920485</v>
      </c>
      <c r="AH460" s="21">
        <v>920485</v>
      </c>
      <c r="AI460" s="21">
        <v>922693</v>
      </c>
      <c r="AJ460" s="21">
        <v>1180174</v>
      </c>
      <c r="AK460" s="21">
        <v>928434</v>
      </c>
      <c r="AL460" s="21">
        <v>0</v>
      </c>
      <c r="AM460" s="21">
        <v>0</v>
      </c>
      <c r="AN460" s="21">
        <v>0</v>
      </c>
      <c r="AO460" s="82">
        <v>0.86764702114029468</v>
      </c>
    </row>
    <row r="461" spans="1:41">
      <c r="A461" s="15">
        <v>459</v>
      </c>
      <c r="B461" s="16" t="s">
        <v>1416</v>
      </c>
      <c r="C461" s="17" t="s">
        <v>161</v>
      </c>
      <c r="D461" s="18" t="s">
        <v>1418</v>
      </c>
      <c r="E461" s="16" t="s">
        <v>916</v>
      </c>
      <c r="F461" s="16" t="s">
        <v>1320</v>
      </c>
      <c r="G461" s="16">
        <v>23</v>
      </c>
      <c r="H461" s="16" t="s">
        <v>145</v>
      </c>
      <c r="I461" s="16" t="s">
        <v>135</v>
      </c>
      <c r="J461" s="16" t="s">
        <v>136</v>
      </c>
      <c r="K461" s="16" t="s">
        <v>158</v>
      </c>
      <c r="L461" s="16" t="s">
        <v>136</v>
      </c>
      <c r="M461" s="16" t="s">
        <v>278</v>
      </c>
      <c r="N461" s="16" t="s">
        <v>59</v>
      </c>
      <c r="O461" s="16" t="s">
        <v>57</v>
      </c>
      <c r="P461" s="16" t="s">
        <v>59</v>
      </c>
      <c r="Q461" s="16" t="s">
        <v>1332</v>
      </c>
      <c r="R461" s="16" t="s">
        <v>136</v>
      </c>
      <c r="S461" s="16" t="s">
        <v>166</v>
      </c>
      <c r="T461" s="19" t="s">
        <v>166</v>
      </c>
      <c r="U461" s="21">
        <v>16065000</v>
      </c>
      <c r="V461" s="20">
        <v>0</v>
      </c>
      <c r="W461" s="21">
        <v>16065000</v>
      </c>
      <c r="X461" s="21">
        <v>0</v>
      </c>
      <c r="Y461" s="21">
        <v>0</v>
      </c>
      <c r="Z461" s="20">
        <v>13938750</v>
      </c>
      <c r="AA461" s="21">
        <v>13938750</v>
      </c>
      <c r="AB461" s="21">
        <v>1363047</v>
      </c>
      <c r="AC461" s="21">
        <v>1353885</v>
      </c>
      <c r="AD461" s="21">
        <v>1352658</v>
      </c>
      <c r="AE461" s="21">
        <v>1351576</v>
      </c>
      <c r="AF461" s="21">
        <v>1354317</v>
      </c>
      <c r="AG461" s="21">
        <v>1353307</v>
      </c>
      <c r="AH461" s="21">
        <v>1353307</v>
      </c>
      <c r="AI461" s="21">
        <v>1356554</v>
      </c>
      <c r="AJ461" s="21">
        <v>1735105</v>
      </c>
      <c r="AK461" s="21">
        <v>1364994</v>
      </c>
      <c r="AL461" s="21">
        <v>0</v>
      </c>
      <c r="AM461" s="21">
        <v>0</v>
      </c>
      <c r="AN461" s="21">
        <v>0</v>
      </c>
      <c r="AO461" s="82">
        <v>0.86764705882352944</v>
      </c>
    </row>
    <row r="462" spans="1:41">
      <c r="A462" s="15">
        <v>460</v>
      </c>
      <c r="B462" s="16" t="s">
        <v>1416</v>
      </c>
      <c r="C462" s="17" t="s">
        <v>161</v>
      </c>
      <c r="D462" s="18" t="s">
        <v>1419</v>
      </c>
      <c r="E462" s="16" t="s">
        <v>916</v>
      </c>
      <c r="F462" s="16" t="s">
        <v>1320</v>
      </c>
      <c r="G462" s="16">
        <v>23</v>
      </c>
      <c r="H462" s="16" t="s">
        <v>145</v>
      </c>
      <c r="I462" s="16" t="s">
        <v>135</v>
      </c>
      <c r="J462" s="16" t="s">
        <v>136</v>
      </c>
      <c r="K462" s="16" t="s">
        <v>152</v>
      </c>
      <c r="L462" s="16" t="s">
        <v>136</v>
      </c>
      <c r="M462" s="16" t="s">
        <v>278</v>
      </c>
      <c r="N462" s="16" t="s">
        <v>59</v>
      </c>
      <c r="O462" s="16" t="s">
        <v>57</v>
      </c>
      <c r="P462" s="16" t="s">
        <v>59</v>
      </c>
      <c r="Q462" s="16" t="s">
        <v>1332</v>
      </c>
      <c r="R462" s="16" t="s">
        <v>136</v>
      </c>
      <c r="S462" s="16" t="s">
        <v>166</v>
      </c>
      <c r="T462" s="19" t="s">
        <v>166</v>
      </c>
      <c r="U462" s="21">
        <v>18472000</v>
      </c>
      <c r="V462" s="20">
        <v>0</v>
      </c>
      <c r="W462" s="21">
        <v>18472000</v>
      </c>
      <c r="X462" s="21">
        <v>0</v>
      </c>
      <c r="Y462" s="21">
        <v>0</v>
      </c>
      <c r="Z462" s="20">
        <v>16027176</v>
      </c>
      <c r="AA462" s="21">
        <v>16027176</v>
      </c>
      <c r="AB462" s="21">
        <v>1567270</v>
      </c>
      <c r="AC462" s="21">
        <v>1556735</v>
      </c>
      <c r="AD462" s="21">
        <v>1555325</v>
      </c>
      <c r="AE462" s="21">
        <v>1554081</v>
      </c>
      <c r="AF462" s="21">
        <v>1557233</v>
      </c>
      <c r="AG462" s="21">
        <v>1556072</v>
      </c>
      <c r="AH462" s="21">
        <v>1556072</v>
      </c>
      <c r="AI462" s="21">
        <v>1559805</v>
      </c>
      <c r="AJ462" s="21">
        <v>1995073</v>
      </c>
      <c r="AK462" s="21">
        <v>1569510</v>
      </c>
      <c r="AL462" s="21">
        <v>0</v>
      </c>
      <c r="AM462" s="21">
        <v>0</v>
      </c>
      <c r="AN462" s="21">
        <v>0</v>
      </c>
      <c r="AO462" s="82">
        <v>0.8676470333477696</v>
      </c>
    </row>
    <row r="463" spans="1:41">
      <c r="A463" s="15">
        <v>461</v>
      </c>
      <c r="B463" s="16" t="s">
        <v>1416</v>
      </c>
      <c r="C463" s="17" t="s">
        <v>161</v>
      </c>
      <c r="D463" s="18" t="s">
        <v>1420</v>
      </c>
      <c r="E463" s="16" t="s">
        <v>916</v>
      </c>
      <c r="F463" s="16" t="s">
        <v>1320</v>
      </c>
      <c r="G463" s="16">
        <v>23</v>
      </c>
      <c r="H463" s="16" t="s">
        <v>145</v>
      </c>
      <c r="I463" s="16" t="s">
        <v>135</v>
      </c>
      <c r="J463" s="16" t="s">
        <v>136</v>
      </c>
      <c r="K463" s="16" t="s">
        <v>220</v>
      </c>
      <c r="L463" s="16" t="s">
        <v>136</v>
      </c>
      <c r="M463" s="16" t="s">
        <v>278</v>
      </c>
      <c r="N463" s="16" t="s">
        <v>59</v>
      </c>
      <c r="O463" s="16" t="s">
        <v>57</v>
      </c>
      <c r="P463" s="16" t="s">
        <v>59</v>
      </c>
      <c r="Q463" s="16" t="s">
        <v>1332</v>
      </c>
      <c r="R463" s="16" t="s">
        <v>136</v>
      </c>
      <c r="S463" s="16" t="s">
        <v>166</v>
      </c>
      <c r="T463" s="19" t="s">
        <v>166</v>
      </c>
      <c r="U463" s="21">
        <v>112977000</v>
      </c>
      <c r="V463" s="20">
        <v>0</v>
      </c>
      <c r="W463" s="21">
        <v>112977000</v>
      </c>
      <c r="X463" s="21">
        <v>0</v>
      </c>
      <c r="Y463" s="21">
        <v>0</v>
      </c>
      <c r="Z463" s="20">
        <v>98024164</v>
      </c>
      <c r="AA463" s="21">
        <v>98024164</v>
      </c>
      <c r="AB463" s="21">
        <v>9585615</v>
      </c>
      <c r="AC463" s="21">
        <v>9521184</v>
      </c>
      <c r="AD463" s="21">
        <v>9512559</v>
      </c>
      <c r="AE463" s="21">
        <v>9504949</v>
      </c>
      <c r="AF463" s="21">
        <v>9524228</v>
      </c>
      <c r="AG463" s="21">
        <v>9517125</v>
      </c>
      <c r="AH463" s="21">
        <v>9517125</v>
      </c>
      <c r="AI463" s="21">
        <v>9539955</v>
      </c>
      <c r="AJ463" s="21">
        <v>12202111</v>
      </c>
      <c r="AK463" s="21">
        <v>9599313</v>
      </c>
      <c r="AL463" s="21">
        <v>0</v>
      </c>
      <c r="AM463" s="21">
        <v>0</v>
      </c>
      <c r="AN463" s="21">
        <v>0</v>
      </c>
      <c r="AO463" s="82">
        <v>0.86764707860892043</v>
      </c>
    </row>
    <row r="464" spans="1:41">
      <c r="A464" s="15">
        <v>462</v>
      </c>
      <c r="B464" s="16" t="s">
        <v>1416</v>
      </c>
      <c r="C464" s="17" t="s">
        <v>161</v>
      </c>
      <c r="D464" s="18" t="s">
        <v>1421</v>
      </c>
      <c r="E464" s="16" t="s">
        <v>916</v>
      </c>
      <c r="F464" s="16" t="s">
        <v>1320</v>
      </c>
      <c r="G464" s="16">
        <v>23</v>
      </c>
      <c r="H464" s="16" t="s">
        <v>145</v>
      </c>
      <c r="I464" s="16" t="s">
        <v>135</v>
      </c>
      <c r="J464" s="16" t="s">
        <v>136</v>
      </c>
      <c r="K464" s="16" t="s">
        <v>408</v>
      </c>
      <c r="L464" s="16" t="s">
        <v>136</v>
      </c>
      <c r="M464" s="16" t="s">
        <v>278</v>
      </c>
      <c r="N464" s="16" t="s">
        <v>59</v>
      </c>
      <c r="O464" s="16" t="s">
        <v>57</v>
      </c>
      <c r="P464" s="16" t="s">
        <v>59</v>
      </c>
      <c r="Q464" s="16" t="s">
        <v>1332</v>
      </c>
      <c r="R464" s="16" t="s">
        <v>136</v>
      </c>
      <c r="S464" s="16" t="s">
        <v>166</v>
      </c>
      <c r="T464" s="19" t="s">
        <v>166</v>
      </c>
      <c r="U464" s="21">
        <v>31545000</v>
      </c>
      <c r="V464" s="20">
        <v>0</v>
      </c>
      <c r="W464" s="21">
        <v>31545000</v>
      </c>
      <c r="X464" s="21">
        <v>0</v>
      </c>
      <c r="Y464" s="21">
        <v>0</v>
      </c>
      <c r="Z464" s="20">
        <v>27369927</v>
      </c>
      <c r="AA464" s="21">
        <v>27369927</v>
      </c>
      <c r="AB464" s="21">
        <v>2676458</v>
      </c>
      <c r="AC464" s="21">
        <v>2658468</v>
      </c>
      <c r="AD464" s="21">
        <v>2656060</v>
      </c>
      <c r="AE464" s="21">
        <v>2653935</v>
      </c>
      <c r="AF464" s="21">
        <v>2659318</v>
      </c>
      <c r="AG464" s="21">
        <v>2657335</v>
      </c>
      <c r="AH464" s="21">
        <v>2657335</v>
      </c>
      <c r="AI464" s="21">
        <v>2663709</v>
      </c>
      <c r="AJ464" s="21">
        <v>3407026</v>
      </c>
      <c r="AK464" s="21">
        <v>2680283</v>
      </c>
      <c r="AL464" s="21">
        <v>0</v>
      </c>
      <c r="AM464" s="21">
        <v>0</v>
      </c>
      <c r="AN464" s="21">
        <v>0</v>
      </c>
      <c r="AO464" s="82">
        <v>0.86764707560627674</v>
      </c>
    </row>
    <row r="465" spans="1:41">
      <c r="A465" s="15">
        <v>463</v>
      </c>
      <c r="B465" s="16" t="s">
        <v>1416</v>
      </c>
      <c r="C465" s="17" t="s">
        <v>161</v>
      </c>
      <c r="D465" s="18" t="s">
        <v>1422</v>
      </c>
      <c r="E465" s="16" t="s">
        <v>916</v>
      </c>
      <c r="F465" s="16" t="s">
        <v>1320</v>
      </c>
      <c r="G465" s="16">
        <v>23</v>
      </c>
      <c r="H465" s="16" t="s">
        <v>145</v>
      </c>
      <c r="I465" s="16" t="s">
        <v>135</v>
      </c>
      <c r="J465" s="16" t="s">
        <v>136</v>
      </c>
      <c r="K465" s="16" t="s">
        <v>476</v>
      </c>
      <c r="L465" s="16" t="s">
        <v>136</v>
      </c>
      <c r="M465" s="16" t="s">
        <v>278</v>
      </c>
      <c r="N465" s="16" t="s">
        <v>59</v>
      </c>
      <c r="O465" s="16" t="s">
        <v>57</v>
      </c>
      <c r="P465" s="16" t="s">
        <v>59</v>
      </c>
      <c r="Q465" s="16" t="s">
        <v>1332</v>
      </c>
      <c r="R465" s="16" t="s">
        <v>136</v>
      </c>
      <c r="S465" s="16" t="s">
        <v>166</v>
      </c>
      <c r="T465" s="19" t="s">
        <v>166</v>
      </c>
      <c r="U465" s="21">
        <v>780000</v>
      </c>
      <c r="V465" s="20">
        <v>0</v>
      </c>
      <c r="W465" s="21">
        <v>780000</v>
      </c>
      <c r="X465" s="21">
        <v>0</v>
      </c>
      <c r="Y465" s="21">
        <v>0</v>
      </c>
      <c r="Z465" s="20">
        <v>676765</v>
      </c>
      <c r="AA465" s="21">
        <v>676765</v>
      </c>
      <c r="AB465" s="21">
        <v>66180</v>
      </c>
      <c r="AC465" s="21">
        <v>65735</v>
      </c>
      <c r="AD465" s="21">
        <v>65675</v>
      </c>
      <c r="AE465" s="21">
        <v>65623</v>
      </c>
      <c r="AF465" s="21">
        <v>65756</v>
      </c>
      <c r="AG465" s="21">
        <v>65707</v>
      </c>
      <c r="AH465" s="21">
        <v>65707</v>
      </c>
      <c r="AI465" s="21">
        <v>65864</v>
      </c>
      <c r="AJ465" s="21">
        <v>84244</v>
      </c>
      <c r="AK465" s="21">
        <v>66274</v>
      </c>
      <c r="AL465" s="21">
        <v>0</v>
      </c>
      <c r="AM465" s="21">
        <v>0</v>
      </c>
      <c r="AN465" s="21">
        <v>0</v>
      </c>
      <c r="AO465" s="82">
        <v>0.86764743589743587</v>
      </c>
    </row>
    <row r="466" spans="1:41">
      <c r="A466" s="15">
        <v>464</v>
      </c>
      <c r="B466" s="16" t="s">
        <v>1416</v>
      </c>
      <c r="C466" s="17" t="s">
        <v>161</v>
      </c>
      <c r="D466" s="18" t="s">
        <v>1423</v>
      </c>
      <c r="E466" s="16" t="s">
        <v>916</v>
      </c>
      <c r="F466" s="16" t="s">
        <v>1320</v>
      </c>
      <c r="G466" s="16">
        <v>23</v>
      </c>
      <c r="H466" s="16" t="s">
        <v>145</v>
      </c>
      <c r="I466" s="16" t="s">
        <v>135</v>
      </c>
      <c r="J466" s="16" t="s">
        <v>136</v>
      </c>
      <c r="K466" s="16" t="s">
        <v>250</v>
      </c>
      <c r="L466" s="16" t="s">
        <v>136</v>
      </c>
      <c r="M466" s="16" t="s">
        <v>278</v>
      </c>
      <c r="N466" s="16" t="s">
        <v>59</v>
      </c>
      <c r="O466" s="16" t="s">
        <v>57</v>
      </c>
      <c r="P466" s="16" t="s">
        <v>59</v>
      </c>
      <c r="Q466" s="16" t="s">
        <v>1332</v>
      </c>
      <c r="R466" s="16" t="s">
        <v>136</v>
      </c>
      <c r="S466" s="16" t="s">
        <v>166</v>
      </c>
      <c r="T466" s="19" t="s">
        <v>166</v>
      </c>
      <c r="U466" s="21">
        <v>122213000</v>
      </c>
      <c r="V466" s="20">
        <v>0</v>
      </c>
      <c r="W466" s="21">
        <v>122213000</v>
      </c>
      <c r="X466" s="21">
        <v>0</v>
      </c>
      <c r="Y466" s="21">
        <v>0</v>
      </c>
      <c r="Z466" s="20">
        <v>106037750</v>
      </c>
      <c r="AA466" s="21">
        <v>106037750</v>
      </c>
      <c r="AB466" s="21">
        <v>10369250</v>
      </c>
      <c r="AC466" s="21">
        <v>10299551</v>
      </c>
      <c r="AD466" s="21">
        <v>10290221</v>
      </c>
      <c r="AE466" s="21">
        <v>10281989</v>
      </c>
      <c r="AF466" s="21">
        <v>10302844</v>
      </c>
      <c r="AG466" s="21">
        <v>10295161</v>
      </c>
      <c r="AH466" s="21">
        <v>10295161</v>
      </c>
      <c r="AI466" s="21">
        <v>10319857</v>
      </c>
      <c r="AJ466" s="21">
        <v>13199648</v>
      </c>
      <c r="AK466" s="21">
        <v>10384068</v>
      </c>
      <c r="AL466" s="21">
        <v>0</v>
      </c>
      <c r="AM466" s="21">
        <v>0</v>
      </c>
      <c r="AN466" s="21">
        <v>0</v>
      </c>
      <c r="AO466" s="82">
        <v>0.86764705882352944</v>
      </c>
    </row>
    <row r="467" spans="1:41">
      <c r="A467" s="15">
        <v>465</v>
      </c>
      <c r="B467" s="16" t="s">
        <v>1416</v>
      </c>
      <c r="C467" s="17" t="s">
        <v>161</v>
      </c>
      <c r="D467" s="18" t="s">
        <v>1424</v>
      </c>
      <c r="E467" s="16" t="s">
        <v>916</v>
      </c>
      <c r="F467" s="16" t="s">
        <v>1320</v>
      </c>
      <c r="G467" s="16">
        <v>23</v>
      </c>
      <c r="H467" s="16" t="s">
        <v>145</v>
      </c>
      <c r="I467" s="16" t="s">
        <v>135</v>
      </c>
      <c r="J467" s="16" t="s">
        <v>136</v>
      </c>
      <c r="K467" s="16" t="s">
        <v>869</v>
      </c>
      <c r="L467" s="16" t="s">
        <v>136</v>
      </c>
      <c r="M467" s="16" t="s">
        <v>278</v>
      </c>
      <c r="N467" s="16" t="s">
        <v>59</v>
      </c>
      <c r="O467" s="16" t="s">
        <v>57</v>
      </c>
      <c r="P467" s="16" t="s">
        <v>59</v>
      </c>
      <c r="Q467" s="16" t="s">
        <v>1332</v>
      </c>
      <c r="R467" s="16" t="s">
        <v>136</v>
      </c>
      <c r="S467" s="16" t="s">
        <v>166</v>
      </c>
      <c r="T467" s="19" t="s">
        <v>166</v>
      </c>
      <c r="U467" s="21">
        <v>22179000</v>
      </c>
      <c r="V467" s="20">
        <v>0</v>
      </c>
      <c r="W467" s="21">
        <v>22179000</v>
      </c>
      <c r="X467" s="21">
        <v>0</v>
      </c>
      <c r="Y467" s="21">
        <v>0</v>
      </c>
      <c r="Z467" s="20">
        <v>19243544</v>
      </c>
      <c r="AA467" s="21">
        <v>19243544</v>
      </c>
      <c r="AB467" s="21">
        <v>1881793</v>
      </c>
      <c r="AC467" s="21">
        <v>1869144</v>
      </c>
      <c r="AD467" s="21">
        <v>1867451</v>
      </c>
      <c r="AE467" s="21">
        <v>1865957</v>
      </c>
      <c r="AF467" s="21">
        <v>1869742</v>
      </c>
      <c r="AG467" s="21">
        <v>1868348</v>
      </c>
      <c r="AH467" s="21">
        <v>1868348</v>
      </c>
      <c r="AI467" s="21">
        <v>1872830</v>
      </c>
      <c r="AJ467" s="21">
        <v>2395449</v>
      </c>
      <c r="AK467" s="21">
        <v>1884482</v>
      </c>
      <c r="AL467" s="21">
        <v>0</v>
      </c>
      <c r="AM467" s="21">
        <v>0</v>
      </c>
      <c r="AN467" s="21">
        <v>0</v>
      </c>
      <c r="AO467" s="82">
        <v>0.86764705351909466</v>
      </c>
    </row>
    <row r="468" spans="1:41">
      <c r="A468" s="15">
        <v>466</v>
      </c>
      <c r="B468" s="16" t="s">
        <v>1416</v>
      </c>
      <c r="C468" s="17" t="s">
        <v>161</v>
      </c>
      <c r="D468" s="18" t="s">
        <v>1425</v>
      </c>
      <c r="E468" s="16" t="s">
        <v>916</v>
      </c>
      <c r="F468" s="16" t="s">
        <v>1320</v>
      </c>
      <c r="G468" s="16">
        <v>23</v>
      </c>
      <c r="H468" s="16" t="s">
        <v>145</v>
      </c>
      <c r="I468" s="16" t="s">
        <v>135</v>
      </c>
      <c r="J468" s="16" t="s">
        <v>136</v>
      </c>
      <c r="K468" s="16" t="s">
        <v>137</v>
      </c>
      <c r="L468" s="16" t="s">
        <v>136</v>
      </c>
      <c r="M468" s="16" t="s">
        <v>278</v>
      </c>
      <c r="N468" s="16" t="s">
        <v>59</v>
      </c>
      <c r="O468" s="16" t="s">
        <v>57</v>
      </c>
      <c r="P468" s="16" t="s">
        <v>59</v>
      </c>
      <c r="Q468" s="16" t="s">
        <v>1332</v>
      </c>
      <c r="R468" s="16" t="s">
        <v>136</v>
      </c>
      <c r="S468" s="16" t="s">
        <v>166</v>
      </c>
      <c r="T468" s="19" t="s">
        <v>166</v>
      </c>
      <c r="U468" s="21">
        <v>30309000</v>
      </c>
      <c r="V468" s="20">
        <v>0</v>
      </c>
      <c r="W468" s="21">
        <v>30309000</v>
      </c>
      <c r="X468" s="21">
        <v>0</v>
      </c>
      <c r="Y468" s="21">
        <v>0</v>
      </c>
      <c r="Z468" s="20">
        <v>26297516</v>
      </c>
      <c r="AA468" s="21">
        <v>26297516</v>
      </c>
      <c r="AB468" s="21">
        <v>2571589</v>
      </c>
      <c r="AC468" s="21">
        <v>2554304</v>
      </c>
      <c r="AD468" s="21">
        <v>2551990</v>
      </c>
      <c r="AE468" s="21">
        <v>2549948</v>
      </c>
      <c r="AF468" s="21">
        <v>2555120</v>
      </c>
      <c r="AG468" s="21">
        <v>2553215</v>
      </c>
      <c r="AH468" s="21">
        <v>2553215</v>
      </c>
      <c r="AI468" s="21">
        <v>2559339</v>
      </c>
      <c r="AJ468" s="21">
        <v>3273532</v>
      </c>
      <c r="AK468" s="21">
        <v>2575264</v>
      </c>
      <c r="AL468" s="21">
        <v>0</v>
      </c>
      <c r="AM468" s="21">
        <v>0</v>
      </c>
      <c r="AN468" s="21">
        <v>0</v>
      </c>
      <c r="AO468" s="82">
        <v>0.86764710152100033</v>
      </c>
    </row>
    <row r="469" spans="1:41">
      <c r="A469" s="15">
        <v>467</v>
      </c>
      <c r="B469" s="16" t="s">
        <v>1416</v>
      </c>
      <c r="C469" s="17" t="s">
        <v>161</v>
      </c>
      <c r="D469" s="18" t="s">
        <v>1426</v>
      </c>
      <c r="E469" s="16" t="s">
        <v>916</v>
      </c>
      <c r="F469" s="16" t="s">
        <v>1320</v>
      </c>
      <c r="G469" s="16">
        <v>23</v>
      </c>
      <c r="H469" s="16" t="s">
        <v>145</v>
      </c>
      <c r="I469" s="16" t="s">
        <v>135</v>
      </c>
      <c r="J469" s="16" t="s">
        <v>136</v>
      </c>
      <c r="K469" s="16" t="s">
        <v>212</v>
      </c>
      <c r="L469" s="16" t="s">
        <v>136</v>
      </c>
      <c r="M469" s="16" t="s">
        <v>278</v>
      </c>
      <c r="N469" s="16" t="s">
        <v>59</v>
      </c>
      <c r="O469" s="16" t="s">
        <v>57</v>
      </c>
      <c r="P469" s="16" t="s">
        <v>59</v>
      </c>
      <c r="Q469" s="16" t="s">
        <v>1332</v>
      </c>
      <c r="R469" s="16" t="s">
        <v>136</v>
      </c>
      <c r="S469" s="16" t="s">
        <v>166</v>
      </c>
      <c r="T469" s="19" t="s">
        <v>166</v>
      </c>
      <c r="U469" s="21">
        <v>72782000</v>
      </c>
      <c r="V469" s="20">
        <v>0</v>
      </c>
      <c r="W469" s="21">
        <v>72782000</v>
      </c>
      <c r="X469" s="21">
        <v>0</v>
      </c>
      <c r="Y469" s="21">
        <v>0</v>
      </c>
      <c r="Z469" s="20">
        <v>63149089</v>
      </c>
      <c r="AA469" s="21">
        <v>63149089</v>
      </c>
      <c r="AB469" s="21">
        <v>6175241</v>
      </c>
      <c r="AC469" s="21">
        <v>6133733</v>
      </c>
      <c r="AD469" s="21">
        <v>6128177</v>
      </c>
      <c r="AE469" s="21">
        <v>6123275</v>
      </c>
      <c r="AF469" s="21">
        <v>6135694</v>
      </c>
      <c r="AG469" s="21">
        <v>6131119</v>
      </c>
      <c r="AH469" s="21">
        <v>6131119</v>
      </c>
      <c r="AI469" s="21">
        <v>6145826</v>
      </c>
      <c r="AJ469" s="21">
        <v>7860839</v>
      </c>
      <c r="AK469" s="21">
        <v>6184066</v>
      </c>
      <c r="AL469" s="21">
        <v>0</v>
      </c>
      <c r="AM469" s="21">
        <v>0</v>
      </c>
      <c r="AN469" s="21">
        <v>0</v>
      </c>
      <c r="AO469" s="82">
        <v>0.86764706933032898</v>
      </c>
    </row>
    <row r="470" spans="1:41">
      <c r="A470" s="15">
        <v>468</v>
      </c>
      <c r="B470" s="16" t="s">
        <v>1416</v>
      </c>
      <c r="C470" s="17" t="s">
        <v>161</v>
      </c>
      <c r="D470" s="18" t="s">
        <v>1427</v>
      </c>
      <c r="E470" s="16" t="s">
        <v>916</v>
      </c>
      <c r="F470" s="16" t="s">
        <v>1320</v>
      </c>
      <c r="G470" s="16">
        <v>23</v>
      </c>
      <c r="H470" s="16" t="s">
        <v>145</v>
      </c>
      <c r="I470" s="16" t="s">
        <v>135</v>
      </c>
      <c r="J470" s="16" t="s">
        <v>136</v>
      </c>
      <c r="K470" s="16" t="s">
        <v>550</v>
      </c>
      <c r="L470" s="16" t="s">
        <v>136</v>
      </c>
      <c r="M470" s="16" t="s">
        <v>278</v>
      </c>
      <c r="N470" s="16" t="s">
        <v>59</v>
      </c>
      <c r="O470" s="16" t="s">
        <v>57</v>
      </c>
      <c r="P470" s="16" t="s">
        <v>59</v>
      </c>
      <c r="Q470" s="16" t="s">
        <v>1332</v>
      </c>
      <c r="R470" s="16" t="s">
        <v>136</v>
      </c>
      <c r="S470" s="16" t="s">
        <v>166</v>
      </c>
      <c r="T470" s="19" t="s">
        <v>166</v>
      </c>
      <c r="U470" s="21">
        <v>2927000</v>
      </c>
      <c r="V470" s="20">
        <v>0</v>
      </c>
      <c r="W470" s="21">
        <v>2927000</v>
      </c>
      <c r="X470" s="21">
        <v>0</v>
      </c>
      <c r="Y470" s="21">
        <v>0</v>
      </c>
      <c r="Z470" s="20">
        <v>2539602</v>
      </c>
      <c r="AA470" s="21">
        <v>2539602</v>
      </c>
      <c r="AB470" s="21">
        <v>248343</v>
      </c>
      <c r="AC470" s="21">
        <v>246674</v>
      </c>
      <c r="AD470" s="21">
        <v>246451</v>
      </c>
      <c r="AE470" s="21">
        <v>246254</v>
      </c>
      <c r="AF470" s="21">
        <v>246753</v>
      </c>
      <c r="AG470" s="21">
        <v>246569</v>
      </c>
      <c r="AH470" s="21">
        <v>246569</v>
      </c>
      <c r="AI470" s="21">
        <v>247160</v>
      </c>
      <c r="AJ470" s="21">
        <v>316131</v>
      </c>
      <c r="AK470" s="21">
        <v>248698</v>
      </c>
      <c r="AL470" s="21">
        <v>0</v>
      </c>
      <c r="AM470" s="21">
        <v>0</v>
      </c>
      <c r="AN470" s="21">
        <v>0</v>
      </c>
      <c r="AO470" s="82">
        <v>0.86764673727365904</v>
      </c>
    </row>
    <row r="471" spans="1:41">
      <c r="A471" s="15">
        <v>469</v>
      </c>
      <c r="B471" s="16" t="s">
        <v>1416</v>
      </c>
      <c r="C471" s="17" t="s">
        <v>161</v>
      </c>
      <c r="D471" s="18" t="s">
        <v>1428</v>
      </c>
      <c r="E471" s="16" t="s">
        <v>916</v>
      </c>
      <c r="F471" s="16" t="s">
        <v>1320</v>
      </c>
      <c r="G471" s="16">
        <v>23</v>
      </c>
      <c r="H471" s="16" t="s">
        <v>145</v>
      </c>
      <c r="I471" s="16" t="s">
        <v>135</v>
      </c>
      <c r="J471" s="16" t="s">
        <v>136</v>
      </c>
      <c r="K471" s="16" t="s">
        <v>210</v>
      </c>
      <c r="L471" s="16" t="s">
        <v>136</v>
      </c>
      <c r="M471" s="16" t="s">
        <v>278</v>
      </c>
      <c r="N471" s="16" t="s">
        <v>59</v>
      </c>
      <c r="O471" s="16" t="s">
        <v>57</v>
      </c>
      <c r="P471" s="16" t="s">
        <v>59</v>
      </c>
      <c r="Q471" s="16" t="s">
        <v>1332</v>
      </c>
      <c r="R471" s="16" t="s">
        <v>136</v>
      </c>
      <c r="S471" s="16" t="s">
        <v>166</v>
      </c>
      <c r="T471" s="19" t="s">
        <v>166</v>
      </c>
      <c r="U471" s="21">
        <v>13594000</v>
      </c>
      <c r="V471" s="20">
        <v>0</v>
      </c>
      <c r="W471" s="21">
        <v>13594000</v>
      </c>
      <c r="X471" s="21">
        <v>0</v>
      </c>
      <c r="Y471" s="21">
        <v>0</v>
      </c>
      <c r="Z471" s="20">
        <v>11794796</v>
      </c>
      <c r="AA471" s="21">
        <v>11794796</v>
      </c>
      <c r="AB471" s="21">
        <v>1153393</v>
      </c>
      <c r="AC471" s="21">
        <v>1145640</v>
      </c>
      <c r="AD471" s="21">
        <v>1144602</v>
      </c>
      <c r="AE471" s="21">
        <v>1143687</v>
      </c>
      <c r="AF471" s="21">
        <v>1146006</v>
      </c>
      <c r="AG471" s="21">
        <v>1145152</v>
      </c>
      <c r="AH471" s="21">
        <v>1145152</v>
      </c>
      <c r="AI471" s="21">
        <v>1147899</v>
      </c>
      <c r="AJ471" s="21">
        <v>1468224</v>
      </c>
      <c r="AK471" s="21">
        <v>1155041</v>
      </c>
      <c r="AL471" s="21">
        <v>0</v>
      </c>
      <c r="AM471" s="21">
        <v>0</v>
      </c>
      <c r="AN471" s="21">
        <v>0</v>
      </c>
      <c r="AO471" s="82">
        <v>0.86764719729292339</v>
      </c>
    </row>
    <row r="472" spans="1:41">
      <c r="A472" s="15">
        <v>470</v>
      </c>
      <c r="B472" s="16" t="s">
        <v>1416</v>
      </c>
      <c r="C472" s="17" t="s">
        <v>161</v>
      </c>
      <c r="D472" s="18" t="s">
        <v>1429</v>
      </c>
      <c r="E472" s="16" t="s">
        <v>916</v>
      </c>
      <c r="F472" s="16" t="s">
        <v>1320</v>
      </c>
      <c r="G472" s="16">
        <v>23</v>
      </c>
      <c r="H472" s="16" t="s">
        <v>145</v>
      </c>
      <c r="I472" s="16" t="s">
        <v>135</v>
      </c>
      <c r="J472" s="16" t="s">
        <v>136</v>
      </c>
      <c r="K472" s="16" t="s">
        <v>501</v>
      </c>
      <c r="L472" s="16" t="s">
        <v>136</v>
      </c>
      <c r="M472" s="16" t="s">
        <v>278</v>
      </c>
      <c r="N472" s="16" t="s">
        <v>59</v>
      </c>
      <c r="O472" s="16" t="s">
        <v>57</v>
      </c>
      <c r="P472" s="16" t="s">
        <v>59</v>
      </c>
      <c r="Q472" s="16" t="s">
        <v>1332</v>
      </c>
      <c r="R472" s="16" t="s">
        <v>136</v>
      </c>
      <c r="S472" s="16" t="s">
        <v>166</v>
      </c>
      <c r="T472" s="19" t="s">
        <v>166</v>
      </c>
      <c r="U472" s="21">
        <v>4683000</v>
      </c>
      <c r="V472" s="20">
        <v>0</v>
      </c>
      <c r="W472" s="21">
        <v>4683000</v>
      </c>
      <c r="X472" s="21">
        <v>0</v>
      </c>
      <c r="Y472" s="21">
        <v>0</v>
      </c>
      <c r="Z472" s="20">
        <v>4063193</v>
      </c>
      <c r="AA472" s="21">
        <v>4063193</v>
      </c>
      <c r="AB472" s="21">
        <v>397333</v>
      </c>
      <c r="AC472" s="21">
        <v>394662</v>
      </c>
      <c r="AD472" s="21">
        <v>394304</v>
      </c>
      <c r="AE472" s="21">
        <v>393989</v>
      </c>
      <c r="AF472" s="21">
        <v>394788</v>
      </c>
      <c r="AG472" s="21">
        <v>394494</v>
      </c>
      <c r="AH472" s="21">
        <v>394494</v>
      </c>
      <c r="AI472" s="21">
        <v>395440</v>
      </c>
      <c r="AJ472" s="21">
        <v>505789</v>
      </c>
      <c r="AK472" s="21">
        <v>397900</v>
      </c>
      <c r="AL472" s="21">
        <v>0</v>
      </c>
      <c r="AM472" s="21">
        <v>0</v>
      </c>
      <c r="AN472" s="21">
        <v>0</v>
      </c>
      <c r="AO472" s="82">
        <v>0.86764744821695494</v>
      </c>
    </row>
    <row r="473" spans="1:41">
      <c r="A473" s="15">
        <v>471</v>
      </c>
      <c r="B473" s="16" t="s">
        <v>1416</v>
      </c>
      <c r="C473" s="17" t="s">
        <v>161</v>
      </c>
      <c r="D473" s="18" t="s">
        <v>1430</v>
      </c>
      <c r="E473" s="16" t="s">
        <v>916</v>
      </c>
      <c r="F473" s="16" t="s">
        <v>1320</v>
      </c>
      <c r="G473" s="16">
        <v>23</v>
      </c>
      <c r="H473" s="16" t="s">
        <v>145</v>
      </c>
      <c r="I473" s="16" t="s">
        <v>135</v>
      </c>
      <c r="J473" s="16" t="s">
        <v>136</v>
      </c>
      <c r="K473" s="16" t="s">
        <v>146</v>
      </c>
      <c r="L473" s="16" t="s">
        <v>136</v>
      </c>
      <c r="M473" s="16" t="s">
        <v>278</v>
      </c>
      <c r="N473" s="16" t="s">
        <v>59</v>
      </c>
      <c r="O473" s="16" t="s">
        <v>57</v>
      </c>
      <c r="P473" s="16" t="s">
        <v>59</v>
      </c>
      <c r="Q473" s="16" t="s">
        <v>1332</v>
      </c>
      <c r="R473" s="16" t="s">
        <v>136</v>
      </c>
      <c r="S473" s="16" t="s">
        <v>166</v>
      </c>
      <c r="T473" s="19" t="s">
        <v>166</v>
      </c>
      <c r="U473" s="21">
        <v>21854000</v>
      </c>
      <c r="V473" s="20">
        <v>0</v>
      </c>
      <c r="W473" s="21">
        <v>21854000</v>
      </c>
      <c r="X473" s="21">
        <v>0</v>
      </c>
      <c r="Y473" s="21">
        <v>0</v>
      </c>
      <c r="Z473" s="20">
        <v>18961560</v>
      </c>
      <c r="AA473" s="21">
        <v>18961560</v>
      </c>
      <c r="AB473" s="21">
        <v>1854218</v>
      </c>
      <c r="AC473" s="21">
        <v>1841755</v>
      </c>
      <c r="AD473" s="21">
        <v>1840087</v>
      </c>
      <c r="AE473" s="21">
        <v>1838615</v>
      </c>
      <c r="AF473" s="21">
        <v>1842344</v>
      </c>
      <c r="AG473" s="21">
        <v>1840970</v>
      </c>
      <c r="AH473" s="21">
        <v>1840970</v>
      </c>
      <c r="AI473" s="21">
        <v>1845386</v>
      </c>
      <c r="AJ473" s="21">
        <v>2360347</v>
      </c>
      <c r="AK473" s="21">
        <v>1856868</v>
      </c>
      <c r="AL473" s="21">
        <v>0</v>
      </c>
      <c r="AM473" s="21">
        <v>0</v>
      </c>
      <c r="AN473" s="21">
        <v>0</v>
      </c>
      <c r="AO473" s="82">
        <v>0.8676471126567219</v>
      </c>
    </row>
    <row r="474" spans="1:41">
      <c r="A474" s="15">
        <v>472</v>
      </c>
      <c r="B474" s="16" t="s">
        <v>1416</v>
      </c>
      <c r="C474" s="17" t="s">
        <v>161</v>
      </c>
      <c r="D474" s="18" t="s">
        <v>1431</v>
      </c>
      <c r="E474" s="16" t="s">
        <v>916</v>
      </c>
      <c r="F474" s="16" t="s">
        <v>1320</v>
      </c>
      <c r="G474" s="16">
        <v>23</v>
      </c>
      <c r="H474" s="16" t="s">
        <v>145</v>
      </c>
      <c r="I474" s="16" t="s">
        <v>135</v>
      </c>
      <c r="J474" s="16" t="s">
        <v>136</v>
      </c>
      <c r="K474" s="16" t="s">
        <v>246</v>
      </c>
      <c r="L474" s="16" t="s">
        <v>136</v>
      </c>
      <c r="M474" s="16" t="s">
        <v>278</v>
      </c>
      <c r="N474" s="16" t="s">
        <v>59</v>
      </c>
      <c r="O474" s="16" t="s">
        <v>57</v>
      </c>
      <c r="P474" s="16" t="s">
        <v>59</v>
      </c>
      <c r="Q474" s="16" t="s">
        <v>1332</v>
      </c>
      <c r="R474" s="16" t="s">
        <v>136</v>
      </c>
      <c r="S474" s="16" t="s">
        <v>166</v>
      </c>
      <c r="T474" s="19" t="s">
        <v>166</v>
      </c>
      <c r="U474" s="21">
        <v>18602000</v>
      </c>
      <c r="V474" s="20">
        <v>0</v>
      </c>
      <c r="W474" s="21">
        <v>18602000</v>
      </c>
      <c r="X474" s="21">
        <v>0</v>
      </c>
      <c r="Y474" s="21">
        <v>0</v>
      </c>
      <c r="Z474" s="20">
        <v>16139970</v>
      </c>
      <c r="AA474" s="21">
        <v>16139970</v>
      </c>
      <c r="AB474" s="21">
        <v>1578300</v>
      </c>
      <c r="AC474" s="21">
        <v>1567691</v>
      </c>
      <c r="AD474" s="21">
        <v>1566271</v>
      </c>
      <c r="AE474" s="21">
        <v>1565018</v>
      </c>
      <c r="AF474" s="21">
        <v>1568192</v>
      </c>
      <c r="AG474" s="21">
        <v>1567023</v>
      </c>
      <c r="AH474" s="21">
        <v>1567023</v>
      </c>
      <c r="AI474" s="21">
        <v>1570782</v>
      </c>
      <c r="AJ474" s="21">
        <v>2009114</v>
      </c>
      <c r="AK474" s="21">
        <v>1580556</v>
      </c>
      <c r="AL474" s="21">
        <v>0</v>
      </c>
      <c r="AM474" s="21">
        <v>0</v>
      </c>
      <c r="AN474" s="21">
        <v>0</v>
      </c>
      <c r="AO474" s="82">
        <v>0.86764702720137621</v>
      </c>
    </row>
    <row r="475" spans="1:41">
      <c r="A475" s="15">
        <v>473</v>
      </c>
      <c r="B475" s="16" t="s">
        <v>1432</v>
      </c>
      <c r="C475" s="17" t="s">
        <v>161</v>
      </c>
      <c r="D475" s="18" t="s">
        <v>1433</v>
      </c>
      <c r="E475" s="16" t="s">
        <v>916</v>
      </c>
      <c r="F475" s="16" t="s">
        <v>1320</v>
      </c>
      <c r="G475" s="16">
        <v>23</v>
      </c>
      <c r="H475" s="16" t="s">
        <v>145</v>
      </c>
      <c r="I475" s="16" t="s">
        <v>135</v>
      </c>
      <c r="J475" s="16" t="s">
        <v>136</v>
      </c>
      <c r="K475" s="16" t="s">
        <v>479</v>
      </c>
      <c r="L475" s="16" t="s">
        <v>136</v>
      </c>
      <c r="M475" s="16" t="s">
        <v>278</v>
      </c>
      <c r="N475" s="16" t="s">
        <v>59</v>
      </c>
      <c r="O475" s="16" t="s">
        <v>57</v>
      </c>
      <c r="P475" s="16" t="s">
        <v>59</v>
      </c>
      <c r="Q475" s="16" t="s">
        <v>1332</v>
      </c>
      <c r="R475" s="16" t="s">
        <v>136</v>
      </c>
      <c r="S475" s="16" t="s">
        <v>166</v>
      </c>
      <c r="T475" s="19" t="s">
        <v>166</v>
      </c>
      <c r="U475" s="21">
        <v>98127000</v>
      </c>
      <c r="V475" s="20">
        <v>0</v>
      </c>
      <c r="W475" s="21">
        <v>98127000</v>
      </c>
      <c r="X475" s="21">
        <v>0</v>
      </c>
      <c r="Y475" s="21">
        <v>0</v>
      </c>
      <c r="Z475" s="20">
        <v>78302068</v>
      </c>
      <c r="AA475" s="21">
        <v>78302068</v>
      </c>
      <c r="AB475" s="21">
        <v>7587111</v>
      </c>
      <c r="AC475" s="21">
        <v>7564872</v>
      </c>
      <c r="AD475" s="21">
        <v>7614746</v>
      </c>
      <c r="AE475" s="21">
        <v>7683667</v>
      </c>
      <c r="AF475" s="21">
        <v>7759651</v>
      </c>
      <c r="AG475" s="21">
        <v>7780263</v>
      </c>
      <c r="AH475" s="21">
        <v>7780263</v>
      </c>
      <c r="AI475" s="21">
        <v>8263418</v>
      </c>
      <c r="AJ475" s="21">
        <v>8122124</v>
      </c>
      <c r="AK475" s="21">
        <v>8145953</v>
      </c>
      <c r="AL475" s="21">
        <v>0</v>
      </c>
      <c r="AM475" s="21">
        <v>0</v>
      </c>
      <c r="AN475" s="21">
        <v>0</v>
      </c>
      <c r="AO475" s="82">
        <v>0.79796659431145356</v>
      </c>
    </row>
    <row r="476" spans="1:41">
      <c r="A476" s="15">
        <v>474</v>
      </c>
      <c r="B476" s="16" t="s">
        <v>1432</v>
      </c>
      <c r="C476" s="17" t="s">
        <v>161</v>
      </c>
      <c r="D476" s="18" t="s">
        <v>1434</v>
      </c>
      <c r="E476" s="16" t="s">
        <v>916</v>
      </c>
      <c r="F476" s="16" t="s">
        <v>1320</v>
      </c>
      <c r="G476" s="16">
        <v>23</v>
      </c>
      <c r="H476" s="16" t="s">
        <v>145</v>
      </c>
      <c r="I476" s="16" t="s">
        <v>135</v>
      </c>
      <c r="J476" s="16" t="s">
        <v>136</v>
      </c>
      <c r="K476" s="16" t="s">
        <v>158</v>
      </c>
      <c r="L476" s="16" t="s">
        <v>136</v>
      </c>
      <c r="M476" s="16" t="s">
        <v>278</v>
      </c>
      <c r="N476" s="16" t="s">
        <v>59</v>
      </c>
      <c r="O476" s="16" t="s">
        <v>57</v>
      </c>
      <c r="P476" s="16" t="s">
        <v>59</v>
      </c>
      <c r="Q476" s="16" t="s">
        <v>1332</v>
      </c>
      <c r="R476" s="16" t="s">
        <v>136</v>
      </c>
      <c r="S476" s="16" t="s">
        <v>166</v>
      </c>
      <c r="T476" s="19" t="s">
        <v>166</v>
      </c>
      <c r="U476" s="21">
        <v>65898000</v>
      </c>
      <c r="V476" s="20">
        <v>0</v>
      </c>
      <c r="W476" s="21">
        <v>65898000</v>
      </c>
      <c r="X476" s="21">
        <v>0</v>
      </c>
      <c r="Y476" s="21">
        <v>0</v>
      </c>
      <c r="Z476" s="20">
        <v>52584402</v>
      </c>
      <c r="AA476" s="21">
        <v>52584402</v>
      </c>
      <c r="AB476" s="21">
        <v>5095187</v>
      </c>
      <c r="AC476" s="21">
        <v>5080252</v>
      </c>
      <c r="AD476" s="21">
        <v>5113746</v>
      </c>
      <c r="AE476" s="21">
        <v>5160030</v>
      </c>
      <c r="AF476" s="21">
        <v>5211058</v>
      </c>
      <c r="AG476" s="21">
        <v>5224900</v>
      </c>
      <c r="AH476" s="21">
        <v>5224900</v>
      </c>
      <c r="AI476" s="21">
        <v>5549367</v>
      </c>
      <c r="AJ476" s="21">
        <v>5454480</v>
      </c>
      <c r="AK476" s="21">
        <v>5470482</v>
      </c>
      <c r="AL476" s="21">
        <v>0</v>
      </c>
      <c r="AM476" s="21">
        <v>0</v>
      </c>
      <c r="AN476" s="21">
        <v>0</v>
      </c>
      <c r="AO476" s="82">
        <v>0.7979665847218429</v>
      </c>
    </row>
    <row r="477" spans="1:41">
      <c r="A477" s="15">
        <v>475</v>
      </c>
      <c r="B477" s="16" t="s">
        <v>1432</v>
      </c>
      <c r="C477" s="17" t="s">
        <v>161</v>
      </c>
      <c r="D477" s="18" t="s">
        <v>1435</v>
      </c>
      <c r="E477" s="16" t="s">
        <v>916</v>
      </c>
      <c r="F477" s="16" t="s">
        <v>1320</v>
      </c>
      <c r="G477" s="16">
        <v>23</v>
      </c>
      <c r="H477" s="16" t="s">
        <v>145</v>
      </c>
      <c r="I477" s="16" t="s">
        <v>135</v>
      </c>
      <c r="J477" s="16" t="s">
        <v>136</v>
      </c>
      <c r="K477" s="16" t="s">
        <v>152</v>
      </c>
      <c r="L477" s="16" t="s">
        <v>136</v>
      </c>
      <c r="M477" s="16" t="s">
        <v>278</v>
      </c>
      <c r="N477" s="16" t="s">
        <v>59</v>
      </c>
      <c r="O477" s="16" t="s">
        <v>57</v>
      </c>
      <c r="P477" s="16" t="s">
        <v>59</v>
      </c>
      <c r="Q477" s="16" t="s">
        <v>1332</v>
      </c>
      <c r="R477" s="16" t="s">
        <v>136</v>
      </c>
      <c r="S477" s="16" t="s">
        <v>166</v>
      </c>
      <c r="T477" s="19" t="s">
        <v>166</v>
      </c>
      <c r="U477" s="21">
        <v>133488000</v>
      </c>
      <c r="V477" s="20">
        <v>0</v>
      </c>
      <c r="W477" s="21">
        <v>133488000</v>
      </c>
      <c r="X477" s="21">
        <v>0</v>
      </c>
      <c r="Y477" s="21">
        <v>0</v>
      </c>
      <c r="Z477" s="20">
        <v>106518964</v>
      </c>
      <c r="AA477" s="21">
        <v>106518964</v>
      </c>
      <c r="AB477" s="21">
        <v>10321199</v>
      </c>
      <c r="AC477" s="21">
        <v>10290945</v>
      </c>
      <c r="AD477" s="21">
        <v>10358792</v>
      </c>
      <c r="AE477" s="21">
        <v>10452549</v>
      </c>
      <c r="AF477" s="21">
        <v>10555916</v>
      </c>
      <c r="AG477" s="21">
        <v>10583955</v>
      </c>
      <c r="AH477" s="21">
        <v>10583955</v>
      </c>
      <c r="AI477" s="21">
        <v>11241220</v>
      </c>
      <c r="AJ477" s="21">
        <v>11049009</v>
      </c>
      <c r="AK477" s="21">
        <v>11081424</v>
      </c>
      <c r="AL477" s="21">
        <v>0</v>
      </c>
      <c r="AM477" s="21">
        <v>0</v>
      </c>
      <c r="AN477" s="21">
        <v>0</v>
      </c>
      <c r="AO477" s="82">
        <v>0.79796658875704185</v>
      </c>
    </row>
    <row r="478" spans="1:41">
      <c r="A478" s="15">
        <v>476</v>
      </c>
      <c r="B478" s="16" t="s">
        <v>1432</v>
      </c>
      <c r="C478" s="17" t="s">
        <v>161</v>
      </c>
      <c r="D478" s="18" t="s">
        <v>1436</v>
      </c>
      <c r="E478" s="16" t="s">
        <v>916</v>
      </c>
      <c r="F478" s="16" t="s">
        <v>1320</v>
      </c>
      <c r="G478" s="16">
        <v>23</v>
      </c>
      <c r="H478" s="16" t="s">
        <v>145</v>
      </c>
      <c r="I478" s="16" t="s">
        <v>135</v>
      </c>
      <c r="J478" s="16" t="s">
        <v>136</v>
      </c>
      <c r="K478" s="16" t="s">
        <v>220</v>
      </c>
      <c r="L478" s="16" t="s">
        <v>136</v>
      </c>
      <c r="M478" s="16" t="s">
        <v>278</v>
      </c>
      <c r="N478" s="16" t="s">
        <v>59</v>
      </c>
      <c r="O478" s="16" t="s">
        <v>57</v>
      </c>
      <c r="P478" s="16" t="s">
        <v>59</v>
      </c>
      <c r="Q478" s="16" t="s">
        <v>1332</v>
      </c>
      <c r="R478" s="16" t="s">
        <v>136</v>
      </c>
      <c r="S478" s="16" t="s">
        <v>166</v>
      </c>
      <c r="T478" s="19" t="s">
        <v>166</v>
      </c>
      <c r="U478" s="21">
        <v>1333443000</v>
      </c>
      <c r="V478" s="20">
        <v>0</v>
      </c>
      <c r="W478" s="21">
        <v>1333443000</v>
      </c>
      <c r="X478" s="21">
        <v>0</v>
      </c>
      <c r="Y478" s="21">
        <v>0</v>
      </c>
      <c r="Z478" s="20">
        <v>1064042946</v>
      </c>
      <c r="AA478" s="21">
        <v>1064042946</v>
      </c>
      <c r="AB478" s="21">
        <v>103100879</v>
      </c>
      <c r="AC478" s="21">
        <v>102798669</v>
      </c>
      <c r="AD478" s="21">
        <v>103476407</v>
      </c>
      <c r="AE478" s="21">
        <v>104412970</v>
      </c>
      <c r="AF478" s="21">
        <v>105445522</v>
      </c>
      <c r="AG478" s="21">
        <v>105725609</v>
      </c>
      <c r="AH478" s="21">
        <v>105725609</v>
      </c>
      <c r="AI478" s="21">
        <v>112291185</v>
      </c>
      <c r="AJ478" s="21">
        <v>110371146</v>
      </c>
      <c r="AK478" s="21">
        <v>110694950</v>
      </c>
      <c r="AL478" s="21">
        <v>0</v>
      </c>
      <c r="AM478" s="21">
        <v>0</v>
      </c>
      <c r="AN478" s="21">
        <v>0</v>
      </c>
      <c r="AO478" s="82">
        <v>0.79796657674906235</v>
      </c>
    </row>
    <row r="479" spans="1:41">
      <c r="A479" s="15">
        <v>477</v>
      </c>
      <c r="B479" s="16" t="s">
        <v>1432</v>
      </c>
      <c r="C479" s="17" t="s">
        <v>161</v>
      </c>
      <c r="D479" s="18" t="s">
        <v>1437</v>
      </c>
      <c r="E479" s="16" t="s">
        <v>916</v>
      </c>
      <c r="F479" s="16" t="s">
        <v>1320</v>
      </c>
      <c r="G479" s="16">
        <v>23</v>
      </c>
      <c r="H479" s="16" t="s">
        <v>145</v>
      </c>
      <c r="I479" s="16" t="s">
        <v>135</v>
      </c>
      <c r="J479" s="16" t="s">
        <v>136</v>
      </c>
      <c r="K479" s="16" t="s">
        <v>408</v>
      </c>
      <c r="L479" s="16" t="s">
        <v>136</v>
      </c>
      <c r="M479" s="16" t="s">
        <v>278</v>
      </c>
      <c r="N479" s="16" t="s">
        <v>59</v>
      </c>
      <c r="O479" s="16" t="s">
        <v>57</v>
      </c>
      <c r="P479" s="16" t="s">
        <v>59</v>
      </c>
      <c r="Q479" s="16" t="s">
        <v>1332</v>
      </c>
      <c r="R479" s="16" t="s">
        <v>136</v>
      </c>
      <c r="S479" s="16" t="s">
        <v>166</v>
      </c>
      <c r="T479" s="19" t="s">
        <v>166</v>
      </c>
      <c r="U479" s="21">
        <v>290822000</v>
      </c>
      <c r="V479" s="20">
        <v>0</v>
      </c>
      <c r="W479" s="21">
        <v>290822000</v>
      </c>
      <c r="X479" s="21">
        <v>0</v>
      </c>
      <c r="Y479" s="21">
        <v>0</v>
      </c>
      <c r="Z479" s="20">
        <v>232066236</v>
      </c>
      <c r="AA479" s="21">
        <v>232066236</v>
      </c>
      <c r="AB479" s="21">
        <v>22486153</v>
      </c>
      <c r="AC479" s="21">
        <v>22420242</v>
      </c>
      <c r="AD479" s="21">
        <v>22568056</v>
      </c>
      <c r="AE479" s="21">
        <v>22772319</v>
      </c>
      <c r="AF479" s="21">
        <v>22997517</v>
      </c>
      <c r="AG479" s="21">
        <v>23058603</v>
      </c>
      <c r="AH479" s="21">
        <v>23058603</v>
      </c>
      <c r="AI479" s="21">
        <v>24490546</v>
      </c>
      <c r="AJ479" s="21">
        <v>24071788</v>
      </c>
      <c r="AK479" s="21">
        <v>24142409</v>
      </c>
      <c r="AL479" s="21">
        <v>0</v>
      </c>
      <c r="AM479" s="21">
        <v>0</v>
      </c>
      <c r="AN479" s="21">
        <v>0</v>
      </c>
      <c r="AO479" s="82">
        <v>0.79796657749413735</v>
      </c>
    </row>
    <row r="480" spans="1:41">
      <c r="A480" s="15">
        <v>478</v>
      </c>
      <c r="B480" s="16" t="s">
        <v>1432</v>
      </c>
      <c r="C480" s="17" t="s">
        <v>161</v>
      </c>
      <c r="D480" s="18" t="s">
        <v>1438</v>
      </c>
      <c r="E480" s="16" t="s">
        <v>916</v>
      </c>
      <c r="F480" s="16" t="s">
        <v>1320</v>
      </c>
      <c r="G480" s="16">
        <v>23</v>
      </c>
      <c r="H480" s="16" t="s">
        <v>145</v>
      </c>
      <c r="I480" s="16" t="s">
        <v>135</v>
      </c>
      <c r="J480" s="16" t="s">
        <v>136</v>
      </c>
      <c r="K480" s="16" t="s">
        <v>476</v>
      </c>
      <c r="L480" s="16" t="s">
        <v>136</v>
      </c>
      <c r="M480" s="16" t="s">
        <v>278</v>
      </c>
      <c r="N480" s="16" t="s">
        <v>59</v>
      </c>
      <c r="O480" s="16" t="s">
        <v>57</v>
      </c>
      <c r="P480" s="16" t="s">
        <v>59</v>
      </c>
      <c r="Q480" s="16" t="s">
        <v>1332</v>
      </c>
      <c r="R480" s="16" t="s">
        <v>136</v>
      </c>
      <c r="S480" s="16" t="s">
        <v>166</v>
      </c>
      <c r="T480" s="19" t="s">
        <v>166</v>
      </c>
      <c r="U480" s="21">
        <v>22360000</v>
      </c>
      <c r="V480" s="20">
        <v>0</v>
      </c>
      <c r="W480" s="21">
        <v>22360000</v>
      </c>
      <c r="X480" s="21">
        <v>0</v>
      </c>
      <c r="Y480" s="21">
        <v>0</v>
      </c>
      <c r="Z480" s="20">
        <v>17842535</v>
      </c>
      <c r="AA480" s="21">
        <v>17842535</v>
      </c>
      <c r="AB480" s="21">
        <v>1728860</v>
      </c>
      <c r="AC480" s="21">
        <v>1723792</v>
      </c>
      <c r="AD480" s="21">
        <v>1735157</v>
      </c>
      <c r="AE480" s="21">
        <v>1750862</v>
      </c>
      <c r="AF480" s="21">
        <v>1768176</v>
      </c>
      <c r="AG480" s="21">
        <v>1772873</v>
      </c>
      <c r="AH480" s="21">
        <v>1772873</v>
      </c>
      <c r="AI480" s="21">
        <v>1882968</v>
      </c>
      <c r="AJ480" s="21">
        <v>1850772</v>
      </c>
      <c r="AK480" s="21">
        <v>1856202</v>
      </c>
      <c r="AL480" s="21">
        <v>0</v>
      </c>
      <c r="AM480" s="21">
        <v>0</v>
      </c>
      <c r="AN480" s="21">
        <v>0</v>
      </c>
      <c r="AO480" s="82">
        <v>0.79796668157423967</v>
      </c>
    </row>
    <row r="481" spans="1:41">
      <c r="A481" s="15">
        <v>479</v>
      </c>
      <c r="B481" s="16" t="s">
        <v>1432</v>
      </c>
      <c r="C481" s="17" t="s">
        <v>161</v>
      </c>
      <c r="D481" s="18" t="s">
        <v>1439</v>
      </c>
      <c r="E481" s="16" t="s">
        <v>916</v>
      </c>
      <c r="F481" s="16" t="s">
        <v>1320</v>
      </c>
      <c r="G481" s="16">
        <v>23</v>
      </c>
      <c r="H481" s="16" t="s">
        <v>145</v>
      </c>
      <c r="I481" s="16" t="s">
        <v>135</v>
      </c>
      <c r="J481" s="16" t="s">
        <v>136</v>
      </c>
      <c r="K481" s="16" t="s">
        <v>250</v>
      </c>
      <c r="L481" s="16" t="s">
        <v>136</v>
      </c>
      <c r="M481" s="16" t="s">
        <v>278</v>
      </c>
      <c r="N481" s="16" t="s">
        <v>59</v>
      </c>
      <c r="O481" s="16" t="s">
        <v>57</v>
      </c>
      <c r="P481" s="16" t="s">
        <v>59</v>
      </c>
      <c r="Q481" s="16" t="s">
        <v>1332</v>
      </c>
      <c r="R481" s="16" t="s">
        <v>136</v>
      </c>
      <c r="S481" s="16" t="s">
        <v>166</v>
      </c>
      <c r="T481" s="19" t="s">
        <v>166</v>
      </c>
      <c r="U481" s="21">
        <v>1368309000</v>
      </c>
      <c r="V481" s="20">
        <v>0</v>
      </c>
      <c r="W481" s="21">
        <v>1368309000</v>
      </c>
      <c r="X481" s="21">
        <v>0</v>
      </c>
      <c r="Y481" s="21">
        <v>0</v>
      </c>
      <c r="Z481" s="20">
        <v>1091864851</v>
      </c>
      <c r="AA481" s="21">
        <v>1091864851</v>
      </c>
      <c r="AB481" s="21">
        <v>105796694</v>
      </c>
      <c r="AC481" s="21">
        <v>105486582</v>
      </c>
      <c r="AD481" s="21">
        <v>106182041</v>
      </c>
      <c r="AE481" s="21">
        <v>107143093</v>
      </c>
      <c r="AF481" s="21">
        <v>108202643</v>
      </c>
      <c r="AG481" s="21">
        <v>108490054</v>
      </c>
      <c r="AH481" s="21">
        <v>108490054</v>
      </c>
      <c r="AI481" s="21">
        <v>115227302</v>
      </c>
      <c r="AJ481" s="21">
        <v>113257059</v>
      </c>
      <c r="AK481" s="21">
        <v>113589329</v>
      </c>
      <c r="AL481" s="21">
        <v>0</v>
      </c>
      <c r="AM481" s="21">
        <v>0</v>
      </c>
      <c r="AN481" s="21">
        <v>0</v>
      </c>
      <c r="AO481" s="82">
        <v>0.79796657845559738</v>
      </c>
    </row>
    <row r="482" spans="1:41">
      <c r="A482" s="15">
        <v>480</v>
      </c>
      <c r="B482" s="16" t="s">
        <v>1432</v>
      </c>
      <c r="C482" s="17" t="s">
        <v>161</v>
      </c>
      <c r="D482" s="18" t="s">
        <v>1440</v>
      </c>
      <c r="E482" s="16" t="s">
        <v>916</v>
      </c>
      <c r="F482" s="16" t="s">
        <v>1320</v>
      </c>
      <c r="G482" s="16">
        <v>23</v>
      </c>
      <c r="H482" s="16" t="s">
        <v>145</v>
      </c>
      <c r="I482" s="16" t="s">
        <v>135</v>
      </c>
      <c r="J482" s="16" t="s">
        <v>136</v>
      </c>
      <c r="K482" s="16" t="s">
        <v>869</v>
      </c>
      <c r="L482" s="16" t="s">
        <v>136</v>
      </c>
      <c r="M482" s="16" t="s">
        <v>278</v>
      </c>
      <c r="N482" s="16" t="s">
        <v>59</v>
      </c>
      <c r="O482" s="16" t="s">
        <v>57</v>
      </c>
      <c r="P482" s="16" t="s">
        <v>59</v>
      </c>
      <c r="Q482" s="16" t="s">
        <v>1332</v>
      </c>
      <c r="R482" s="16" t="s">
        <v>136</v>
      </c>
      <c r="S482" s="16" t="s">
        <v>166</v>
      </c>
      <c r="T482" s="19" t="s">
        <v>166</v>
      </c>
      <c r="U482" s="21">
        <v>159232000</v>
      </c>
      <c r="V482" s="20">
        <v>0</v>
      </c>
      <c r="W482" s="21">
        <v>159232000</v>
      </c>
      <c r="X482" s="21">
        <v>0</v>
      </c>
      <c r="Y482" s="21">
        <v>0</v>
      </c>
      <c r="Z482" s="20">
        <v>127061815</v>
      </c>
      <c r="AA482" s="21">
        <v>127061815</v>
      </c>
      <c r="AB482" s="21">
        <v>12311707</v>
      </c>
      <c r="AC482" s="21">
        <v>12275619</v>
      </c>
      <c r="AD482" s="21">
        <v>12356550</v>
      </c>
      <c r="AE482" s="21">
        <v>12468389</v>
      </c>
      <c r="AF482" s="21">
        <v>12591690</v>
      </c>
      <c r="AG482" s="21">
        <v>12625137</v>
      </c>
      <c r="AH482" s="21">
        <v>12625137</v>
      </c>
      <c r="AI482" s="21">
        <v>13409160</v>
      </c>
      <c r="AJ482" s="21">
        <v>13179880</v>
      </c>
      <c r="AK482" s="21">
        <v>13218546</v>
      </c>
      <c r="AL482" s="21">
        <v>0</v>
      </c>
      <c r="AM482" s="21">
        <v>0</v>
      </c>
      <c r="AN482" s="21">
        <v>0</v>
      </c>
      <c r="AO482" s="82">
        <v>0.79796658335008042</v>
      </c>
    </row>
    <row r="483" spans="1:41">
      <c r="A483" s="15">
        <v>481</v>
      </c>
      <c r="B483" s="16" t="s">
        <v>1432</v>
      </c>
      <c r="C483" s="17" t="s">
        <v>161</v>
      </c>
      <c r="D483" s="18" t="s">
        <v>1441</v>
      </c>
      <c r="E483" s="16" t="s">
        <v>916</v>
      </c>
      <c r="F483" s="16" t="s">
        <v>1320</v>
      </c>
      <c r="G483" s="16">
        <v>23</v>
      </c>
      <c r="H483" s="16" t="s">
        <v>145</v>
      </c>
      <c r="I483" s="16" t="s">
        <v>135</v>
      </c>
      <c r="J483" s="16" t="s">
        <v>136</v>
      </c>
      <c r="K483" s="16" t="s">
        <v>137</v>
      </c>
      <c r="L483" s="16" t="s">
        <v>136</v>
      </c>
      <c r="M483" s="16" t="s">
        <v>278</v>
      </c>
      <c r="N483" s="16" t="s">
        <v>59</v>
      </c>
      <c r="O483" s="16" t="s">
        <v>57</v>
      </c>
      <c r="P483" s="16" t="s">
        <v>59</v>
      </c>
      <c r="Q483" s="16" t="s">
        <v>1332</v>
      </c>
      <c r="R483" s="16" t="s">
        <v>136</v>
      </c>
      <c r="S483" s="16" t="s">
        <v>166</v>
      </c>
      <c r="T483" s="19" t="s">
        <v>166</v>
      </c>
      <c r="U483" s="21">
        <v>177049000</v>
      </c>
      <c r="V483" s="20">
        <v>0</v>
      </c>
      <c r="W483" s="21">
        <v>177049000</v>
      </c>
      <c r="X483" s="21">
        <v>0</v>
      </c>
      <c r="Y483" s="21">
        <v>0</v>
      </c>
      <c r="Z483" s="20">
        <v>141279185</v>
      </c>
      <c r="AA483" s="21">
        <v>141279185</v>
      </c>
      <c r="AB483" s="21">
        <v>13689305</v>
      </c>
      <c r="AC483" s="21">
        <v>13649179</v>
      </c>
      <c r="AD483" s="21">
        <v>13739166</v>
      </c>
      <c r="AE483" s="21">
        <v>13863519</v>
      </c>
      <c r="AF483" s="21">
        <v>14000617</v>
      </c>
      <c r="AG483" s="21">
        <v>14037805</v>
      </c>
      <c r="AH483" s="21">
        <v>14037805</v>
      </c>
      <c r="AI483" s="21">
        <v>14909555</v>
      </c>
      <c r="AJ483" s="21">
        <v>14654620</v>
      </c>
      <c r="AK483" s="21">
        <v>14697614</v>
      </c>
      <c r="AL483" s="21">
        <v>0</v>
      </c>
      <c r="AM483" s="21">
        <v>0</v>
      </c>
      <c r="AN483" s="21">
        <v>0</v>
      </c>
      <c r="AO483" s="82">
        <v>0.79796657987336839</v>
      </c>
    </row>
    <row r="484" spans="1:41">
      <c r="A484" s="15">
        <v>482</v>
      </c>
      <c r="B484" s="16" t="s">
        <v>1432</v>
      </c>
      <c r="C484" s="17" t="s">
        <v>161</v>
      </c>
      <c r="D484" s="18" t="s">
        <v>1442</v>
      </c>
      <c r="E484" s="16" t="s">
        <v>916</v>
      </c>
      <c r="F484" s="16" t="s">
        <v>1320</v>
      </c>
      <c r="G484" s="16">
        <v>23</v>
      </c>
      <c r="H484" s="16" t="s">
        <v>145</v>
      </c>
      <c r="I484" s="16" t="s">
        <v>135</v>
      </c>
      <c r="J484" s="16" t="s">
        <v>136</v>
      </c>
      <c r="K484" s="16" t="s">
        <v>212</v>
      </c>
      <c r="L484" s="16" t="s">
        <v>136</v>
      </c>
      <c r="M484" s="16" t="s">
        <v>278</v>
      </c>
      <c r="N484" s="16" t="s">
        <v>59</v>
      </c>
      <c r="O484" s="16" t="s">
        <v>57</v>
      </c>
      <c r="P484" s="16" t="s">
        <v>59</v>
      </c>
      <c r="Q484" s="16" t="s">
        <v>1332</v>
      </c>
      <c r="R484" s="16" t="s">
        <v>136</v>
      </c>
      <c r="S484" s="16" t="s">
        <v>166</v>
      </c>
      <c r="T484" s="19" t="s">
        <v>166</v>
      </c>
      <c r="U484" s="21">
        <v>888996000</v>
      </c>
      <c r="V484" s="20">
        <v>0</v>
      </c>
      <c r="W484" s="21">
        <v>888996000</v>
      </c>
      <c r="X484" s="21">
        <v>0</v>
      </c>
      <c r="Y484" s="21">
        <v>0</v>
      </c>
      <c r="Z484" s="20">
        <v>709389094</v>
      </c>
      <c r="AA484" s="21">
        <v>709389094</v>
      </c>
      <c r="AB484" s="21">
        <v>68736548</v>
      </c>
      <c r="AC484" s="21">
        <v>68535067</v>
      </c>
      <c r="AD484" s="21">
        <v>68986910</v>
      </c>
      <c r="AE484" s="21">
        <v>69611309</v>
      </c>
      <c r="AF484" s="21">
        <v>70299703</v>
      </c>
      <c r="AG484" s="21">
        <v>70486435</v>
      </c>
      <c r="AH484" s="21">
        <v>70486435</v>
      </c>
      <c r="AI484" s="21">
        <v>74863653</v>
      </c>
      <c r="AJ484" s="21">
        <v>73583578</v>
      </c>
      <c r="AK484" s="21">
        <v>73799456</v>
      </c>
      <c r="AL484" s="21">
        <v>0</v>
      </c>
      <c r="AM484" s="21">
        <v>0</v>
      </c>
      <c r="AN484" s="21">
        <v>0</v>
      </c>
      <c r="AO484" s="82">
        <v>0.79796657577761876</v>
      </c>
    </row>
    <row r="485" spans="1:41">
      <c r="A485" s="15">
        <v>483</v>
      </c>
      <c r="B485" s="16" t="s">
        <v>1432</v>
      </c>
      <c r="C485" s="17" t="s">
        <v>161</v>
      </c>
      <c r="D485" s="18" t="s">
        <v>1443</v>
      </c>
      <c r="E485" s="16" t="s">
        <v>916</v>
      </c>
      <c r="F485" s="16" t="s">
        <v>1320</v>
      </c>
      <c r="G485" s="16">
        <v>23</v>
      </c>
      <c r="H485" s="16" t="s">
        <v>145</v>
      </c>
      <c r="I485" s="16" t="s">
        <v>135</v>
      </c>
      <c r="J485" s="16" t="s">
        <v>136</v>
      </c>
      <c r="K485" s="16" t="s">
        <v>550</v>
      </c>
      <c r="L485" s="16" t="s">
        <v>136</v>
      </c>
      <c r="M485" s="16" t="s">
        <v>278</v>
      </c>
      <c r="N485" s="16" t="s">
        <v>59</v>
      </c>
      <c r="O485" s="16" t="s">
        <v>57</v>
      </c>
      <c r="P485" s="16" t="s">
        <v>59</v>
      </c>
      <c r="Q485" s="16" t="s">
        <v>1332</v>
      </c>
      <c r="R485" s="16" t="s">
        <v>136</v>
      </c>
      <c r="S485" s="16" t="s">
        <v>166</v>
      </c>
      <c r="T485" s="19" t="s">
        <v>166</v>
      </c>
      <c r="U485" s="21">
        <v>32584000</v>
      </c>
      <c r="V485" s="20">
        <v>0</v>
      </c>
      <c r="W485" s="21">
        <v>32584000</v>
      </c>
      <c r="X485" s="21">
        <v>0</v>
      </c>
      <c r="Y485" s="21">
        <v>0</v>
      </c>
      <c r="Z485" s="20">
        <v>26000942</v>
      </c>
      <c r="AA485" s="21">
        <v>26000942</v>
      </c>
      <c r="AB485" s="21">
        <v>2519372</v>
      </c>
      <c r="AC485" s="21">
        <v>2511987</v>
      </c>
      <c r="AD485" s="21">
        <v>2528548</v>
      </c>
      <c r="AE485" s="21">
        <v>2551434</v>
      </c>
      <c r="AF485" s="21">
        <v>2576666</v>
      </c>
      <c r="AG485" s="21">
        <v>2583510</v>
      </c>
      <c r="AH485" s="21">
        <v>2583510</v>
      </c>
      <c r="AI485" s="21">
        <v>2743946</v>
      </c>
      <c r="AJ485" s="21">
        <v>2697028</v>
      </c>
      <c r="AK485" s="21">
        <v>2704941</v>
      </c>
      <c r="AL485" s="21">
        <v>0</v>
      </c>
      <c r="AM485" s="21">
        <v>0</v>
      </c>
      <c r="AN485" s="21">
        <v>0</v>
      </c>
      <c r="AO485" s="82">
        <v>0.79796654799901789</v>
      </c>
    </row>
    <row r="486" spans="1:41">
      <c r="A486" s="15">
        <v>484</v>
      </c>
      <c r="B486" s="16" t="s">
        <v>1432</v>
      </c>
      <c r="C486" s="17" t="s">
        <v>161</v>
      </c>
      <c r="D486" s="18" t="s">
        <v>1444</v>
      </c>
      <c r="E486" s="16" t="s">
        <v>916</v>
      </c>
      <c r="F486" s="16" t="s">
        <v>1320</v>
      </c>
      <c r="G486" s="16">
        <v>23</v>
      </c>
      <c r="H486" s="16" t="s">
        <v>145</v>
      </c>
      <c r="I486" s="16" t="s">
        <v>135</v>
      </c>
      <c r="J486" s="16" t="s">
        <v>136</v>
      </c>
      <c r="K486" s="16" t="s">
        <v>210</v>
      </c>
      <c r="L486" s="16" t="s">
        <v>136</v>
      </c>
      <c r="M486" s="16" t="s">
        <v>278</v>
      </c>
      <c r="N486" s="16" t="s">
        <v>59</v>
      </c>
      <c r="O486" s="16" t="s">
        <v>57</v>
      </c>
      <c r="P486" s="16" t="s">
        <v>59</v>
      </c>
      <c r="Q486" s="16" t="s">
        <v>1332</v>
      </c>
      <c r="R486" s="16" t="s">
        <v>136</v>
      </c>
      <c r="S486" s="16" t="s">
        <v>166</v>
      </c>
      <c r="T486" s="19" t="s">
        <v>166</v>
      </c>
      <c r="U486" s="21">
        <v>67391000</v>
      </c>
      <c r="V486" s="20">
        <v>0</v>
      </c>
      <c r="W486" s="21">
        <v>67391000</v>
      </c>
      <c r="X486" s="21">
        <v>0</v>
      </c>
      <c r="Y486" s="21">
        <v>0</v>
      </c>
      <c r="Z486" s="20">
        <v>53775766</v>
      </c>
      <c r="AA486" s="21">
        <v>53775766</v>
      </c>
      <c r="AB486" s="21">
        <v>5210625</v>
      </c>
      <c r="AC486" s="21">
        <v>5195352</v>
      </c>
      <c r="AD486" s="21">
        <v>5229604</v>
      </c>
      <c r="AE486" s="21">
        <v>5276937</v>
      </c>
      <c r="AF486" s="21">
        <v>5329121</v>
      </c>
      <c r="AG486" s="21">
        <v>5343276</v>
      </c>
      <c r="AH486" s="21">
        <v>5343276</v>
      </c>
      <c r="AI486" s="21">
        <v>5675095</v>
      </c>
      <c r="AJ486" s="21">
        <v>5578058</v>
      </c>
      <c r="AK486" s="21">
        <v>5594422</v>
      </c>
      <c r="AL486" s="21">
        <v>0</v>
      </c>
      <c r="AM486" s="21">
        <v>0</v>
      </c>
      <c r="AN486" s="21">
        <v>0</v>
      </c>
      <c r="AO486" s="82">
        <v>0.79796658307489132</v>
      </c>
    </row>
    <row r="487" spans="1:41">
      <c r="A487" s="15">
        <v>485</v>
      </c>
      <c r="B487" s="16" t="s">
        <v>1432</v>
      </c>
      <c r="C487" s="17" t="s">
        <v>161</v>
      </c>
      <c r="D487" s="18" t="s">
        <v>1445</v>
      </c>
      <c r="E487" s="16" t="s">
        <v>916</v>
      </c>
      <c r="F487" s="16" t="s">
        <v>1320</v>
      </c>
      <c r="G487" s="16">
        <v>23</v>
      </c>
      <c r="H487" s="16" t="s">
        <v>145</v>
      </c>
      <c r="I487" s="16" t="s">
        <v>135</v>
      </c>
      <c r="J487" s="16" t="s">
        <v>136</v>
      </c>
      <c r="K487" s="16" t="s">
        <v>501</v>
      </c>
      <c r="L487" s="16" t="s">
        <v>136</v>
      </c>
      <c r="M487" s="16" t="s">
        <v>278</v>
      </c>
      <c r="N487" s="16" t="s">
        <v>59</v>
      </c>
      <c r="O487" s="16" t="s">
        <v>57</v>
      </c>
      <c r="P487" s="16" t="s">
        <v>59</v>
      </c>
      <c r="Q487" s="16" t="s">
        <v>1332</v>
      </c>
      <c r="R487" s="16" t="s">
        <v>136</v>
      </c>
      <c r="S487" s="16" t="s">
        <v>166</v>
      </c>
      <c r="T487" s="19" t="s">
        <v>166</v>
      </c>
      <c r="U487" s="21">
        <v>29385000</v>
      </c>
      <c r="V487" s="20">
        <v>0</v>
      </c>
      <c r="W487" s="21">
        <v>29385000</v>
      </c>
      <c r="X487" s="21">
        <v>0</v>
      </c>
      <c r="Y487" s="21">
        <v>0</v>
      </c>
      <c r="Z487" s="20">
        <v>23448249</v>
      </c>
      <c r="AA487" s="21">
        <v>23448249</v>
      </c>
      <c r="AB487" s="21">
        <v>2272028</v>
      </c>
      <c r="AC487" s="21">
        <v>2265368</v>
      </c>
      <c r="AD487" s="21">
        <v>2280303</v>
      </c>
      <c r="AE487" s="21">
        <v>2300942</v>
      </c>
      <c r="AF487" s="21">
        <v>2323696</v>
      </c>
      <c r="AG487" s="21">
        <v>2329869</v>
      </c>
      <c r="AH487" s="21">
        <v>2329869</v>
      </c>
      <c r="AI487" s="21">
        <v>2474554</v>
      </c>
      <c r="AJ487" s="21">
        <v>2432242</v>
      </c>
      <c r="AK487" s="21">
        <v>2439378</v>
      </c>
      <c r="AL487" s="21">
        <v>0</v>
      </c>
      <c r="AM487" s="21">
        <v>0</v>
      </c>
      <c r="AN487" s="21">
        <v>0</v>
      </c>
      <c r="AO487" s="82">
        <v>0.79796661562021443</v>
      </c>
    </row>
    <row r="488" spans="1:41">
      <c r="A488" s="15">
        <v>486</v>
      </c>
      <c r="B488" s="16" t="s">
        <v>1432</v>
      </c>
      <c r="C488" s="17" t="s">
        <v>161</v>
      </c>
      <c r="D488" s="18" t="s">
        <v>1446</v>
      </c>
      <c r="E488" s="16" t="s">
        <v>916</v>
      </c>
      <c r="F488" s="16" t="s">
        <v>1320</v>
      </c>
      <c r="G488" s="16">
        <v>23</v>
      </c>
      <c r="H488" s="16" t="s">
        <v>145</v>
      </c>
      <c r="I488" s="16" t="s">
        <v>135</v>
      </c>
      <c r="J488" s="16" t="s">
        <v>136</v>
      </c>
      <c r="K488" s="16" t="s">
        <v>146</v>
      </c>
      <c r="L488" s="16" t="s">
        <v>136</v>
      </c>
      <c r="M488" s="16" t="s">
        <v>278</v>
      </c>
      <c r="N488" s="16" t="s">
        <v>59</v>
      </c>
      <c r="O488" s="16" t="s">
        <v>57</v>
      </c>
      <c r="P488" s="16" t="s">
        <v>59</v>
      </c>
      <c r="Q488" s="16" t="s">
        <v>1332</v>
      </c>
      <c r="R488" s="16" t="s">
        <v>136</v>
      </c>
      <c r="S488" s="16" t="s">
        <v>166</v>
      </c>
      <c r="T488" s="19" t="s">
        <v>166</v>
      </c>
      <c r="U488" s="21">
        <v>214559000</v>
      </c>
      <c r="V488" s="20">
        <v>0</v>
      </c>
      <c r="W488" s="21">
        <v>214559000</v>
      </c>
      <c r="X488" s="21">
        <v>0</v>
      </c>
      <c r="Y488" s="21">
        <v>0</v>
      </c>
      <c r="Z488" s="20">
        <v>171210911</v>
      </c>
      <c r="AA488" s="21">
        <v>171210911</v>
      </c>
      <c r="AB488" s="21">
        <v>16589552</v>
      </c>
      <c r="AC488" s="21">
        <v>16540924</v>
      </c>
      <c r="AD488" s="21">
        <v>16649976</v>
      </c>
      <c r="AE488" s="21">
        <v>16800675</v>
      </c>
      <c r="AF488" s="21">
        <v>16966819</v>
      </c>
      <c r="AG488" s="21">
        <v>17011887</v>
      </c>
      <c r="AH488" s="21">
        <v>17011887</v>
      </c>
      <c r="AI488" s="21">
        <v>18068327</v>
      </c>
      <c r="AJ488" s="21">
        <v>17759381</v>
      </c>
      <c r="AK488" s="21">
        <v>17811483</v>
      </c>
      <c r="AL488" s="21">
        <v>0</v>
      </c>
      <c r="AM488" s="21">
        <v>0</v>
      </c>
      <c r="AN488" s="21">
        <v>0</v>
      </c>
      <c r="AO488" s="82">
        <v>0.79796657795757808</v>
      </c>
    </row>
    <row r="489" spans="1:41">
      <c r="A489" s="15">
        <v>487</v>
      </c>
      <c r="B489" s="16" t="s">
        <v>1432</v>
      </c>
      <c r="C489" s="17" t="s">
        <v>161</v>
      </c>
      <c r="D489" s="18" t="s">
        <v>1447</v>
      </c>
      <c r="E489" s="16" t="s">
        <v>916</v>
      </c>
      <c r="F489" s="16" t="s">
        <v>1320</v>
      </c>
      <c r="G489" s="16">
        <v>23</v>
      </c>
      <c r="H489" s="16" t="s">
        <v>145</v>
      </c>
      <c r="I489" s="16" t="s">
        <v>135</v>
      </c>
      <c r="J489" s="16" t="s">
        <v>136</v>
      </c>
      <c r="K489" s="16" t="s">
        <v>246</v>
      </c>
      <c r="L489" s="16" t="s">
        <v>136</v>
      </c>
      <c r="M489" s="16" t="s">
        <v>278</v>
      </c>
      <c r="N489" s="16" t="s">
        <v>59</v>
      </c>
      <c r="O489" s="16" t="s">
        <v>57</v>
      </c>
      <c r="P489" s="16" t="s">
        <v>59</v>
      </c>
      <c r="Q489" s="16" t="s">
        <v>1332</v>
      </c>
      <c r="R489" s="16" t="s">
        <v>136</v>
      </c>
      <c r="S489" s="16" t="s">
        <v>166</v>
      </c>
      <c r="T489" s="19" t="s">
        <v>166</v>
      </c>
      <c r="U489" s="21">
        <v>204654000</v>
      </c>
      <c r="V489" s="20">
        <v>0</v>
      </c>
      <c r="W489" s="21">
        <v>204654000</v>
      </c>
      <c r="X489" s="21">
        <v>0</v>
      </c>
      <c r="Y489" s="21">
        <v>0</v>
      </c>
      <c r="Z489" s="20">
        <v>163307052</v>
      </c>
      <c r="AA489" s="21">
        <v>163307052</v>
      </c>
      <c r="AB489" s="21">
        <v>15823704</v>
      </c>
      <c r="AC489" s="21">
        <v>15777321</v>
      </c>
      <c r="AD489" s="21">
        <v>15881339</v>
      </c>
      <c r="AE489" s="21">
        <v>16025081</v>
      </c>
      <c r="AF489" s="21">
        <v>16183555</v>
      </c>
      <c r="AG489" s="21">
        <v>16226542</v>
      </c>
      <c r="AH489" s="21">
        <v>16226542</v>
      </c>
      <c r="AI489" s="21">
        <v>17234213</v>
      </c>
      <c r="AJ489" s="21">
        <v>16939529</v>
      </c>
      <c r="AK489" s="21">
        <v>16989226</v>
      </c>
      <c r="AL489" s="21">
        <v>0</v>
      </c>
      <c r="AM489" s="21">
        <v>0</v>
      </c>
      <c r="AN489" s="21">
        <v>0</v>
      </c>
      <c r="AO489" s="82">
        <v>0.79796657773608137</v>
      </c>
    </row>
    <row r="490" spans="1:41">
      <c r="A490" s="15">
        <v>488</v>
      </c>
      <c r="B490" s="16" t="s">
        <v>231</v>
      </c>
      <c r="C490" s="17" t="s">
        <v>161</v>
      </c>
      <c r="D490" s="18" t="s">
        <v>1448</v>
      </c>
      <c r="E490" s="16" t="s">
        <v>136</v>
      </c>
      <c r="F490" s="16" t="s">
        <v>170</v>
      </c>
      <c r="G490" s="16">
        <v>24</v>
      </c>
      <c r="H490" s="16" t="s">
        <v>145</v>
      </c>
      <c r="I490" s="16" t="s">
        <v>164</v>
      </c>
      <c r="J490" s="16" t="s">
        <v>136</v>
      </c>
      <c r="K490" s="16" t="s">
        <v>136</v>
      </c>
      <c r="L490" s="16" t="s">
        <v>136</v>
      </c>
      <c r="M490" s="16" t="s">
        <v>229</v>
      </c>
      <c r="N490" s="16" t="s">
        <v>61</v>
      </c>
      <c r="O490" s="16" t="s">
        <v>57</v>
      </c>
      <c r="P490" s="16" t="s">
        <v>61</v>
      </c>
      <c r="Q490" s="16" t="s">
        <v>1332</v>
      </c>
      <c r="R490" s="16" t="s">
        <v>136</v>
      </c>
      <c r="S490" s="16" t="s">
        <v>166</v>
      </c>
      <c r="T490" s="19" t="s">
        <v>166</v>
      </c>
      <c r="U490" s="21">
        <v>0</v>
      </c>
      <c r="V490" s="20">
        <v>0</v>
      </c>
      <c r="W490" s="21">
        <v>0</v>
      </c>
      <c r="X490" s="21">
        <v>0</v>
      </c>
      <c r="Y490" s="21">
        <v>0</v>
      </c>
      <c r="Z490" s="20">
        <v>0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/>
      <c r="AO490" s="82">
        <v>0</v>
      </c>
    </row>
    <row r="491" spans="1:41">
      <c r="A491" s="15">
        <v>489</v>
      </c>
      <c r="B491" s="16" t="s">
        <v>233</v>
      </c>
      <c r="C491" s="17" t="s">
        <v>161</v>
      </c>
      <c r="D491" s="18" t="s">
        <v>1449</v>
      </c>
      <c r="E491" s="16" t="s">
        <v>136</v>
      </c>
      <c r="F491" s="16" t="s">
        <v>170</v>
      </c>
      <c r="G491" s="16">
        <v>24</v>
      </c>
      <c r="H491" s="16" t="s">
        <v>145</v>
      </c>
      <c r="I491" s="16" t="s">
        <v>164</v>
      </c>
      <c r="J491" s="16" t="s">
        <v>136</v>
      </c>
      <c r="K491" s="16" t="s">
        <v>136</v>
      </c>
      <c r="L491" s="16" t="s">
        <v>136</v>
      </c>
      <c r="M491" s="16" t="s">
        <v>229</v>
      </c>
      <c r="N491" s="16" t="s">
        <v>61</v>
      </c>
      <c r="O491" s="16" t="s">
        <v>57</v>
      </c>
      <c r="P491" s="16" t="s">
        <v>61</v>
      </c>
      <c r="Q491" s="16" t="s">
        <v>1332</v>
      </c>
      <c r="R491" s="16" t="s">
        <v>136</v>
      </c>
      <c r="S491" s="16" t="s">
        <v>166</v>
      </c>
      <c r="T491" s="19" t="s">
        <v>166</v>
      </c>
      <c r="U491" s="21">
        <v>0</v>
      </c>
      <c r="V491" s="20">
        <v>0</v>
      </c>
      <c r="W491" s="21">
        <v>0</v>
      </c>
      <c r="X491" s="21">
        <v>0</v>
      </c>
      <c r="Y491" s="21">
        <v>0</v>
      </c>
      <c r="Z491" s="20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/>
      <c r="AO491" s="82">
        <v>0</v>
      </c>
    </row>
    <row r="492" spans="1:41">
      <c r="A492" s="15">
        <v>490</v>
      </c>
      <c r="B492" s="16" t="s">
        <v>235</v>
      </c>
      <c r="C492" s="17" t="s">
        <v>161</v>
      </c>
      <c r="D492" s="18" t="s">
        <v>1450</v>
      </c>
      <c r="E492" s="16" t="s">
        <v>136</v>
      </c>
      <c r="F492" s="16" t="s">
        <v>170</v>
      </c>
      <c r="G492" s="16">
        <v>24</v>
      </c>
      <c r="H492" s="16" t="s">
        <v>145</v>
      </c>
      <c r="I492" s="16" t="s">
        <v>164</v>
      </c>
      <c r="J492" s="16" t="s">
        <v>136</v>
      </c>
      <c r="K492" s="16" t="s">
        <v>136</v>
      </c>
      <c r="L492" s="16" t="s">
        <v>136</v>
      </c>
      <c r="M492" s="16" t="s">
        <v>229</v>
      </c>
      <c r="N492" s="16" t="s">
        <v>61</v>
      </c>
      <c r="O492" s="16" t="s">
        <v>57</v>
      </c>
      <c r="P492" s="16" t="s">
        <v>61</v>
      </c>
      <c r="Q492" s="16" t="s">
        <v>1332</v>
      </c>
      <c r="R492" s="16" t="s">
        <v>136</v>
      </c>
      <c r="S492" s="16" t="s">
        <v>166</v>
      </c>
      <c r="T492" s="19" t="s">
        <v>166</v>
      </c>
      <c r="U492" s="21">
        <v>966914764</v>
      </c>
      <c r="V492" s="20">
        <v>0</v>
      </c>
      <c r="W492" s="21">
        <v>966914764</v>
      </c>
      <c r="X492" s="21">
        <v>0</v>
      </c>
      <c r="Y492" s="21">
        <v>0</v>
      </c>
      <c r="Z492" s="20">
        <v>872644101</v>
      </c>
      <c r="AA492" s="21">
        <v>872644101</v>
      </c>
      <c r="AB492" s="21">
        <v>127169899</v>
      </c>
      <c r="AC492" s="21">
        <v>166567322</v>
      </c>
      <c r="AD492" s="21">
        <v>51926370</v>
      </c>
      <c r="AE492" s="21">
        <v>62027700</v>
      </c>
      <c r="AF492" s="21">
        <v>163077180</v>
      </c>
      <c r="AG492" s="21">
        <v>84809568</v>
      </c>
      <c r="AH492" s="21">
        <v>16599000</v>
      </c>
      <c r="AI492" s="21">
        <v>173903064</v>
      </c>
      <c r="AJ492" s="21">
        <v>10201178</v>
      </c>
      <c r="AK492" s="21">
        <v>16362820</v>
      </c>
      <c r="AL492" s="21">
        <v>0</v>
      </c>
      <c r="AM492" s="21">
        <v>0</v>
      </c>
      <c r="AN492" s="21"/>
      <c r="AO492" s="82">
        <v>0.90250364715705178</v>
      </c>
    </row>
    <row r="493" spans="1:41">
      <c r="A493" s="15">
        <v>491</v>
      </c>
      <c r="B493" s="16" t="s">
        <v>1326</v>
      </c>
      <c r="C493" s="17" t="s">
        <v>161</v>
      </c>
      <c r="D493" s="18" t="s">
        <v>1451</v>
      </c>
      <c r="E493" s="16" t="s">
        <v>136</v>
      </c>
      <c r="F493" s="16" t="s">
        <v>170</v>
      </c>
      <c r="G493" s="16">
        <v>24</v>
      </c>
      <c r="H493" s="16" t="s">
        <v>145</v>
      </c>
      <c r="I493" s="16" t="s">
        <v>164</v>
      </c>
      <c r="J493" s="16" t="s">
        <v>136</v>
      </c>
      <c r="K493" s="16" t="s">
        <v>136</v>
      </c>
      <c r="L493" s="16" t="s">
        <v>136</v>
      </c>
      <c r="M493" s="16" t="s">
        <v>229</v>
      </c>
      <c r="N493" s="16" t="s">
        <v>61</v>
      </c>
      <c r="O493" s="16" t="s">
        <v>57</v>
      </c>
      <c r="P493" s="16" t="s">
        <v>61</v>
      </c>
      <c r="Q493" s="16" t="s">
        <v>1332</v>
      </c>
      <c r="R493" s="16" t="s">
        <v>136</v>
      </c>
      <c r="S493" s="16" t="s">
        <v>166</v>
      </c>
      <c r="T493" s="19" t="s">
        <v>166</v>
      </c>
      <c r="U493" s="21">
        <v>441149987</v>
      </c>
      <c r="V493" s="20">
        <v>0</v>
      </c>
      <c r="W493" s="21">
        <v>441149987</v>
      </c>
      <c r="X493" s="21">
        <v>0</v>
      </c>
      <c r="Y493" s="21">
        <v>0</v>
      </c>
      <c r="Z493" s="20">
        <v>296449770</v>
      </c>
      <c r="AA493" s="21">
        <v>296449770</v>
      </c>
      <c r="AB493" s="21">
        <v>800000</v>
      </c>
      <c r="AC493" s="21">
        <v>45640851</v>
      </c>
      <c r="AD493" s="21">
        <v>36782830</v>
      </c>
      <c r="AE493" s="21">
        <v>60558473</v>
      </c>
      <c r="AF493" s="21">
        <v>11812562</v>
      </c>
      <c r="AG493" s="21">
        <v>21716500</v>
      </c>
      <c r="AH493" s="21">
        <v>11709504</v>
      </c>
      <c r="AI493" s="21">
        <v>23250000</v>
      </c>
      <c r="AJ493" s="21">
        <v>51827050</v>
      </c>
      <c r="AK493" s="21">
        <v>32352000</v>
      </c>
      <c r="AL493" s="21">
        <v>0</v>
      </c>
      <c r="AM493" s="21">
        <v>0</v>
      </c>
      <c r="AN493" s="21"/>
      <c r="AO493" s="82">
        <v>0.67199315139048166</v>
      </c>
    </row>
    <row r="494" spans="1:41">
      <c r="A494" s="15">
        <v>492</v>
      </c>
      <c r="B494" s="16" t="s">
        <v>474</v>
      </c>
      <c r="C494" s="17" t="s">
        <v>161</v>
      </c>
      <c r="D494" s="18" t="s">
        <v>1452</v>
      </c>
      <c r="E494" s="16" t="s">
        <v>136</v>
      </c>
      <c r="F494" s="16" t="s">
        <v>170</v>
      </c>
      <c r="G494" s="16">
        <v>24</v>
      </c>
      <c r="H494" s="16" t="s">
        <v>145</v>
      </c>
      <c r="I494" s="16" t="s">
        <v>164</v>
      </c>
      <c r="J494" s="16" t="s">
        <v>136</v>
      </c>
      <c r="K494" s="16" t="s">
        <v>136</v>
      </c>
      <c r="L494" s="16" t="s">
        <v>136</v>
      </c>
      <c r="M494" s="16" t="s">
        <v>229</v>
      </c>
      <c r="N494" s="16" t="s">
        <v>61</v>
      </c>
      <c r="O494" s="16" t="s">
        <v>57</v>
      </c>
      <c r="P494" s="16" t="s">
        <v>61</v>
      </c>
      <c r="Q494" s="16" t="s">
        <v>1332</v>
      </c>
      <c r="R494" s="16" t="s">
        <v>136</v>
      </c>
      <c r="S494" s="16" t="s">
        <v>166</v>
      </c>
      <c r="T494" s="19" t="s">
        <v>166</v>
      </c>
      <c r="U494" s="21">
        <v>70779100</v>
      </c>
      <c r="V494" s="20">
        <v>0</v>
      </c>
      <c r="W494" s="21">
        <v>70779100</v>
      </c>
      <c r="X494" s="21">
        <v>0</v>
      </c>
      <c r="Y494" s="21">
        <v>0</v>
      </c>
      <c r="Z494" s="20">
        <v>52563900</v>
      </c>
      <c r="AA494" s="21">
        <v>52563900</v>
      </c>
      <c r="AB494" s="21">
        <v>1286500</v>
      </c>
      <c r="AC494" s="21">
        <v>13122000</v>
      </c>
      <c r="AD494" s="21">
        <v>2474800</v>
      </c>
      <c r="AE494" s="21">
        <v>2479400</v>
      </c>
      <c r="AF494" s="21">
        <v>2562200</v>
      </c>
      <c r="AG494" s="21">
        <v>0</v>
      </c>
      <c r="AH494" s="21">
        <v>5244000</v>
      </c>
      <c r="AI494" s="21">
        <v>2456400</v>
      </c>
      <c r="AJ494" s="21">
        <v>7800000</v>
      </c>
      <c r="AK494" s="21">
        <v>15138600</v>
      </c>
      <c r="AL494" s="21">
        <v>0</v>
      </c>
      <c r="AM494" s="21">
        <v>0</v>
      </c>
      <c r="AN494" s="21"/>
      <c r="AO494" s="82">
        <v>0.74264719387502809</v>
      </c>
    </row>
    <row r="495" spans="1:41">
      <c r="A495" s="15">
        <v>493</v>
      </c>
      <c r="B495" s="16" t="s">
        <v>737</v>
      </c>
      <c r="C495" s="17" t="s">
        <v>161</v>
      </c>
      <c r="D495" s="18" t="s">
        <v>1453</v>
      </c>
      <c r="E495" s="16" t="s">
        <v>136</v>
      </c>
      <c r="F495" s="16" t="s">
        <v>170</v>
      </c>
      <c r="G495" s="16">
        <v>24</v>
      </c>
      <c r="H495" s="16" t="s">
        <v>145</v>
      </c>
      <c r="I495" s="16" t="s">
        <v>164</v>
      </c>
      <c r="J495" s="16" t="s">
        <v>136</v>
      </c>
      <c r="K495" s="16" t="s">
        <v>136</v>
      </c>
      <c r="L495" s="16" t="s">
        <v>136</v>
      </c>
      <c r="M495" s="16" t="s">
        <v>229</v>
      </c>
      <c r="N495" s="16" t="s">
        <v>61</v>
      </c>
      <c r="O495" s="16" t="s">
        <v>57</v>
      </c>
      <c r="P495" s="16" t="s">
        <v>61</v>
      </c>
      <c r="Q495" s="16" t="s">
        <v>1332</v>
      </c>
      <c r="R495" s="16" t="s">
        <v>136</v>
      </c>
      <c r="S495" s="16" t="s">
        <v>166</v>
      </c>
      <c r="T495" s="19" t="s">
        <v>166</v>
      </c>
      <c r="U495" s="21">
        <v>267480306</v>
      </c>
      <c r="V495" s="20">
        <v>0</v>
      </c>
      <c r="W495" s="21">
        <v>267480306</v>
      </c>
      <c r="X495" s="21">
        <v>0</v>
      </c>
      <c r="Y495" s="21">
        <v>0</v>
      </c>
      <c r="Z495" s="20">
        <v>262517514</v>
      </c>
      <c r="AA495" s="21">
        <v>262517514</v>
      </c>
      <c r="AB495" s="21">
        <v>0</v>
      </c>
      <c r="AC495" s="21">
        <v>117913920</v>
      </c>
      <c r="AD495" s="21">
        <v>33226386</v>
      </c>
      <c r="AE495" s="21">
        <v>1554126</v>
      </c>
      <c r="AF495" s="21">
        <v>0</v>
      </c>
      <c r="AG495" s="21">
        <v>358571</v>
      </c>
      <c r="AH495" s="21">
        <v>0</v>
      </c>
      <c r="AI495" s="21">
        <v>78309842</v>
      </c>
      <c r="AJ495" s="21">
        <v>12080000</v>
      </c>
      <c r="AK495" s="21">
        <v>19074669</v>
      </c>
      <c r="AL495" s="21">
        <v>0</v>
      </c>
      <c r="AM495" s="21">
        <v>0</v>
      </c>
      <c r="AN495" s="21"/>
      <c r="AO495" s="82">
        <v>0.9814461405618401</v>
      </c>
    </row>
    <row r="496" spans="1:41">
      <c r="A496" s="15">
        <v>494</v>
      </c>
      <c r="B496" s="16" t="s">
        <v>1454</v>
      </c>
      <c r="C496" s="17" t="s">
        <v>161</v>
      </c>
      <c r="D496" s="18" t="s">
        <v>1455</v>
      </c>
      <c r="E496" s="16" t="s">
        <v>136</v>
      </c>
      <c r="F496" s="16" t="s">
        <v>170</v>
      </c>
      <c r="G496" s="16">
        <v>24</v>
      </c>
      <c r="H496" s="16" t="s">
        <v>145</v>
      </c>
      <c r="I496" s="16" t="s">
        <v>164</v>
      </c>
      <c r="J496" s="16" t="s">
        <v>136</v>
      </c>
      <c r="K496" s="16" t="s">
        <v>136</v>
      </c>
      <c r="L496" s="16" t="s">
        <v>136</v>
      </c>
      <c r="M496" s="16" t="s">
        <v>229</v>
      </c>
      <c r="N496" s="16" t="s">
        <v>61</v>
      </c>
      <c r="O496" s="16" t="s">
        <v>57</v>
      </c>
      <c r="P496" s="16" t="s">
        <v>61</v>
      </c>
      <c r="Q496" s="16" t="s">
        <v>1332</v>
      </c>
      <c r="R496" s="16" t="s">
        <v>136</v>
      </c>
      <c r="S496" s="16" t="s">
        <v>166</v>
      </c>
      <c r="T496" s="19" t="s">
        <v>166</v>
      </c>
      <c r="U496" s="21">
        <v>69041981</v>
      </c>
      <c r="V496" s="20">
        <v>0</v>
      </c>
      <c r="W496" s="21">
        <v>69041981</v>
      </c>
      <c r="X496" s="21">
        <v>0</v>
      </c>
      <c r="Y496" s="21">
        <v>0</v>
      </c>
      <c r="Z496" s="20">
        <v>36962001</v>
      </c>
      <c r="AA496" s="21">
        <v>36962001</v>
      </c>
      <c r="AB496" s="21">
        <v>19329001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12613320</v>
      </c>
      <c r="AJ496" s="21">
        <v>5019680</v>
      </c>
      <c r="AK496" s="21">
        <v>0</v>
      </c>
      <c r="AL496" s="21">
        <v>0</v>
      </c>
      <c r="AM496" s="21">
        <v>0</v>
      </c>
      <c r="AN496" s="21"/>
      <c r="AO496" s="82">
        <v>0.53535545279327945</v>
      </c>
    </row>
    <row r="497" spans="1:41">
      <c r="A497" s="15">
        <v>495</v>
      </c>
      <c r="B497" s="16" t="s">
        <v>735</v>
      </c>
      <c r="C497" s="17" t="s">
        <v>161</v>
      </c>
      <c r="D497" s="18" t="s">
        <v>1456</v>
      </c>
      <c r="E497" s="16" t="s">
        <v>136</v>
      </c>
      <c r="F497" s="16" t="s">
        <v>170</v>
      </c>
      <c r="G497" s="16">
        <v>24</v>
      </c>
      <c r="H497" s="16" t="s">
        <v>145</v>
      </c>
      <c r="I497" s="16" t="s">
        <v>164</v>
      </c>
      <c r="J497" s="16" t="s">
        <v>136</v>
      </c>
      <c r="K497" s="16" t="s">
        <v>136</v>
      </c>
      <c r="L497" s="16" t="s">
        <v>136</v>
      </c>
      <c r="M497" s="16" t="s">
        <v>278</v>
      </c>
      <c r="N497" s="16" t="s">
        <v>63</v>
      </c>
      <c r="O497" s="16" t="s">
        <v>57</v>
      </c>
      <c r="P497" s="16" t="s">
        <v>63</v>
      </c>
      <c r="Q497" s="16" t="s">
        <v>1332</v>
      </c>
      <c r="R497" s="16" t="s">
        <v>136</v>
      </c>
      <c r="S497" s="16" t="s">
        <v>166</v>
      </c>
      <c r="T497" s="19" t="s">
        <v>166</v>
      </c>
      <c r="U497" s="21">
        <v>130000000</v>
      </c>
      <c r="V497" s="20">
        <v>0</v>
      </c>
      <c r="W497" s="21">
        <v>130000000</v>
      </c>
      <c r="X497" s="21">
        <v>0</v>
      </c>
      <c r="Y497" s="21">
        <v>0</v>
      </c>
      <c r="Z497" s="20">
        <v>23200000</v>
      </c>
      <c r="AA497" s="21">
        <v>23200000</v>
      </c>
      <c r="AB497" s="21">
        <v>0</v>
      </c>
      <c r="AC497" s="21">
        <v>0</v>
      </c>
      <c r="AD497" s="21">
        <v>0</v>
      </c>
      <c r="AE497" s="21">
        <v>23200000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/>
      <c r="AO497" s="82">
        <v>0.17846153846153845</v>
      </c>
    </row>
    <row r="498" spans="1:41">
      <c r="A498" s="15">
        <v>496</v>
      </c>
      <c r="B498" s="16" t="s">
        <v>2452</v>
      </c>
      <c r="C498" s="17" t="s">
        <v>161</v>
      </c>
      <c r="D498" s="18" t="s">
        <v>2453</v>
      </c>
      <c r="E498" s="16" t="s">
        <v>136</v>
      </c>
      <c r="F498" s="16" t="s">
        <v>170</v>
      </c>
      <c r="G498" s="16">
        <v>24</v>
      </c>
      <c r="H498" s="16" t="s">
        <v>145</v>
      </c>
      <c r="I498" s="16" t="s">
        <v>164</v>
      </c>
      <c r="J498" s="16" t="s">
        <v>136</v>
      </c>
      <c r="K498" s="16" t="s">
        <v>136</v>
      </c>
      <c r="L498" s="16" t="s">
        <v>136</v>
      </c>
      <c r="M498" s="16" t="s">
        <v>278</v>
      </c>
      <c r="N498" s="16" t="s">
        <v>63</v>
      </c>
      <c r="O498" s="16" t="s">
        <v>57</v>
      </c>
      <c r="P498" s="16" t="s">
        <v>63</v>
      </c>
      <c r="Q498" s="16" t="s">
        <v>1332</v>
      </c>
      <c r="R498" s="16" t="s">
        <v>136</v>
      </c>
      <c r="S498" s="16" t="s">
        <v>166</v>
      </c>
      <c r="T498" s="19" t="s">
        <v>166</v>
      </c>
      <c r="U498" s="21">
        <v>17000000</v>
      </c>
      <c r="V498" s="20">
        <v>0</v>
      </c>
      <c r="W498" s="21">
        <v>17000000</v>
      </c>
      <c r="X498" s="21">
        <v>0</v>
      </c>
      <c r="Y498" s="21">
        <v>0</v>
      </c>
      <c r="Z498" s="20">
        <v>5100000</v>
      </c>
      <c r="AA498" s="21">
        <v>5100000</v>
      </c>
      <c r="AB498" s="21">
        <v>0</v>
      </c>
      <c r="AC498" s="21">
        <v>0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5100000</v>
      </c>
      <c r="AL498" s="21">
        <v>0</v>
      </c>
      <c r="AM498" s="21">
        <v>0</v>
      </c>
      <c r="AN498" s="21"/>
      <c r="AO498" s="82">
        <v>0.3</v>
      </c>
    </row>
    <row r="499" spans="1:41">
      <c r="A499" s="15">
        <v>497</v>
      </c>
      <c r="B499" s="16" t="s">
        <v>1457</v>
      </c>
      <c r="C499" s="17" t="s">
        <v>161</v>
      </c>
      <c r="D499" s="18" t="s">
        <v>1458</v>
      </c>
      <c r="E499" s="16" t="s">
        <v>136</v>
      </c>
      <c r="F499" s="16" t="s">
        <v>263</v>
      </c>
      <c r="G499" s="16">
        <v>24</v>
      </c>
      <c r="H499" s="16" t="s">
        <v>145</v>
      </c>
      <c r="I499" s="16" t="s">
        <v>164</v>
      </c>
      <c r="J499" s="16" t="s">
        <v>136</v>
      </c>
      <c r="K499" s="16" t="s">
        <v>136</v>
      </c>
      <c r="L499" s="16" t="s">
        <v>136</v>
      </c>
      <c r="M499" s="16" t="s">
        <v>278</v>
      </c>
      <c r="N499" s="16" t="s">
        <v>63</v>
      </c>
      <c r="O499" s="16" t="s">
        <v>57</v>
      </c>
      <c r="P499" s="16" t="s">
        <v>63</v>
      </c>
      <c r="Q499" s="16" t="s">
        <v>1332</v>
      </c>
      <c r="R499" s="16" t="s">
        <v>136</v>
      </c>
      <c r="S499" s="16" t="s">
        <v>166</v>
      </c>
      <c r="T499" s="19" t="s">
        <v>166</v>
      </c>
      <c r="U499" s="21">
        <v>1705304614</v>
      </c>
      <c r="V499" s="20">
        <v>0</v>
      </c>
      <c r="W499" s="21">
        <v>1705304614</v>
      </c>
      <c r="X499" s="21">
        <v>0</v>
      </c>
      <c r="Y499" s="21">
        <v>0</v>
      </c>
      <c r="Z499" s="20">
        <v>1705304614</v>
      </c>
      <c r="AA499" s="21">
        <v>1705304614</v>
      </c>
      <c r="AB499" s="21">
        <v>0</v>
      </c>
      <c r="AC499" s="21">
        <v>0</v>
      </c>
      <c r="AD499" s="21">
        <v>640645926</v>
      </c>
      <c r="AE499" s="21">
        <v>6346800</v>
      </c>
      <c r="AF499" s="21">
        <v>6346800</v>
      </c>
      <c r="AG499" s="21">
        <v>228634330</v>
      </c>
      <c r="AH499" s="21">
        <v>203960170</v>
      </c>
      <c r="AI499" s="21">
        <v>0</v>
      </c>
      <c r="AJ499" s="21">
        <v>407920340</v>
      </c>
      <c r="AK499" s="21">
        <v>211450248</v>
      </c>
      <c r="AL499" s="21">
        <v>0</v>
      </c>
      <c r="AM499" s="21">
        <v>0</v>
      </c>
      <c r="AN499" s="21"/>
      <c r="AO499" s="82">
        <v>1</v>
      </c>
    </row>
    <row r="500" spans="1:41">
      <c r="A500" s="15">
        <v>498</v>
      </c>
      <c r="B500" s="16" t="s">
        <v>1459</v>
      </c>
      <c r="C500" s="17" t="s">
        <v>161</v>
      </c>
      <c r="D500" s="18" t="s">
        <v>917</v>
      </c>
      <c r="E500" s="16" t="s">
        <v>916</v>
      </c>
      <c r="F500" s="16" t="s">
        <v>1239</v>
      </c>
      <c r="G500" s="16">
        <v>23</v>
      </c>
      <c r="H500" s="16" t="s">
        <v>145</v>
      </c>
      <c r="I500" s="16" t="s">
        <v>135</v>
      </c>
      <c r="J500" s="16" t="s">
        <v>136</v>
      </c>
      <c r="K500" s="16" t="s">
        <v>501</v>
      </c>
      <c r="L500" s="16" t="s">
        <v>136</v>
      </c>
      <c r="M500" s="16" t="s">
        <v>278</v>
      </c>
      <c r="N500" s="16" t="s">
        <v>58</v>
      </c>
      <c r="O500" s="16" t="s">
        <v>57</v>
      </c>
      <c r="P500" s="16" t="s">
        <v>58</v>
      </c>
      <c r="Q500" s="16" t="s">
        <v>1332</v>
      </c>
      <c r="R500" s="16" t="s">
        <v>136</v>
      </c>
      <c r="S500" s="16" t="s">
        <v>166</v>
      </c>
      <c r="T500" s="19" t="s">
        <v>166</v>
      </c>
      <c r="U500" s="21">
        <v>2965212</v>
      </c>
      <c r="V500" s="20">
        <v>0</v>
      </c>
      <c r="W500" s="21">
        <v>2965212</v>
      </c>
      <c r="X500" s="21">
        <v>0</v>
      </c>
      <c r="Y500" s="21">
        <v>0</v>
      </c>
      <c r="Z500" s="20">
        <v>2471010</v>
      </c>
      <c r="AA500" s="21">
        <v>2471010</v>
      </c>
      <c r="AB500" s="21">
        <v>247101</v>
      </c>
      <c r="AC500" s="21">
        <v>247101</v>
      </c>
      <c r="AD500" s="21">
        <v>247101</v>
      </c>
      <c r="AE500" s="21">
        <v>247101</v>
      </c>
      <c r="AF500" s="21">
        <v>247101</v>
      </c>
      <c r="AG500" s="21">
        <v>247101</v>
      </c>
      <c r="AH500" s="21">
        <v>247101</v>
      </c>
      <c r="AI500" s="21">
        <v>247101</v>
      </c>
      <c r="AJ500" s="21">
        <v>247101</v>
      </c>
      <c r="AK500" s="21">
        <v>247101</v>
      </c>
      <c r="AL500" s="21">
        <v>0</v>
      </c>
      <c r="AM500" s="21">
        <v>0</v>
      </c>
      <c r="AN500" s="21">
        <v>0</v>
      </c>
      <c r="AO500" s="82">
        <v>0.83333333333333337</v>
      </c>
    </row>
    <row r="501" spans="1:41">
      <c r="A501" s="15">
        <v>499</v>
      </c>
      <c r="B501" s="16" t="s">
        <v>1459</v>
      </c>
      <c r="C501" s="17" t="s">
        <v>161</v>
      </c>
      <c r="D501" s="18" t="s">
        <v>917</v>
      </c>
      <c r="E501" s="16" t="s">
        <v>916</v>
      </c>
      <c r="F501" s="16" t="s">
        <v>1239</v>
      </c>
      <c r="G501" s="16">
        <v>23</v>
      </c>
      <c r="H501" s="16" t="s">
        <v>145</v>
      </c>
      <c r="I501" s="16" t="s">
        <v>135</v>
      </c>
      <c r="J501" s="16" t="s">
        <v>136</v>
      </c>
      <c r="K501" s="16" t="s">
        <v>550</v>
      </c>
      <c r="L501" s="16" t="s">
        <v>136</v>
      </c>
      <c r="M501" s="16" t="s">
        <v>278</v>
      </c>
      <c r="N501" s="16" t="s">
        <v>58</v>
      </c>
      <c r="O501" s="16" t="s">
        <v>57</v>
      </c>
      <c r="P501" s="16" t="s">
        <v>58</v>
      </c>
      <c r="Q501" s="16" t="s">
        <v>1332</v>
      </c>
      <c r="R501" s="16" t="s">
        <v>136</v>
      </c>
      <c r="S501" s="16" t="s">
        <v>166</v>
      </c>
      <c r="T501" s="19" t="s">
        <v>166</v>
      </c>
      <c r="U501" s="21">
        <v>3249552</v>
      </c>
      <c r="V501" s="20">
        <v>0</v>
      </c>
      <c r="W501" s="21">
        <v>3249552</v>
      </c>
      <c r="X501" s="21">
        <v>0</v>
      </c>
      <c r="Y501" s="21">
        <v>0</v>
      </c>
      <c r="Z501" s="20">
        <v>2707960</v>
      </c>
      <c r="AA501" s="21">
        <v>2707960</v>
      </c>
      <c r="AB501" s="21">
        <v>270796</v>
      </c>
      <c r="AC501" s="21">
        <v>270796</v>
      </c>
      <c r="AD501" s="21">
        <v>270796</v>
      </c>
      <c r="AE501" s="21">
        <v>270796</v>
      </c>
      <c r="AF501" s="21">
        <v>270796</v>
      </c>
      <c r="AG501" s="21">
        <v>270796</v>
      </c>
      <c r="AH501" s="21">
        <v>270796</v>
      </c>
      <c r="AI501" s="21">
        <v>270796</v>
      </c>
      <c r="AJ501" s="21">
        <v>270796</v>
      </c>
      <c r="AK501" s="21">
        <v>270796</v>
      </c>
      <c r="AL501" s="21">
        <v>0</v>
      </c>
      <c r="AM501" s="21">
        <v>0</v>
      </c>
      <c r="AN501" s="21">
        <v>0</v>
      </c>
      <c r="AO501" s="82">
        <v>0.83333333333333337</v>
      </c>
    </row>
    <row r="502" spans="1:41">
      <c r="A502" s="15">
        <v>500</v>
      </c>
      <c r="B502" s="16" t="s">
        <v>1459</v>
      </c>
      <c r="C502" s="17" t="s">
        <v>161</v>
      </c>
      <c r="D502" s="18" t="s">
        <v>917</v>
      </c>
      <c r="E502" s="16" t="s">
        <v>916</v>
      </c>
      <c r="F502" s="16" t="s">
        <v>1239</v>
      </c>
      <c r="G502" s="16">
        <v>23</v>
      </c>
      <c r="H502" s="16" t="s">
        <v>145</v>
      </c>
      <c r="I502" s="16" t="s">
        <v>135</v>
      </c>
      <c r="J502" s="16" t="s">
        <v>136</v>
      </c>
      <c r="K502" s="16" t="s">
        <v>210</v>
      </c>
      <c r="L502" s="16" t="s">
        <v>136</v>
      </c>
      <c r="M502" s="16" t="s">
        <v>278</v>
      </c>
      <c r="N502" s="16" t="s">
        <v>58</v>
      </c>
      <c r="O502" s="16" t="s">
        <v>57</v>
      </c>
      <c r="P502" s="16" t="s">
        <v>58</v>
      </c>
      <c r="Q502" s="16" t="s">
        <v>1332</v>
      </c>
      <c r="R502" s="16" t="s">
        <v>136</v>
      </c>
      <c r="S502" s="16" t="s">
        <v>166</v>
      </c>
      <c r="T502" s="19" t="s">
        <v>166</v>
      </c>
      <c r="U502" s="21">
        <v>13243236</v>
      </c>
      <c r="V502" s="20">
        <v>0</v>
      </c>
      <c r="W502" s="21">
        <v>13243236</v>
      </c>
      <c r="X502" s="21">
        <v>0</v>
      </c>
      <c r="Y502" s="21">
        <v>0</v>
      </c>
      <c r="Z502" s="20">
        <v>11036030</v>
      </c>
      <c r="AA502" s="21">
        <v>11036030</v>
      </c>
      <c r="AB502" s="21">
        <v>1103603</v>
      </c>
      <c r="AC502" s="21">
        <v>1103603</v>
      </c>
      <c r="AD502" s="21">
        <v>1103603</v>
      </c>
      <c r="AE502" s="21">
        <v>1103603</v>
      </c>
      <c r="AF502" s="21">
        <v>1103603</v>
      </c>
      <c r="AG502" s="21">
        <v>1103603</v>
      </c>
      <c r="AH502" s="21">
        <v>1103603</v>
      </c>
      <c r="AI502" s="21">
        <v>1103603</v>
      </c>
      <c r="AJ502" s="21">
        <v>1103603</v>
      </c>
      <c r="AK502" s="21">
        <v>1103603</v>
      </c>
      <c r="AL502" s="21">
        <v>0</v>
      </c>
      <c r="AM502" s="21">
        <v>0</v>
      </c>
      <c r="AN502" s="21">
        <v>0</v>
      </c>
      <c r="AO502" s="82">
        <v>0.83333333333333337</v>
      </c>
    </row>
    <row r="503" spans="1:41">
      <c r="A503" s="15">
        <v>501</v>
      </c>
      <c r="B503" s="16" t="s">
        <v>1459</v>
      </c>
      <c r="C503" s="17" t="s">
        <v>161</v>
      </c>
      <c r="D503" s="18" t="s">
        <v>917</v>
      </c>
      <c r="E503" s="16" t="s">
        <v>916</v>
      </c>
      <c r="F503" s="16" t="s">
        <v>1239</v>
      </c>
      <c r="G503" s="16">
        <v>23</v>
      </c>
      <c r="H503" s="16" t="s">
        <v>145</v>
      </c>
      <c r="I503" s="16" t="s">
        <v>135</v>
      </c>
      <c r="J503" s="16" t="s">
        <v>136</v>
      </c>
      <c r="K503" s="16" t="s">
        <v>158</v>
      </c>
      <c r="L503" s="16" t="s">
        <v>136</v>
      </c>
      <c r="M503" s="16" t="s">
        <v>278</v>
      </c>
      <c r="N503" s="16" t="s">
        <v>58</v>
      </c>
      <c r="O503" s="16" t="s">
        <v>57</v>
      </c>
      <c r="P503" s="16" t="s">
        <v>58</v>
      </c>
      <c r="Q503" s="16" t="s">
        <v>1332</v>
      </c>
      <c r="R503" s="16" t="s">
        <v>136</v>
      </c>
      <c r="S503" s="16" t="s">
        <v>166</v>
      </c>
      <c r="T503" s="19" t="s">
        <v>166</v>
      </c>
      <c r="U503" s="21">
        <v>18170724</v>
      </c>
      <c r="V503" s="20">
        <v>0</v>
      </c>
      <c r="W503" s="21">
        <v>18170724</v>
      </c>
      <c r="X503" s="21">
        <v>0</v>
      </c>
      <c r="Y503" s="21">
        <v>0</v>
      </c>
      <c r="Z503" s="20">
        <v>16012541</v>
      </c>
      <c r="AA503" s="21">
        <v>16012541</v>
      </c>
      <c r="AB503" s="21">
        <v>1514227</v>
      </c>
      <c r="AC503" s="21">
        <v>1514227</v>
      </c>
      <c r="AD503" s="21">
        <v>1514227</v>
      </c>
      <c r="AE503" s="21">
        <v>2384498</v>
      </c>
      <c r="AF503" s="21">
        <v>1514227</v>
      </c>
      <c r="AG503" s="21">
        <v>1514227</v>
      </c>
      <c r="AH503" s="21">
        <v>1514227</v>
      </c>
      <c r="AI503" s="21">
        <v>1514227</v>
      </c>
      <c r="AJ503" s="21">
        <v>1514227</v>
      </c>
      <c r="AK503" s="21">
        <v>1514227</v>
      </c>
      <c r="AL503" s="21">
        <v>0</v>
      </c>
      <c r="AM503" s="21">
        <v>0</v>
      </c>
      <c r="AN503" s="21">
        <v>0</v>
      </c>
      <c r="AO503" s="82">
        <v>0.88122746237299077</v>
      </c>
    </row>
    <row r="504" spans="1:41">
      <c r="A504" s="15">
        <v>502</v>
      </c>
      <c r="B504" s="16" t="s">
        <v>1459</v>
      </c>
      <c r="C504" s="17" t="s">
        <v>161</v>
      </c>
      <c r="D504" s="18" t="s">
        <v>917</v>
      </c>
      <c r="E504" s="16" t="s">
        <v>916</v>
      </c>
      <c r="F504" s="16" t="s">
        <v>1239</v>
      </c>
      <c r="G504" s="16">
        <v>23</v>
      </c>
      <c r="H504" s="16" t="s">
        <v>145</v>
      </c>
      <c r="I504" s="16" t="s">
        <v>135</v>
      </c>
      <c r="J504" s="16" t="s">
        <v>136</v>
      </c>
      <c r="K504" s="16" t="s">
        <v>479</v>
      </c>
      <c r="L504" s="16" t="s">
        <v>136</v>
      </c>
      <c r="M504" s="16" t="s">
        <v>278</v>
      </c>
      <c r="N504" s="16" t="s">
        <v>58</v>
      </c>
      <c r="O504" s="16" t="s">
        <v>57</v>
      </c>
      <c r="P504" s="16" t="s">
        <v>58</v>
      </c>
      <c r="Q504" s="16" t="s">
        <v>1332</v>
      </c>
      <c r="R504" s="16" t="s">
        <v>136</v>
      </c>
      <c r="S504" s="16" t="s">
        <v>166</v>
      </c>
      <c r="T504" s="19" t="s">
        <v>166</v>
      </c>
      <c r="U504" s="21">
        <v>18843324</v>
      </c>
      <c r="V504" s="20">
        <v>0</v>
      </c>
      <c r="W504" s="21">
        <v>18843324</v>
      </c>
      <c r="X504" s="21">
        <v>0</v>
      </c>
      <c r="Y504" s="21">
        <v>0</v>
      </c>
      <c r="Z504" s="20">
        <v>14800373</v>
      </c>
      <c r="AA504" s="21">
        <v>14800373</v>
      </c>
      <c r="AB504" s="21">
        <v>1570277</v>
      </c>
      <c r="AC504" s="21">
        <v>1570277</v>
      </c>
      <c r="AD504" s="21">
        <v>1570277</v>
      </c>
      <c r="AE504" s="21">
        <v>1570277</v>
      </c>
      <c r="AF504" s="21">
        <v>1570277</v>
      </c>
      <c r="AG504" s="21">
        <v>1570277</v>
      </c>
      <c r="AH504" s="21">
        <v>1570277</v>
      </c>
      <c r="AI504" s="21">
        <v>1269478</v>
      </c>
      <c r="AJ504" s="21">
        <v>1269478</v>
      </c>
      <c r="AK504" s="21">
        <v>1269478</v>
      </c>
      <c r="AL504" s="21">
        <v>0</v>
      </c>
      <c r="AM504" s="21">
        <v>0</v>
      </c>
      <c r="AN504" s="21">
        <v>0</v>
      </c>
      <c r="AO504" s="82">
        <v>0.78544385268756189</v>
      </c>
    </row>
    <row r="505" spans="1:41">
      <c r="A505" s="15">
        <v>503</v>
      </c>
      <c r="B505" s="16" t="s">
        <v>1459</v>
      </c>
      <c r="C505" s="17" t="s">
        <v>161</v>
      </c>
      <c r="D505" s="18" t="s">
        <v>917</v>
      </c>
      <c r="E505" s="16" t="s">
        <v>916</v>
      </c>
      <c r="F505" s="16" t="s">
        <v>1239</v>
      </c>
      <c r="G505" s="16">
        <v>23</v>
      </c>
      <c r="H505" s="16" t="s">
        <v>145</v>
      </c>
      <c r="I505" s="16" t="s">
        <v>135</v>
      </c>
      <c r="J505" s="16" t="s">
        <v>136</v>
      </c>
      <c r="K505" s="16" t="s">
        <v>137</v>
      </c>
      <c r="L505" s="16" t="s">
        <v>136</v>
      </c>
      <c r="M505" s="16" t="s">
        <v>278</v>
      </c>
      <c r="N505" s="16" t="s">
        <v>58</v>
      </c>
      <c r="O505" s="16" t="s">
        <v>57</v>
      </c>
      <c r="P505" s="16" t="s">
        <v>58</v>
      </c>
      <c r="Q505" s="16" t="s">
        <v>1332</v>
      </c>
      <c r="R505" s="16" t="s">
        <v>136</v>
      </c>
      <c r="S505" s="16" t="s">
        <v>166</v>
      </c>
      <c r="T505" s="19" t="s">
        <v>166</v>
      </c>
      <c r="U505" s="21">
        <v>26459820</v>
      </c>
      <c r="V505" s="20">
        <v>0</v>
      </c>
      <c r="W505" s="21">
        <v>26459820</v>
      </c>
      <c r="X505" s="21">
        <v>0</v>
      </c>
      <c r="Y505" s="21">
        <v>0</v>
      </c>
      <c r="Z505" s="20">
        <v>22049850</v>
      </c>
      <c r="AA505" s="21">
        <v>22049850</v>
      </c>
      <c r="AB505" s="21">
        <v>2204985</v>
      </c>
      <c r="AC505" s="21">
        <v>2204985</v>
      </c>
      <c r="AD505" s="21">
        <v>2204985</v>
      </c>
      <c r="AE505" s="21">
        <v>2204985</v>
      </c>
      <c r="AF505" s="21">
        <v>2204985</v>
      </c>
      <c r="AG505" s="21">
        <v>2204985</v>
      </c>
      <c r="AH505" s="21">
        <v>2204985</v>
      </c>
      <c r="AI505" s="21">
        <v>2204985</v>
      </c>
      <c r="AJ505" s="21">
        <v>2204985</v>
      </c>
      <c r="AK505" s="21">
        <v>2204985</v>
      </c>
      <c r="AL505" s="21">
        <v>0</v>
      </c>
      <c r="AM505" s="21">
        <v>0</v>
      </c>
      <c r="AN505" s="21">
        <v>0</v>
      </c>
      <c r="AO505" s="82">
        <v>0.83333333333333337</v>
      </c>
    </row>
    <row r="506" spans="1:41">
      <c r="A506" s="15">
        <v>504</v>
      </c>
      <c r="B506" s="16" t="s">
        <v>1459</v>
      </c>
      <c r="C506" s="17" t="s">
        <v>161</v>
      </c>
      <c r="D506" s="18" t="s">
        <v>917</v>
      </c>
      <c r="E506" s="16" t="s">
        <v>916</v>
      </c>
      <c r="F506" s="16" t="s">
        <v>1239</v>
      </c>
      <c r="G506" s="16">
        <v>23</v>
      </c>
      <c r="H506" s="16" t="s">
        <v>145</v>
      </c>
      <c r="I506" s="16" t="s">
        <v>135</v>
      </c>
      <c r="J506" s="16" t="s">
        <v>136</v>
      </c>
      <c r="K506" s="16" t="s">
        <v>152</v>
      </c>
      <c r="L506" s="16" t="s">
        <v>136</v>
      </c>
      <c r="M506" s="16" t="s">
        <v>278</v>
      </c>
      <c r="N506" s="16" t="s">
        <v>58</v>
      </c>
      <c r="O506" s="16" t="s">
        <v>57</v>
      </c>
      <c r="P506" s="16" t="s">
        <v>58</v>
      </c>
      <c r="Q506" s="16" t="s">
        <v>1332</v>
      </c>
      <c r="R506" s="16" t="s">
        <v>136</v>
      </c>
      <c r="S506" s="16" t="s">
        <v>166</v>
      </c>
      <c r="T506" s="19" t="s">
        <v>166</v>
      </c>
      <c r="U506" s="21">
        <v>38670012</v>
      </c>
      <c r="V506" s="20">
        <v>0</v>
      </c>
      <c r="W506" s="21">
        <v>38670012</v>
      </c>
      <c r="X506" s="21">
        <v>0</v>
      </c>
      <c r="Y506" s="21">
        <v>0</v>
      </c>
      <c r="Z506" s="20">
        <v>34123642</v>
      </c>
      <c r="AA506" s="21">
        <v>34123642</v>
      </c>
      <c r="AB506" s="21">
        <v>3222501</v>
      </c>
      <c r="AC506" s="21">
        <v>3222501</v>
      </c>
      <c r="AD506" s="21">
        <v>3222501</v>
      </c>
      <c r="AE506" s="21">
        <v>3222501</v>
      </c>
      <c r="AF506" s="21">
        <v>3222501</v>
      </c>
      <c r="AG506" s="21">
        <v>3222501</v>
      </c>
      <c r="AH506" s="21">
        <v>3697159</v>
      </c>
      <c r="AI506" s="21">
        <v>3697159</v>
      </c>
      <c r="AJ506" s="21">
        <v>3697159</v>
      </c>
      <c r="AK506" s="21">
        <v>3697159</v>
      </c>
      <c r="AL506" s="21">
        <v>0</v>
      </c>
      <c r="AM506" s="21">
        <v>0</v>
      </c>
      <c r="AN506" s="21">
        <v>0</v>
      </c>
      <c r="AO506" s="82">
        <v>0.8824316372076636</v>
      </c>
    </row>
    <row r="507" spans="1:41">
      <c r="A507" s="15">
        <v>505</v>
      </c>
      <c r="B507" s="16" t="s">
        <v>1459</v>
      </c>
      <c r="C507" s="17" t="s">
        <v>161</v>
      </c>
      <c r="D507" s="18" t="s">
        <v>917</v>
      </c>
      <c r="E507" s="16" t="s">
        <v>916</v>
      </c>
      <c r="F507" s="16" t="s">
        <v>1239</v>
      </c>
      <c r="G507" s="16">
        <v>23</v>
      </c>
      <c r="H507" s="16" t="s">
        <v>145</v>
      </c>
      <c r="I507" s="16" t="s">
        <v>135</v>
      </c>
      <c r="J507" s="16" t="s">
        <v>136</v>
      </c>
      <c r="K507" s="16" t="s">
        <v>146</v>
      </c>
      <c r="L507" s="16" t="s">
        <v>136</v>
      </c>
      <c r="M507" s="16" t="s">
        <v>278</v>
      </c>
      <c r="N507" s="16" t="s">
        <v>58</v>
      </c>
      <c r="O507" s="16" t="s">
        <v>57</v>
      </c>
      <c r="P507" s="16" t="s">
        <v>58</v>
      </c>
      <c r="Q507" s="16" t="s">
        <v>1332</v>
      </c>
      <c r="R507" s="16" t="s">
        <v>136</v>
      </c>
      <c r="S507" s="16" t="s">
        <v>166</v>
      </c>
      <c r="T507" s="19" t="s">
        <v>166</v>
      </c>
      <c r="U507" s="21">
        <v>123687852</v>
      </c>
      <c r="V507" s="20">
        <v>0</v>
      </c>
      <c r="W507" s="21">
        <v>123687852</v>
      </c>
      <c r="X507" s="21">
        <v>0</v>
      </c>
      <c r="Y507" s="21">
        <v>0</v>
      </c>
      <c r="Z507" s="20">
        <v>114448264</v>
      </c>
      <c r="AA507" s="21">
        <v>114448264</v>
      </c>
      <c r="AB507" s="21">
        <v>10307321</v>
      </c>
      <c r="AC507" s="21">
        <v>11415846</v>
      </c>
      <c r="AD507" s="21">
        <v>11415846</v>
      </c>
      <c r="AE507" s="21">
        <v>11415846</v>
      </c>
      <c r="AF507" s="21">
        <v>11415846</v>
      </c>
      <c r="AG507" s="21">
        <v>12514833</v>
      </c>
      <c r="AH507" s="21">
        <v>12040175</v>
      </c>
      <c r="AI507" s="21">
        <v>12040175</v>
      </c>
      <c r="AJ507" s="21">
        <v>10941188</v>
      </c>
      <c r="AK507" s="21">
        <v>10941188</v>
      </c>
      <c r="AL507" s="21">
        <v>0</v>
      </c>
      <c r="AM507" s="21">
        <v>0</v>
      </c>
      <c r="AN507" s="21">
        <v>0</v>
      </c>
      <c r="AO507" s="82">
        <v>0.92529914740535713</v>
      </c>
    </row>
    <row r="508" spans="1:41">
      <c r="A508" s="15">
        <v>506</v>
      </c>
      <c r="B508" s="16" t="s">
        <v>1459</v>
      </c>
      <c r="C508" s="17" t="s">
        <v>161</v>
      </c>
      <c r="D508" s="18" t="s">
        <v>917</v>
      </c>
      <c r="E508" s="16" t="s">
        <v>916</v>
      </c>
      <c r="F508" s="16" t="s">
        <v>1239</v>
      </c>
      <c r="G508" s="16">
        <v>23</v>
      </c>
      <c r="H508" s="16" t="s">
        <v>145</v>
      </c>
      <c r="I508" s="16" t="s">
        <v>135</v>
      </c>
      <c r="J508" s="16" t="s">
        <v>136</v>
      </c>
      <c r="K508" s="16" t="s">
        <v>408</v>
      </c>
      <c r="L508" s="16" t="s">
        <v>136</v>
      </c>
      <c r="M508" s="16" t="s">
        <v>278</v>
      </c>
      <c r="N508" s="16" t="s">
        <v>58</v>
      </c>
      <c r="O508" s="16" t="s">
        <v>57</v>
      </c>
      <c r="P508" s="16" t="s">
        <v>58</v>
      </c>
      <c r="Q508" s="16" t="s">
        <v>1332</v>
      </c>
      <c r="R508" s="16" t="s">
        <v>136</v>
      </c>
      <c r="S508" s="16" t="s">
        <v>166</v>
      </c>
      <c r="T508" s="19" t="s">
        <v>166</v>
      </c>
      <c r="U508" s="21">
        <v>131065176</v>
      </c>
      <c r="V508" s="20">
        <v>0</v>
      </c>
      <c r="W508" s="21">
        <v>131065176</v>
      </c>
      <c r="X508" s="21">
        <v>0</v>
      </c>
      <c r="Y508" s="21">
        <v>0</v>
      </c>
      <c r="Z508" s="20">
        <v>114156621</v>
      </c>
      <c r="AA508" s="21">
        <v>114156621</v>
      </c>
      <c r="AB508" s="21">
        <v>10922098</v>
      </c>
      <c r="AC508" s="21">
        <v>10551302</v>
      </c>
      <c r="AD508" s="21">
        <v>10551302</v>
      </c>
      <c r="AE508" s="21">
        <v>10551302</v>
      </c>
      <c r="AF508" s="21">
        <v>11421573</v>
      </c>
      <c r="AG508" s="21">
        <v>11421573</v>
      </c>
      <c r="AH508" s="21">
        <v>11421573</v>
      </c>
      <c r="AI508" s="21">
        <v>11942160</v>
      </c>
      <c r="AJ508" s="21">
        <v>12686869</v>
      </c>
      <c r="AK508" s="21">
        <v>12686869</v>
      </c>
      <c r="AL508" s="21">
        <v>0</v>
      </c>
      <c r="AM508" s="21">
        <v>0</v>
      </c>
      <c r="AN508" s="21">
        <v>0</v>
      </c>
      <c r="AO508" s="82">
        <v>0.87099124637043179</v>
      </c>
    </row>
    <row r="509" spans="1:41">
      <c r="A509" s="15">
        <v>507</v>
      </c>
      <c r="B509" s="16" t="s">
        <v>1459</v>
      </c>
      <c r="C509" s="17" t="s">
        <v>161</v>
      </c>
      <c r="D509" s="18" t="s">
        <v>917</v>
      </c>
      <c r="E509" s="16" t="s">
        <v>916</v>
      </c>
      <c r="F509" s="16" t="s">
        <v>1239</v>
      </c>
      <c r="G509" s="16">
        <v>23</v>
      </c>
      <c r="H509" s="16" t="s">
        <v>145</v>
      </c>
      <c r="I509" s="16" t="s">
        <v>135</v>
      </c>
      <c r="J509" s="16" t="s">
        <v>136</v>
      </c>
      <c r="K509" s="16" t="s">
        <v>246</v>
      </c>
      <c r="L509" s="16" t="s">
        <v>136</v>
      </c>
      <c r="M509" s="16" t="s">
        <v>278</v>
      </c>
      <c r="N509" s="16" t="s">
        <v>58</v>
      </c>
      <c r="O509" s="16" t="s">
        <v>57</v>
      </c>
      <c r="P509" s="16" t="s">
        <v>58</v>
      </c>
      <c r="Q509" s="16" t="s">
        <v>1332</v>
      </c>
      <c r="R509" s="16" t="s">
        <v>136</v>
      </c>
      <c r="S509" s="16" t="s">
        <v>166</v>
      </c>
      <c r="T509" s="19" t="s">
        <v>166</v>
      </c>
      <c r="U509" s="21">
        <v>192940284</v>
      </c>
      <c r="V509" s="20">
        <v>0</v>
      </c>
      <c r="W509" s="21">
        <v>192940284</v>
      </c>
      <c r="X509" s="21">
        <v>0</v>
      </c>
      <c r="Y509" s="21">
        <v>0</v>
      </c>
      <c r="Z509" s="20">
        <v>160399016</v>
      </c>
      <c r="AA509" s="21">
        <v>160399016</v>
      </c>
      <c r="AB509" s="21">
        <v>16078357</v>
      </c>
      <c r="AC509" s="21">
        <v>16078357</v>
      </c>
      <c r="AD509" s="21">
        <v>16078357</v>
      </c>
      <c r="AE509" s="21">
        <v>16078357</v>
      </c>
      <c r="AF509" s="21">
        <v>16078357</v>
      </c>
      <c r="AG509" s="21">
        <v>16078357</v>
      </c>
      <c r="AH509" s="21">
        <v>15427956</v>
      </c>
      <c r="AI509" s="21">
        <v>15427956</v>
      </c>
      <c r="AJ509" s="21">
        <v>16536481</v>
      </c>
      <c r="AK509" s="21">
        <v>16536481</v>
      </c>
      <c r="AL509" s="21">
        <v>0</v>
      </c>
      <c r="AM509" s="21">
        <v>0</v>
      </c>
      <c r="AN509" s="21">
        <v>0</v>
      </c>
      <c r="AO509" s="82">
        <v>0.83134020887001492</v>
      </c>
    </row>
    <row r="510" spans="1:41">
      <c r="A510" s="15">
        <v>508</v>
      </c>
      <c r="B510" s="16" t="s">
        <v>1459</v>
      </c>
      <c r="C510" s="17" t="s">
        <v>161</v>
      </c>
      <c r="D510" s="18" t="s">
        <v>917</v>
      </c>
      <c r="E510" s="16" t="s">
        <v>916</v>
      </c>
      <c r="F510" s="16" t="s">
        <v>1239</v>
      </c>
      <c r="G510" s="16">
        <v>23</v>
      </c>
      <c r="H510" s="16" t="s">
        <v>145</v>
      </c>
      <c r="I510" s="16" t="s">
        <v>135</v>
      </c>
      <c r="J510" s="16" t="s">
        <v>136</v>
      </c>
      <c r="K510" s="16" t="s">
        <v>869</v>
      </c>
      <c r="L510" s="16" t="s">
        <v>136</v>
      </c>
      <c r="M510" s="16" t="s">
        <v>278</v>
      </c>
      <c r="N510" s="16" t="s">
        <v>58</v>
      </c>
      <c r="O510" s="16" t="s">
        <v>57</v>
      </c>
      <c r="P510" s="16" t="s">
        <v>58</v>
      </c>
      <c r="Q510" s="16" t="s">
        <v>1332</v>
      </c>
      <c r="R510" s="16" t="s">
        <v>136</v>
      </c>
      <c r="S510" s="16" t="s">
        <v>166</v>
      </c>
      <c r="T510" s="19" t="s">
        <v>166</v>
      </c>
      <c r="U510" s="21">
        <v>232707180</v>
      </c>
      <c r="V510" s="20">
        <v>0</v>
      </c>
      <c r="W510" s="21">
        <v>232707180</v>
      </c>
      <c r="X510" s="21">
        <v>0</v>
      </c>
      <c r="Y510" s="21">
        <v>0</v>
      </c>
      <c r="Z510" s="20">
        <v>191600165</v>
      </c>
      <c r="AA510" s="21">
        <v>191600165</v>
      </c>
      <c r="AB510" s="21">
        <v>19392265</v>
      </c>
      <c r="AC510" s="21">
        <v>19392265</v>
      </c>
      <c r="AD510" s="21">
        <v>19392265</v>
      </c>
      <c r="AE510" s="21">
        <v>19392265</v>
      </c>
      <c r="AF510" s="21">
        <v>19392265</v>
      </c>
      <c r="AG510" s="21">
        <v>18927768</v>
      </c>
      <c r="AH510" s="21">
        <v>18927768</v>
      </c>
      <c r="AI510" s="21">
        <v>18927768</v>
      </c>
      <c r="AJ510" s="21">
        <v>18927768</v>
      </c>
      <c r="AK510" s="21">
        <v>18927768</v>
      </c>
      <c r="AL510" s="21">
        <v>0</v>
      </c>
      <c r="AM510" s="21">
        <v>0</v>
      </c>
      <c r="AN510" s="21">
        <v>0</v>
      </c>
      <c r="AO510" s="82">
        <v>0.82335304394131714</v>
      </c>
    </row>
    <row r="511" spans="1:41">
      <c r="A511" s="15">
        <v>509</v>
      </c>
      <c r="B511" s="16" t="s">
        <v>1459</v>
      </c>
      <c r="C511" s="17" t="s">
        <v>161</v>
      </c>
      <c r="D511" s="18" t="s">
        <v>917</v>
      </c>
      <c r="E511" s="16" t="s">
        <v>916</v>
      </c>
      <c r="F511" s="16" t="s">
        <v>1239</v>
      </c>
      <c r="G511" s="16">
        <v>23</v>
      </c>
      <c r="H511" s="16" t="s">
        <v>145</v>
      </c>
      <c r="I511" s="16" t="s">
        <v>135</v>
      </c>
      <c r="J511" s="16" t="s">
        <v>136</v>
      </c>
      <c r="K511" s="16" t="s">
        <v>212</v>
      </c>
      <c r="L511" s="16" t="s">
        <v>136</v>
      </c>
      <c r="M511" s="16" t="s">
        <v>278</v>
      </c>
      <c r="N511" s="16" t="s">
        <v>58</v>
      </c>
      <c r="O511" s="16" t="s">
        <v>57</v>
      </c>
      <c r="P511" s="16" t="s">
        <v>58</v>
      </c>
      <c r="Q511" s="16" t="s">
        <v>1332</v>
      </c>
      <c r="R511" s="16" t="s">
        <v>136</v>
      </c>
      <c r="S511" s="16" t="s">
        <v>166</v>
      </c>
      <c r="T511" s="19" t="s">
        <v>166</v>
      </c>
      <c r="U511" s="21">
        <v>628601268</v>
      </c>
      <c r="V511" s="20">
        <v>0</v>
      </c>
      <c r="W511" s="21">
        <v>628601268</v>
      </c>
      <c r="X511" s="21">
        <v>0</v>
      </c>
      <c r="Y511" s="21">
        <v>0</v>
      </c>
      <c r="Z511" s="20">
        <v>538609732</v>
      </c>
      <c r="AA511" s="21">
        <v>538609732</v>
      </c>
      <c r="AB511" s="21">
        <v>52383439</v>
      </c>
      <c r="AC511" s="21">
        <v>52383439</v>
      </c>
      <c r="AD511" s="21">
        <v>52383439</v>
      </c>
      <c r="AE511" s="21">
        <v>52847635</v>
      </c>
      <c r="AF511" s="21">
        <v>54413331</v>
      </c>
      <c r="AG511" s="21">
        <v>54413331</v>
      </c>
      <c r="AH511" s="21">
        <v>54413331</v>
      </c>
      <c r="AI511" s="21">
        <v>54879302</v>
      </c>
      <c r="AJ511" s="21">
        <v>54879302</v>
      </c>
      <c r="AK511" s="21">
        <v>55613183</v>
      </c>
      <c r="AL511" s="21">
        <v>0</v>
      </c>
      <c r="AM511" s="21">
        <v>0</v>
      </c>
      <c r="AN511" s="21">
        <v>0</v>
      </c>
      <c r="AO511" s="82">
        <v>0.85683844341211224</v>
      </c>
    </row>
    <row r="512" spans="1:41">
      <c r="A512" s="15">
        <v>510</v>
      </c>
      <c r="B512" s="16" t="s">
        <v>1459</v>
      </c>
      <c r="C512" s="17" t="s">
        <v>161</v>
      </c>
      <c r="D512" s="18" t="s">
        <v>917</v>
      </c>
      <c r="E512" s="16" t="s">
        <v>916</v>
      </c>
      <c r="F512" s="16" t="s">
        <v>1239</v>
      </c>
      <c r="G512" s="16">
        <v>23</v>
      </c>
      <c r="H512" s="16" t="s">
        <v>145</v>
      </c>
      <c r="I512" s="16" t="s">
        <v>135</v>
      </c>
      <c r="J512" s="16" t="s">
        <v>136</v>
      </c>
      <c r="K512" s="16" t="s">
        <v>220</v>
      </c>
      <c r="L512" s="16" t="s">
        <v>136</v>
      </c>
      <c r="M512" s="16" t="s">
        <v>278</v>
      </c>
      <c r="N512" s="16" t="s">
        <v>58</v>
      </c>
      <c r="O512" s="16" t="s">
        <v>57</v>
      </c>
      <c r="P512" s="16" t="s">
        <v>58</v>
      </c>
      <c r="Q512" s="16" t="s">
        <v>1332</v>
      </c>
      <c r="R512" s="16" t="s">
        <v>136</v>
      </c>
      <c r="S512" s="16" t="s">
        <v>166</v>
      </c>
      <c r="T512" s="19" t="s">
        <v>166</v>
      </c>
      <c r="U512" s="21">
        <v>5143648680</v>
      </c>
      <c r="V512" s="20">
        <v>0</v>
      </c>
      <c r="W512" s="21">
        <v>5143648680</v>
      </c>
      <c r="X512" s="21">
        <v>0</v>
      </c>
      <c r="Y512" s="21">
        <v>0</v>
      </c>
      <c r="Z512" s="20">
        <v>4272342052</v>
      </c>
      <c r="AA512" s="21">
        <v>4272342052</v>
      </c>
      <c r="AB512" s="21">
        <v>428637390</v>
      </c>
      <c r="AC512" s="21">
        <v>428494728</v>
      </c>
      <c r="AD512" s="21">
        <v>428595052</v>
      </c>
      <c r="AE512" s="21">
        <v>428784415</v>
      </c>
      <c r="AF512" s="21">
        <v>427111350</v>
      </c>
      <c r="AG512" s="21">
        <v>421970852</v>
      </c>
      <c r="AH512" s="21">
        <v>423735606</v>
      </c>
      <c r="AI512" s="21">
        <v>425011337</v>
      </c>
      <c r="AJ512" s="21">
        <v>426867079</v>
      </c>
      <c r="AK512" s="21">
        <v>433134243</v>
      </c>
      <c r="AL512" s="21">
        <v>0</v>
      </c>
      <c r="AM512" s="21">
        <v>0</v>
      </c>
      <c r="AN512" s="21">
        <v>0</v>
      </c>
      <c r="AO512" s="82">
        <v>0.83060533831015848</v>
      </c>
    </row>
    <row r="513" spans="1:41">
      <c r="A513" s="15">
        <v>511</v>
      </c>
      <c r="B513" s="16" t="s">
        <v>1459</v>
      </c>
      <c r="C513" s="17" t="s">
        <v>161</v>
      </c>
      <c r="D513" s="18" t="s">
        <v>917</v>
      </c>
      <c r="E513" s="16" t="s">
        <v>916</v>
      </c>
      <c r="F513" s="16" t="s">
        <v>1239</v>
      </c>
      <c r="G513" s="16">
        <v>23</v>
      </c>
      <c r="H513" s="16" t="s">
        <v>145</v>
      </c>
      <c r="I513" s="16" t="s">
        <v>135</v>
      </c>
      <c r="J513" s="16" t="s">
        <v>136</v>
      </c>
      <c r="K513" s="16" t="s">
        <v>250</v>
      </c>
      <c r="L513" s="16" t="s">
        <v>136</v>
      </c>
      <c r="M513" s="16" t="s">
        <v>278</v>
      </c>
      <c r="N513" s="16" t="s">
        <v>58</v>
      </c>
      <c r="O513" s="16" t="s">
        <v>57</v>
      </c>
      <c r="P513" s="16" t="s">
        <v>58</v>
      </c>
      <c r="Q513" s="16" t="s">
        <v>1332</v>
      </c>
      <c r="R513" s="16" t="s">
        <v>136</v>
      </c>
      <c r="S513" s="16" t="s">
        <v>166</v>
      </c>
      <c r="T513" s="19" t="s">
        <v>166</v>
      </c>
      <c r="U513" s="21">
        <v>8486976154</v>
      </c>
      <c r="V513" s="20">
        <v>0</v>
      </c>
      <c r="W513" s="21">
        <v>8486976154</v>
      </c>
      <c r="X513" s="21">
        <v>0</v>
      </c>
      <c r="Y513" s="21">
        <v>0</v>
      </c>
      <c r="Z513" s="20">
        <v>6833190735</v>
      </c>
      <c r="AA513" s="21">
        <v>6833190735</v>
      </c>
      <c r="AB513" s="21">
        <v>679791000</v>
      </c>
      <c r="AC513" s="21">
        <v>680028668</v>
      </c>
      <c r="AD513" s="21">
        <v>680563873</v>
      </c>
      <c r="AE513" s="21">
        <v>684576918</v>
      </c>
      <c r="AF513" s="21">
        <v>682966590</v>
      </c>
      <c r="AG513" s="21">
        <v>682823539</v>
      </c>
      <c r="AH513" s="21">
        <v>685176821</v>
      </c>
      <c r="AI513" s="21">
        <v>685498908</v>
      </c>
      <c r="AJ513" s="21">
        <v>684983362</v>
      </c>
      <c r="AK513" s="21">
        <v>686781056</v>
      </c>
      <c r="AL513" s="21">
        <v>0</v>
      </c>
      <c r="AM513" s="21">
        <v>0</v>
      </c>
      <c r="AN513" s="21">
        <v>0</v>
      </c>
      <c r="AO513" s="82">
        <v>0.80513843929907192</v>
      </c>
    </row>
    <row r="514" spans="1:41">
      <c r="A514" s="15">
        <v>512</v>
      </c>
      <c r="B514" s="16" t="s">
        <v>1460</v>
      </c>
      <c r="C514" s="17" t="s">
        <v>161</v>
      </c>
      <c r="D514" s="18" t="s">
        <v>1461</v>
      </c>
      <c r="E514" s="16" t="s">
        <v>916</v>
      </c>
      <c r="F514" s="16" t="s">
        <v>170</v>
      </c>
      <c r="G514" s="16">
        <v>24</v>
      </c>
      <c r="H514" s="16" t="s">
        <v>145</v>
      </c>
      <c r="I514" s="16" t="s">
        <v>135</v>
      </c>
      <c r="J514" s="16" t="s">
        <v>136</v>
      </c>
      <c r="K514" s="16" t="s">
        <v>212</v>
      </c>
      <c r="L514" s="16" t="s">
        <v>136</v>
      </c>
      <c r="M514" s="16" t="s">
        <v>278</v>
      </c>
      <c r="N514" s="16" t="s">
        <v>58</v>
      </c>
      <c r="O514" s="16" t="s">
        <v>57</v>
      </c>
      <c r="P514" s="16" t="s">
        <v>58</v>
      </c>
      <c r="Q514" s="16" t="s">
        <v>1332</v>
      </c>
      <c r="R514" s="16" t="s">
        <v>136</v>
      </c>
      <c r="S514" s="16" t="s">
        <v>166</v>
      </c>
      <c r="T514" s="19" t="s">
        <v>166</v>
      </c>
      <c r="U514" s="21">
        <v>864000</v>
      </c>
      <c r="V514" s="20">
        <v>0</v>
      </c>
      <c r="W514" s="21">
        <v>864000</v>
      </c>
      <c r="X514" s="21">
        <v>0</v>
      </c>
      <c r="Y514" s="21">
        <v>0</v>
      </c>
      <c r="Z514" s="20">
        <v>864000</v>
      </c>
      <c r="AA514" s="21">
        <v>864000</v>
      </c>
      <c r="AB514" s="21">
        <v>0</v>
      </c>
      <c r="AC514" s="21">
        <v>0</v>
      </c>
      <c r="AD514" s="21">
        <v>0</v>
      </c>
      <c r="AE514" s="21">
        <v>24000</v>
      </c>
      <c r="AF514" s="21">
        <v>24000</v>
      </c>
      <c r="AG514" s="21">
        <v>24000</v>
      </c>
      <c r="AH514" s="21">
        <v>198000</v>
      </c>
      <c r="AI514" s="21">
        <v>198000</v>
      </c>
      <c r="AJ514" s="21">
        <v>198000</v>
      </c>
      <c r="AK514" s="21">
        <v>198000</v>
      </c>
      <c r="AL514" s="21">
        <v>0</v>
      </c>
      <c r="AM514" s="21">
        <v>0</v>
      </c>
      <c r="AN514" s="21">
        <v>0</v>
      </c>
      <c r="AO514" s="82">
        <v>1</v>
      </c>
    </row>
    <row r="515" spans="1:41">
      <c r="A515" s="15">
        <v>513</v>
      </c>
      <c r="B515" s="16" t="s">
        <v>1460</v>
      </c>
      <c r="C515" s="17" t="s">
        <v>161</v>
      </c>
      <c r="D515" s="18" t="s">
        <v>1461</v>
      </c>
      <c r="E515" s="16" t="s">
        <v>916</v>
      </c>
      <c r="F515" s="16" t="s">
        <v>170</v>
      </c>
      <c r="G515" s="16">
        <v>24</v>
      </c>
      <c r="H515" s="16" t="s">
        <v>145</v>
      </c>
      <c r="I515" s="16" t="s">
        <v>135</v>
      </c>
      <c r="J515" s="16" t="s">
        <v>136</v>
      </c>
      <c r="K515" s="16" t="s">
        <v>220</v>
      </c>
      <c r="L515" s="16" t="s">
        <v>136</v>
      </c>
      <c r="M515" s="16" t="s">
        <v>278</v>
      </c>
      <c r="N515" s="16" t="s">
        <v>58</v>
      </c>
      <c r="O515" s="16" t="s">
        <v>57</v>
      </c>
      <c r="P515" s="16" t="s">
        <v>58</v>
      </c>
      <c r="Q515" s="16" t="s">
        <v>1332</v>
      </c>
      <c r="R515" s="16" t="s">
        <v>136</v>
      </c>
      <c r="S515" s="16" t="s">
        <v>166</v>
      </c>
      <c r="T515" s="19" t="s">
        <v>166</v>
      </c>
      <c r="U515" s="21">
        <v>524000</v>
      </c>
      <c r="V515" s="20">
        <v>0</v>
      </c>
      <c r="W515" s="21">
        <v>524000</v>
      </c>
      <c r="X515" s="21">
        <v>0</v>
      </c>
      <c r="Y515" s="21">
        <v>0</v>
      </c>
      <c r="Z515" s="20">
        <v>524000</v>
      </c>
      <c r="AA515" s="21">
        <v>524000</v>
      </c>
      <c r="AB515" s="21">
        <v>18000</v>
      </c>
      <c r="AC515" s="21">
        <v>18000</v>
      </c>
      <c r="AD515" s="21">
        <v>18000</v>
      </c>
      <c r="AE515" s="21">
        <v>18000</v>
      </c>
      <c r="AF515" s="21">
        <v>42000</v>
      </c>
      <c r="AG515" s="21">
        <v>42000</v>
      </c>
      <c r="AH515" s="21">
        <v>242000</v>
      </c>
      <c r="AI515" s="21">
        <v>42000</v>
      </c>
      <c r="AJ515" s="21">
        <v>42000</v>
      </c>
      <c r="AK515" s="21">
        <v>42000</v>
      </c>
      <c r="AL515" s="21">
        <v>0</v>
      </c>
      <c r="AM515" s="21">
        <v>0</v>
      </c>
      <c r="AN515" s="21">
        <v>0</v>
      </c>
      <c r="AO515" s="82">
        <v>1</v>
      </c>
    </row>
    <row r="516" spans="1:41">
      <c r="A516" s="15">
        <v>514</v>
      </c>
      <c r="B516" s="16" t="s">
        <v>1460</v>
      </c>
      <c r="C516" s="17" t="s">
        <v>161</v>
      </c>
      <c r="D516" s="18" t="s">
        <v>1461</v>
      </c>
      <c r="E516" s="16" t="s">
        <v>916</v>
      </c>
      <c r="F516" s="16" t="s">
        <v>170</v>
      </c>
      <c r="G516" s="16">
        <v>24</v>
      </c>
      <c r="H516" s="16" t="s">
        <v>145</v>
      </c>
      <c r="I516" s="16" t="s">
        <v>135</v>
      </c>
      <c r="J516" s="16" t="s">
        <v>136</v>
      </c>
      <c r="K516" s="16" t="s">
        <v>250</v>
      </c>
      <c r="L516" s="16" t="s">
        <v>136</v>
      </c>
      <c r="M516" s="16" t="s">
        <v>278</v>
      </c>
      <c r="N516" s="16" t="s">
        <v>58</v>
      </c>
      <c r="O516" s="16" t="s">
        <v>57</v>
      </c>
      <c r="P516" s="16" t="s">
        <v>58</v>
      </c>
      <c r="Q516" s="16" t="s">
        <v>1332</v>
      </c>
      <c r="R516" s="16" t="s">
        <v>136</v>
      </c>
      <c r="S516" s="16" t="s">
        <v>166</v>
      </c>
      <c r="T516" s="19" t="s">
        <v>166</v>
      </c>
      <c r="U516" s="21">
        <v>873800</v>
      </c>
      <c r="V516" s="20">
        <v>0</v>
      </c>
      <c r="W516" s="21">
        <v>873800</v>
      </c>
      <c r="X516" s="21">
        <v>0</v>
      </c>
      <c r="Y516" s="21">
        <v>0</v>
      </c>
      <c r="Z516" s="20">
        <v>873800</v>
      </c>
      <c r="AA516" s="21">
        <v>873800</v>
      </c>
      <c r="AB516" s="21">
        <v>60000</v>
      </c>
      <c r="AC516" s="21">
        <v>78000</v>
      </c>
      <c r="AD516" s="21">
        <v>60000</v>
      </c>
      <c r="AE516" s="21">
        <v>60000</v>
      </c>
      <c r="AF516" s="21">
        <v>42000</v>
      </c>
      <c r="AG516" s="21">
        <v>42000</v>
      </c>
      <c r="AH516" s="21">
        <v>260000</v>
      </c>
      <c r="AI516" s="21">
        <v>78000</v>
      </c>
      <c r="AJ516" s="21">
        <v>78000</v>
      </c>
      <c r="AK516" s="21">
        <v>115800</v>
      </c>
      <c r="AL516" s="21">
        <v>0</v>
      </c>
      <c r="AM516" s="21">
        <v>0</v>
      </c>
      <c r="AN516" s="21">
        <v>0</v>
      </c>
      <c r="AO516" s="82">
        <v>1</v>
      </c>
    </row>
    <row r="517" spans="1:41">
      <c r="A517" s="15">
        <v>515</v>
      </c>
      <c r="B517" s="16" t="s">
        <v>1460</v>
      </c>
      <c r="C517" s="17" t="s">
        <v>161</v>
      </c>
      <c r="D517" s="18" t="s">
        <v>1461</v>
      </c>
      <c r="E517" s="16" t="s">
        <v>916</v>
      </c>
      <c r="F517" s="16" t="s">
        <v>170</v>
      </c>
      <c r="G517" s="16">
        <v>24</v>
      </c>
      <c r="H517" s="16" t="s">
        <v>145</v>
      </c>
      <c r="I517" s="16" t="s">
        <v>135</v>
      </c>
      <c r="J517" s="16" t="s">
        <v>136</v>
      </c>
      <c r="K517" s="16" t="s">
        <v>408</v>
      </c>
      <c r="L517" s="16" t="s">
        <v>136</v>
      </c>
      <c r="M517" s="16" t="s">
        <v>278</v>
      </c>
      <c r="N517" s="16" t="s">
        <v>58</v>
      </c>
      <c r="O517" s="16" t="s">
        <v>57</v>
      </c>
      <c r="P517" s="16" t="s">
        <v>58</v>
      </c>
      <c r="Q517" s="16" t="s">
        <v>1332</v>
      </c>
      <c r="R517" s="16" t="s">
        <v>136</v>
      </c>
      <c r="S517" s="16" t="s">
        <v>166</v>
      </c>
      <c r="T517" s="19" t="s">
        <v>166</v>
      </c>
      <c r="U517" s="21">
        <v>216000</v>
      </c>
      <c r="V517" s="20">
        <v>0</v>
      </c>
      <c r="W517" s="21">
        <v>216000</v>
      </c>
      <c r="X517" s="21">
        <v>0</v>
      </c>
      <c r="Y517" s="21">
        <v>0</v>
      </c>
      <c r="Z517" s="20">
        <v>162000</v>
      </c>
      <c r="AA517" s="21">
        <v>162000</v>
      </c>
      <c r="AB517" s="21">
        <v>0</v>
      </c>
      <c r="AC517" s="21">
        <v>18000</v>
      </c>
      <c r="AD517" s="21">
        <v>18000</v>
      </c>
      <c r="AE517" s="21">
        <v>18000</v>
      </c>
      <c r="AF517" s="21">
        <v>18000</v>
      </c>
      <c r="AG517" s="21">
        <v>18000</v>
      </c>
      <c r="AH517" s="21">
        <v>18000</v>
      </c>
      <c r="AI517" s="21">
        <v>18000</v>
      </c>
      <c r="AJ517" s="21">
        <v>18000</v>
      </c>
      <c r="AK517" s="21">
        <v>18000</v>
      </c>
      <c r="AL517" s="21">
        <v>0</v>
      </c>
      <c r="AM517" s="21">
        <v>0</v>
      </c>
      <c r="AN517" s="21">
        <v>0</v>
      </c>
      <c r="AO517" s="82">
        <v>0.75</v>
      </c>
    </row>
    <row r="518" spans="1:41">
      <c r="A518" s="15">
        <v>516</v>
      </c>
      <c r="B518" s="16" t="s">
        <v>1460</v>
      </c>
      <c r="C518" s="17" t="s">
        <v>161</v>
      </c>
      <c r="D518" s="18" t="s">
        <v>1461</v>
      </c>
      <c r="E518" s="16" t="s">
        <v>916</v>
      </c>
      <c r="F518" s="16" t="s">
        <v>170</v>
      </c>
      <c r="G518" s="16">
        <v>24</v>
      </c>
      <c r="H518" s="16" t="s">
        <v>145</v>
      </c>
      <c r="I518" s="16" t="s">
        <v>135</v>
      </c>
      <c r="J518" s="16" t="s">
        <v>136</v>
      </c>
      <c r="K518" s="16" t="s">
        <v>869</v>
      </c>
      <c r="L518" s="16" t="s">
        <v>136</v>
      </c>
      <c r="M518" s="16" t="s">
        <v>278</v>
      </c>
      <c r="N518" s="16" t="s">
        <v>58</v>
      </c>
      <c r="O518" s="16" t="s">
        <v>57</v>
      </c>
      <c r="P518" s="16" t="s">
        <v>58</v>
      </c>
      <c r="Q518" s="16" t="s">
        <v>1332</v>
      </c>
      <c r="R518" s="16" t="s">
        <v>136</v>
      </c>
      <c r="S518" s="16" t="s">
        <v>166</v>
      </c>
      <c r="T518" s="19" t="s">
        <v>166</v>
      </c>
      <c r="U518" s="21">
        <v>288000</v>
      </c>
      <c r="V518" s="20">
        <v>0</v>
      </c>
      <c r="W518" s="21">
        <v>288000</v>
      </c>
      <c r="X518" s="21">
        <v>0</v>
      </c>
      <c r="Y518" s="21">
        <v>0</v>
      </c>
      <c r="Z518" s="20">
        <v>240000</v>
      </c>
      <c r="AA518" s="21">
        <v>240000</v>
      </c>
      <c r="AB518" s="21">
        <v>24000</v>
      </c>
      <c r="AC518" s="21">
        <v>24000</v>
      </c>
      <c r="AD518" s="21">
        <v>24000</v>
      </c>
      <c r="AE518" s="21">
        <v>24000</v>
      </c>
      <c r="AF518" s="21">
        <v>24000</v>
      </c>
      <c r="AG518" s="21">
        <v>24000</v>
      </c>
      <c r="AH518" s="21">
        <v>24000</v>
      </c>
      <c r="AI518" s="21">
        <v>24000</v>
      </c>
      <c r="AJ518" s="21">
        <v>24000</v>
      </c>
      <c r="AK518" s="21">
        <v>24000</v>
      </c>
      <c r="AL518" s="21">
        <v>0</v>
      </c>
      <c r="AM518" s="21">
        <v>0</v>
      </c>
      <c r="AN518" s="21">
        <v>0</v>
      </c>
      <c r="AO518" s="82">
        <v>0.83333333333333337</v>
      </c>
    </row>
    <row r="519" spans="1:41">
      <c r="A519" s="15">
        <v>517</v>
      </c>
      <c r="B519" s="16" t="s">
        <v>966</v>
      </c>
      <c r="C519" s="17" t="s">
        <v>130</v>
      </c>
      <c r="D519" s="18" t="s">
        <v>967</v>
      </c>
      <c r="E519" s="16" t="s">
        <v>916</v>
      </c>
      <c r="F519" s="16" t="s">
        <v>133</v>
      </c>
      <c r="G519" s="16">
        <v>31</v>
      </c>
      <c r="H519" s="16" t="s">
        <v>145</v>
      </c>
      <c r="I519" s="16" t="s">
        <v>164</v>
      </c>
      <c r="J519" s="16" t="s">
        <v>136</v>
      </c>
      <c r="K519" s="16" t="s">
        <v>136</v>
      </c>
      <c r="L519" s="16" t="s">
        <v>136</v>
      </c>
      <c r="M519" s="16" t="s">
        <v>968</v>
      </c>
      <c r="N519" s="16" t="s">
        <v>44</v>
      </c>
      <c r="O519" s="16" t="s">
        <v>41</v>
      </c>
      <c r="P519" s="16" t="s">
        <v>44</v>
      </c>
      <c r="Q519" s="16" t="s">
        <v>969</v>
      </c>
      <c r="R519" s="16" t="s">
        <v>136</v>
      </c>
      <c r="S519" s="16" t="s">
        <v>2454</v>
      </c>
      <c r="T519" s="19" t="s">
        <v>2454</v>
      </c>
      <c r="U519" s="21">
        <v>370081062</v>
      </c>
      <c r="V519" s="20">
        <v>0</v>
      </c>
      <c r="W519" s="21">
        <v>370080279</v>
      </c>
      <c r="X519" s="21">
        <v>0</v>
      </c>
      <c r="Y519" s="21">
        <v>783</v>
      </c>
      <c r="Z519" s="20">
        <v>62062</v>
      </c>
      <c r="AA519" s="21">
        <v>62062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62062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82">
        <v>1.6769874949213384E-4</v>
      </c>
    </row>
    <row r="520" spans="1:41">
      <c r="A520" s="15">
        <v>518</v>
      </c>
      <c r="B520" s="16" t="s">
        <v>970</v>
      </c>
      <c r="C520" s="17" t="s">
        <v>130</v>
      </c>
      <c r="D520" s="18" t="s">
        <v>971</v>
      </c>
      <c r="E520" s="16" t="s">
        <v>916</v>
      </c>
      <c r="F520" s="16" t="s">
        <v>133</v>
      </c>
      <c r="G520" s="16">
        <v>31</v>
      </c>
      <c r="H520" s="16" t="s">
        <v>145</v>
      </c>
      <c r="I520" s="16" t="s">
        <v>135</v>
      </c>
      <c r="J520" s="16" t="s">
        <v>136</v>
      </c>
      <c r="K520" s="16" t="s">
        <v>250</v>
      </c>
      <c r="L520" s="16" t="s">
        <v>136</v>
      </c>
      <c r="M520" s="16" t="s">
        <v>968</v>
      </c>
      <c r="N520" s="16" t="s">
        <v>44</v>
      </c>
      <c r="O520" s="16" t="s">
        <v>41</v>
      </c>
      <c r="P520" s="16" t="s">
        <v>44</v>
      </c>
      <c r="Q520" s="16" t="s">
        <v>969</v>
      </c>
      <c r="R520" s="16" t="s">
        <v>136</v>
      </c>
      <c r="S520" s="16" t="s">
        <v>972</v>
      </c>
      <c r="T520" s="19" t="s">
        <v>972</v>
      </c>
      <c r="U520" s="21">
        <v>253058411</v>
      </c>
      <c r="V520" s="20">
        <v>0</v>
      </c>
      <c r="W520" s="21">
        <v>253058411</v>
      </c>
      <c r="X520" s="21">
        <v>0</v>
      </c>
      <c r="Y520" s="21">
        <v>0</v>
      </c>
      <c r="Z520" s="20">
        <v>149125488</v>
      </c>
      <c r="AA520" s="21">
        <v>149125488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58411</v>
      </c>
      <c r="AI520" s="21">
        <v>0</v>
      </c>
      <c r="AJ520" s="21">
        <v>0</v>
      </c>
      <c r="AK520" s="21">
        <v>149067077</v>
      </c>
      <c r="AL520" s="21">
        <v>0</v>
      </c>
      <c r="AM520" s="21">
        <v>0</v>
      </c>
      <c r="AN520" s="21">
        <v>0</v>
      </c>
      <c r="AO520" s="82">
        <v>0.58929275423293481</v>
      </c>
    </row>
    <row r="521" spans="1:41">
      <c r="A521" s="15">
        <v>519</v>
      </c>
      <c r="B521" s="16" t="s">
        <v>973</v>
      </c>
      <c r="C521" s="17" t="s">
        <v>130</v>
      </c>
      <c r="D521" s="18" t="s">
        <v>974</v>
      </c>
      <c r="E521" s="16" t="s">
        <v>916</v>
      </c>
      <c r="F521" s="16" t="s">
        <v>133</v>
      </c>
      <c r="G521" s="16">
        <v>31</v>
      </c>
      <c r="H521" s="16" t="s">
        <v>145</v>
      </c>
      <c r="I521" s="16" t="s">
        <v>164</v>
      </c>
      <c r="J521" s="16" t="s">
        <v>136</v>
      </c>
      <c r="K521" s="16" t="s">
        <v>136</v>
      </c>
      <c r="L521" s="16" t="s">
        <v>136</v>
      </c>
      <c r="M521" s="16" t="s">
        <v>229</v>
      </c>
      <c r="N521" s="16" t="s">
        <v>45</v>
      </c>
      <c r="O521" s="16" t="s">
        <v>41</v>
      </c>
      <c r="P521" s="16" t="s">
        <v>45</v>
      </c>
      <c r="Q521" s="16" t="s">
        <v>969</v>
      </c>
      <c r="R521" s="16" t="s">
        <v>136</v>
      </c>
      <c r="S521" s="16" t="s">
        <v>975</v>
      </c>
      <c r="T521" s="19" t="s">
        <v>975</v>
      </c>
      <c r="U521" s="21">
        <v>64077062</v>
      </c>
      <c r="V521" s="20">
        <v>12267000</v>
      </c>
      <c r="W521" s="21">
        <v>51809617</v>
      </c>
      <c r="X521" s="21">
        <v>0</v>
      </c>
      <c r="Y521" s="21">
        <v>445</v>
      </c>
      <c r="Z521" s="20">
        <v>31880875</v>
      </c>
      <c r="AA521" s="21">
        <v>31880875</v>
      </c>
      <c r="AB521" s="21">
        <v>0</v>
      </c>
      <c r="AC521" s="21">
        <v>0</v>
      </c>
      <c r="AD521" s="21">
        <v>0</v>
      </c>
      <c r="AE521" s="21">
        <v>0</v>
      </c>
      <c r="AF521" s="21">
        <v>62062</v>
      </c>
      <c r="AG521" s="21">
        <v>0</v>
      </c>
      <c r="AH521" s="21">
        <v>0</v>
      </c>
      <c r="AI521" s="21">
        <v>0</v>
      </c>
      <c r="AJ521" s="21">
        <v>12680181</v>
      </c>
      <c r="AK521" s="21">
        <v>19138632</v>
      </c>
      <c r="AL521" s="21">
        <v>0</v>
      </c>
      <c r="AM521" s="21">
        <v>0</v>
      </c>
      <c r="AN521" s="21">
        <v>0</v>
      </c>
      <c r="AO521" s="82">
        <v>0.6153466643075165</v>
      </c>
    </row>
    <row r="522" spans="1:41">
      <c r="A522" s="15">
        <v>520</v>
      </c>
      <c r="B522" s="16" t="s">
        <v>976</v>
      </c>
      <c r="C522" s="17" t="s">
        <v>130</v>
      </c>
      <c r="D522" s="18" t="s">
        <v>977</v>
      </c>
      <c r="E522" s="16" t="s">
        <v>132</v>
      </c>
      <c r="F522" s="16" t="s">
        <v>133</v>
      </c>
      <c r="G522" s="16">
        <v>31</v>
      </c>
      <c r="H522" s="16" t="s">
        <v>145</v>
      </c>
      <c r="I522" s="16" t="s">
        <v>135</v>
      </c>
      <c r="J522" s="16" t="s">
        <v>136</v>
      </c>
      <c r="K522" s="16" t="s">
        <v>476</v>
      </c>
      <c r="L522" s="16" t="s">
        <v>136</v>
      </c>
      <c r="M522" s="16" t="s">
        <v>431</v>
      </c>
      <c r="N522" s="16" t="s">
        <v>48</v>
      </c>
      <c r="O522" s="16" t="s">
        <v>41</v>
      </c>
      <c r="P522" s="16" t="s">
        <v>48</v>
      </c>
      <c r="Q522" s="16" t="s">
        <v>969</v>
      </c>
      <c r="R522" s="16" t="s">
        <v>978</v>
      </c>
      <c r="S522" s="16" t="s">
        <v>979</v>
      </c>
      <c r="T522" s="19" t="s">
        <v>979</v>
      </c>
      <c r="U522" s="21">
        <v>1061815719</v>
      </c>
      <c r="V522" s="20">
        <v>639138719</v>
      </c>
      <c r="W522" s="21">
        <v>122687367</v>
      </c>
      <c r="X522" s="21">
        <v>0</v>
      </c>
      <c r="Y522" s="21">
        <v>299989633</v>
      </c>
      <c r="Z522" s="20">
        <v>122687367</v>
      </c>
      <c r="AA522" s="21">
        <v>122687367</v>
      </c>
      <c r="AB522" s="21">
        <v>23799616</v>
      </c>
      <c r="AC522" s="21">
        <v>47224009</v>
      </c>
      <c r="AD522" s="21">
        <v>33156544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18507198</v>
      </c>
      <c r="AK522" s="21">
        <v>0</v>
      </c>
      <c r="AL522" s="21">
        <v>0</v>
      </c>
      <c r="AM522" s="21">
        <v>0</v>
      </c>
      <c r="AN522" s="21">
        <v>0</v>
      </c>
      <c r="AO522" s="82">
        <v>1</v>
      </c>
    </row>
    <row r="523" spans="1:41">
      <c r="A523" s="15">
        <v>521</v>
      </c>
      <c r="B523" s="16" t="s">
        <v>980</v>
      </c>
      <c r="C523" s="17" t="s">
        <v>130</v>
      </c>
      <c r="D523" s="18" t="s">
        <v>981</v>
      </c>
      <c r="E523" s="16" t="s">
        <v>132</v>
      </c>
      <c r="F523" s="16" t="s">
        <v>133</v>
      </c>
      <c r="G523" s="16">
        <v>31</v>
      </c>
      <c r="H523" s="16" t="s">
        <v>145</v>
      </c>
      <c r="I523" s="16" t="s">
        <v>135</v>
      </c>
      <c r="J523" s="16" t="s">
        <v>136</v>
      </c>
      <c r="K523" s="16" t="s">
        <v>220</v>
      </c>
      <c r="L523" s="16" t="s">
        <v>136</v>
      </c>
      <c r="M523" s="16" t="s">
        <v>431</v>
      </c>
      <c r="N523" s="16" t="s">
        <v>48</v>
      </c>
      <c r="O523" s="16" t="s">
        <v>41</v>
      </c>
      <c r="P523" s="16" t="s">
        <v>48</v>
      </c>
      <c r="Q523" s="16" t="s">
        <v>969</v>
      </c>
      <c r="R523" s="16" t="s">
        <v>982</v>
      </c>
      <c r="S523" s="16" t="s">
        <v>2455</v>
      </c>
      <c r="T523" s="19" t="s">
        <v>2455</v>
      </c>
      <c r="U523" s="21">
        <v>2292950357</v>
      </c>
      <c r="V523" s="20">
        <v>0</v>
      </c>
      <c r="W523" s="21">
        <v>1075651664</v>
      </c>
      <c r="X523" s="21">
        <v>0</v>
      </c>
      <c r="Y523" s="21">
        <v>1217298693</v>
      </c>
      <c r="Z523" s="20">
        <v>880797600</v>
      </c>
      <c r="AA523" s="21">
        <v>880797600</v>
      </c>
      <c r="AB523" s="21">
        <v>0</v>
      </c>
      <c r="AC523" s="21">
        <v>0</v>
      </c>
      <c r="AD523" s="21">
        <v>0</v>
      </c>
      <c r="AE523" s="21">
        <v>130255584</v>
      </c>
      <c r="AF523" s="21">
        <v>140152783</v>
      </c>
      <c r="AG523" s="21">
        <v>125765750</v>
      </c>
      <c r="AH523" s="21">
        <v>137549887</v>
      </c>
      <c r="AI523" s="21">
        <v>250003201</v>
      </c>
      <c r="AJ523" s="21">
        <v>97070395</v>
      </c>
      <c r="AK523" s="21">
        <v>0</v>
      </c>
      <c r="AL523" s="21">
        <v>0</v>
      </c>
      <c r="AM523" s="21">
        <v>0</v>
      </c>
      <c r="AN523" s="21">
        <v>0</v>
      </c>
      <c r="AO523" s="82">
        <v>0.81885021841048344</v>
      </c>
    </row>
    <row r="524" spans="1:41">
      <c r="A524" s="15">
        <v>522</v>
      </c>
      <c r="B524" s="16" t="s">
        <v>983</v>
      </c>
      <c r="C524" s="17" t="s">
        <v>130</v>
      </c>
      <c r="D524" s="18" t="s">
        <v>984</v>
      </c>
      <c r="E524" s="16" t="s">
        <v>132</v>
      </c>
      <c r="F524" s="16" t="s">
        <v>133</v>
      </c>
      <c r="G524" s="16">
        <v>31</v>
      </c>
      <c r="H524" s="16" t="s">
        <v>145</v>
      </c>
      <c r="I524" s="16" t="s">
        <v>135</v>
      </c>
      <c r="J524" s="16" t="s">
        <v>136</v>
      </c>
      <c r="K524" s="16" t="s">
        <v>220</v>
      </c>
      <c r="L524" s="16" t="s">
        <v>136</v>
      </c>
      <c r="M524" s="16" t="s">
        <v>431</v>
      </c>
      <c r="N524" s="16" t="s">
        <v>48</v>
      </c>
      <c r="O524" s="16" t="s">
        <v>41</v>
      </c>
      <c r="P524" s="16" t="s">
        <v>48</v>
      </c>
      <c r="Q524" s="16" t="s">
        <v>969</v>
      </c>
      <c r="R524" s="16" t="s">
        <v>978</v>
      </c>
      <c r="S524" s="16" t="s">
        <v>2456</v>
      </c>
      <c r="T524" s="19" t="s">
        <v>2456</v>
      </c>
      <c r="U524" s="21">
        <v>10147047000</v>
      </c>
      <c r="V524" s="20">
        <v>10140330000</v>
      </c>
      <c r="W524" s="21">
        <v>2716592</v>
      </c>
      <c r="X524" s="21">
        <v>0</v>
      </c>
      <c r="Y524" s="21">
        <v>4000408</v>
      </c>
      <c r="Z524" s="20">
        <v>16443</v>
      </c>
      <c r="AA524" s="21">
        <v>16443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16443</v>
      </c>
      <c r="AL524" s="21">
        <v>0</v>
      </c>
      <c r="AM524" s="21">
        <v>0</v>
      </c>
      <c r="AN524" s="21">
        <v>0</v>
      </c>
      <c r="AO524" s="82">
        <v>6.0528043960962853E-3</v>
      </c>
    </row>
    <row r="525" spans="1:41">
      <c r="A525" s="15">
        <v>523</v>
      </c>
      <c r="B525" s="16" t="s">
        <v>985</v>
      </c>
      <c r="C525" s="17" t="s">
        <v>130</v>
      </c>
      <c r="D525" s="18" t="s">
        <v>986</v>
      </c>
      <c r="E525" s="16" t="s">
        <v>132</v>
      </c>
      <c r="F525" s="16" t="s">
        <v>133</v>
      </c>
      <c r="G525" s="16">
        <v>31</v>
      </c>
      <c r="H525" s="16" t="s">
        <v>987</v>
      </c>
      <c r="I525" s="16" t="s">
        <v>135</v>
      </c>
      <c r="J525" s="16" t="s">
        <v>136</v>
      </c>
      <c r="K525" s="16" t="s">
        <v>220</v>
      </c>
      <c r="L525" s="16" t="s">
        <v>136</v>
      </c>
      <c r="M525" s="16" t="s">
        <v>229</v>
      </c>
      <c r="N525" s="16" t="s">
        <v>48</v>
      </c>
      <c r="O525" s="16" t="s">
        <v>41</v>
      </c>
      <c r="P525" s="16" t="s">
        <v>48</v>
      </c>
      <c r="Q525" s="16" t="s">
        <v>969</v>
      </c>
      <c r="R525" s="16" t="s">
        <v>136</v>
      </c>
      <c r="S525" s="16" t="s">
        <v>988</v>
      </c>
      <c r="T525" s="19" t="s">
        <v>988</v>
      </c>
      <c r="U525" s="21">
        <v>129887000</v>
      </c>
      <c r="V525" s="20">
        <v>85137000</v>
      </c>
      <c r="W525" s="21">
        <v>44750000</v>
      </c>
      <c r="X525" s="21">
        <v>0</v>
      </c>
      <c r="Y525" s="21">
        <v>0</v>
      </c>
      <c r="Z525" s="20">
        <v>39805000</v>
      </c>
      <c r="AA525" s="21">
        <v>39805000</v>
      </c>
      <c r="AB525" s="21">
        <v>0</v>
      </c>
      <c r="AC525" s="21">
        <v>0</v>
      </c>
      <c r="AD525" s="21">
        <v>0</v>
      </c>
      <c r="AE525" s="21">
        <v>0</v>
      </c>
      <c r="AF525" s="21">
        <v>0</v>
      </c>
      <c r="AG525" s="21">
        <v>39805000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82">
        <v>0.88949720670391064</v>
      </c>
    </row>
    <row r="526" spans="1:41">
      <c r="A526" s="15">
        <v>524</v>
      </c>
      <c r="B526" s="16" t="s">
        <v>989</v>
      </c>
      <c r="C526" s="17" t="s">
        <v>130</v>
      </c>
      <c r="D526" s="18" t="s">
        <v>990</v>
      </c>
      <c r="E526" s="16" t="s">
        <v>132</v>
      </c>
      <c r="F526" s="16" t="s">
        <v>133</v>
      </c>
      <c r="G526" s="16">
        <v>31</v>
      </c>
      <c r="H526" s="16" t="s">
        <v>145</v>
      </c>
      <c r="I526" s="16" t="s">
        <v>135</v>
      </c>
      <c r="J526" s="16" t="s">
        <v>136</v>
      </c>
      <c r="K526" s="16" t="s">
        <v>869</v>
      </c>
      <c r="L526" s="16" t="s">
        <v>136</v>
      </c>
      <c r="M526" s="16" t="s">
        <v>431</v>
      </c>
      <c r="N526" s="16" t="s">
        <v>48</v>
      </c>
      <c r="O526" s="16" t="s">
        <v>41</v>
      </c>
      <c r="P526" s="16" t="s">
        <v>48</v>
      </c>
      <c r="Q526" s="16" t="s">
        <v>969</v>
      </c>
      <c r="R526" s="16" t="s">
        <v>991</v>
      </c>
      <c r="S526" s="16" t="s">
        <v>2457</v>
      </c>
      <c r="T526" s="19" t="s">
        <v>2457</v>
      </c>
      <c r="U526" s="21">
        <v>874852411</v>
      </c>
      <c r="V526" s="20">
        <v>0</v>
      </c>
      <c r="W526" s="21">
        <v>126371163</v>
      </c>
      <c r="X526" s="21">
        <v>748480757</v>
      </c>
      <c r="Y526" s="21">
        <v>491</v>
      </c>
      <c r="Z526" s="20">
        <v>194411</v>
      </c>
      <c r="AA526" s="21">
        <v>194411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194411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82">
        <v>1.5384126835961778E-3</v>
      </c>
    </row>
    <row r="527" spans="1:41">
      <c r="A527" s="15">
        <v>525</v>
      </c>
      <c r="B527" s="16" t="s">
        <v>992</v>
      </c>
      <c r="C527" s="17" t="s">
        <v>130</v>
      </c>
      <c r="D527" s="18" t="s">
        <v>993</v>
      </c>
      <c r="E527" s="16" t="s">
        <v>916</v>
      </c>
      <c r="F527" s="16" t="s">
        <v>133</v>
      </c>
      <c r="G527" s="16">
        <v>31</v>
      </c>
      <c r="H527" s="16" t="s">
        <v>145</v>
      </c>
      <c r="I527" s="16" t="s">
        <v>135</v>
      </c>
      <c r="J527" s="16" t="s">
        <v>136</v>
      </c>
      <c r="K527" s="16" t="s">
        <v>476</v>
      </c>
      <c r="L527" s="16" t="s">
        <v>136</v>
      </c>
      <c r="M527" s="16" t="s">
        <v>431</v>
      </c>
      <c r="N527" s="16" t="s">
        <v>48</v>
      </c>
      <c r="O527" s="16" t="s">
        <v>41</v>
      </c>
      <c r="P527" s="16" t="s">
        <v>48</v>
      </c>
      <c r="Q527" s="16" t="s">
        <v>969</v>
      </c>
      <c r="R527" s="16" t="s">
        <v>136</v>
      </c>
      <c r="S527" s="16" t="s">
        <v>148</v>
      </c>
      <c r="T527" s="19" t="s">
        <v>148</v>
      </c>
      <c r="U527" s="21">
        <v>0</v>
      </c>
      <c r="V527" s="20">
        <v>0</v>
      </c>
      <c r="W527" s="21">
        <v>0</v>
      </c>
      <c r="X527" s="21">
        <v>0</v>
      </c>
      <c r="Y527" s="21">
        <v>0</v>
      </c>
      <c r="Z527" s="20">
        <v>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82">
        <v>0</v>
      </c>
    </row>
    <row r="528" spans="1:41">
      <c r="A528" s="15">
        <v>526</v>
      </c>
      <c r="B528" s="16" t="s">
        <v>994</v>
      </c>
      <c r="C528" s="17" t="s">
        <v>130</v>
      </c>
      <c r="D528" s="18" t="s">
        <v>995</v>
      </c>
      <c r="E528" s="16" t="s">
        <v>132</v>
      </c>
      <c r="F528" s="16" t="s">
        <v>133</v>
      </c>
      <c r="G528" s="16">
        <v>31</v>
      </c>
      <c r="H528" s="16" t="s">
        <v>145</v>
      </c>
      <c r="I528" s="16" t="s">
        <v>135</v>
      </c>
      <c r="J528" s="16" t="s">
        <v>136</v>
      </c>
      <c r="K528" s="16" t="s">
        <v>476</v>
      </c>
      <c r="L528" s="16" t="s">
        <v>136</v>
      </c>
      <c r="M528" s="16" t="s">
        <v>431</v>
      </c>
      <c r="N528" s="16" t="s">
        <v>48</v>
      </c>
      <c r="O528" s="16" t="s">
        <v>41</v>
      </c>
      <c r="P528" s="16" t="s">
        <v>48</v>
      </c>
      <c r="Q528" s="16" t="s">
        <v>969</v>
      </c>
      <c r="R528" s="16" t="s">
        <v>991</v>
      </c>
      <c r="S528" s="16" t="s">
        <v>2458</v>
      </c>
      <c r="T528" s="19" t="s">
        <v>2458</v>
      </c>
      <c r="U528" s="21">
        <v>398976531</v>
      </c>
      <c r="V528" s="20">
        <v>0</v>
      </c>
      <c r="W528" s="21">
        <v>173500000</v>
      </c>
      <c r="X528" s="21">
        <v>225476531</v>
      </c>
      <c r="Y528" s="21">
        <v>0</v>
      </c>
      <c r="Z528" s="20">
        <v>58352209</v>
      </c>
      <c r="AA528" s="21">
        <v>58352209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282077</v>
      </c>
      <c r="AI528" s="21">
        <v>0</v>
      </c>
      <c r="AJ528" s="21">
        <v>217923</v>
      </c>
      <c r="AK528" s="21">
        <v>57852209</v>
      </c>
      <c r="AL528" s="21">
        <v>0</v>
      </c>
      <c r="AM528" s="21">
        <v>0</v>
      </c>
      <c r="AN528" s="21">
        <v>0</v>
      </c>
      <c r="AO528" s="82">
        <v>0.33632397118155621</v>
      </c>
    </row>
    <row r="529" spans="1:41">
      <c r="A529" s="15">
        <v>527</v>
      </c>
      <c r="B529" s="16" t="s">
        <v>996</v>
      </c>
      <c r="C529" s="17" t="s">
        <v>130</v>
      </c>
      <c r="D529" s="18" t="s">
        <v>997</v>
      </c>
      <c r="E529" s="16" t="s">
        <v>132</v>
      </c>
      <c r="F529" s="16" t="s">
        <v>133</v>
      </c>
      <c r="G529" s="16">
        <v>31</v>
      </c>
      <c r="H529" s="16" t="s">
        <v>987</v>
      </c>
      <c r="I529" s="16" t="s">
        <v>135</v>
      </c>
      <c r="J529" s="16" t="s">
        <v>136</v>
      </c>
      <c r="K529" s="16" t="s">
        <v>212</v>
      </c>
      <c r="L529" s="16" t="s">
        <v>136</v>
      </c>
      <c r="M529" s="16" t="s">
        <v>431</v>
      </c>
      <c r="N529" s="16" t="s">
        <v>48</v>
      </c>
      <c r="O529" s="16" t="s">
        <v>41</v>
      </c>
      <c r="P529" s="16" t="s">
        <v>48</v>
      </c>
      <c r="Q529" s="16" t="s">
        <v>969</v>
      </c>
      <c r="R529" s="16" t="s">
        <v>991</v>
      </c>
      <c r="S529" s="16" t="s">
        <v>148</v>
      </c>
      <c r="T529" s="19" t="s">
        <v>148</v>
      </c>
      <c r="U529" s="21">
        <v>0</v>
      </c>
      <c r="V529" s="20">
        <v>0</v>
      </c>
      <c r="W529" s="21">
        <v>0</v>
      </c>
      <c r="X529" s="21">
        <v>0</v>
      </c>
      <c r="Y529" s="21">
        <v>0</v>
      </c>
      <c r="Z529" s="20">
        <v>0</v>
      </c>
      <c r="AA529" s="21">
        <v>0</v>
      </c>
      <c r="AB529" s="21">
        <v>0</v>
      </c>
      <c r="AC529" s="21">
        <v>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82">
        <v>0</v>
      </c>
    </row>
    <row r="530" spans="1:41">
      <c r="A530" s="15">
        <v>528</v>
      </c>
      <c r="B530" s="16" t="s">
        <v>998</v>
      </c>
      <c r="C530" s="17" t="s">
        <v>130</v>
      </c>
      <c r="D530" s="18" t="s">
        <v>999</v>
      </c>
      <c r="E530" s="16" t="s">
        <v>916</v>
      </c>
      <c r="F530" s="16" t="s">
        <v>133</v>
      </c>
      <c r="G530" s="16">
        <v>31</v>
      </c>
      <c r="H530" s="16" t="s">
        <v>145</v>
      </c>
      <c r="I530" s="16" t="s">
        <v>164</v>
      </c>
      <c r="J530" s="16" t="s">
        <v>136</v>
      </c>
      <c r="K530" s="16" t="s">
        <v>136</v>
      </c>
      <c r="L530" s="16" t="s">
        <v>136</v>
      </c>
      <c r="M530" s="16" t="s">
        <v>431</v>
      </c>
      <c r="N530" s="16" t="s">
        <v>48</v>
      </c>
      <c r="O530" s="16" t="s">
        <v>41</v>
      </c>
      <c r="P530" s="16" t="s">
        <v>48</v>
      </c>
      <c r="Q530" s="16" t="s">
        <v>969</v>
      </c>
      <c r="R530" s="16" t="s">
        <v>136</v>
      </c>
      <c r="S530" s="16" t="s">
        <v>2459</v>
      </c>
      <c r="T530" s="19" t="s">
        <v>2459</v>
      </c>
      <c r="U530" s="21">
        <v>5257364000</v>
      </c>
      <c r="V530" s="20">
        <v>2099750000</v>
      </c>
      <c r="W530" s="21">
        <v>1009983825</v>
      </c>
      <c r="X530" s="21">
        <v>1627607232</v>
      </c>
      <c r="Y530" s="21">
        <v>520022943</v>
      </c>
      <c r="Z530" s="20">
        <v>602737546</v>
      </c>
      <c r="AA530" s="21">
        <v>602737546</v>
      </c>
      <c r="AB530" s="21">
        <v>65425988</v>
      </c>
      <c r="AC530" s="21">
        <v>49576118</v>
      </c>
      <c r="AD530" s="21">
        <v>83862251</v>
      </c>
      <c r="AE530" s="21">
        <v>41104589</v>
      </c>
      <c r="AF530" s="21">
        <v>0</v>
      </c>
      <c r="AG530" s="21">
        <v>7441110</v>
      </c>
      <c r="AH530" s="21">
        <v>71971931</v>
      </c>
      <c r="AI530" s="21">
        <v>52425849</v>
      </c>
      <c r="AJ530" s="21">
        <v>127954285</v>
      </c>
      <c r="AK530" s="21">
        <v>102975425</v>
      </c>
      <c r="AL530" s="21">
        <v>0</v>
      </c>
      <c r="AM530" s="21">
        <v>0</v>
      </c>
      <c r="AN530" s="21">
        <v>0</v>
      </c>
      <c r="AO530" s="82">
        <v>0.59677940485829073</v>
      </c>
    </row>
    <row r="531" spans="1:41">
      <c r="A531" s="15">
        <v>529</v>
      </c>
      <c r="B531" s="16" t="s">
        <v>1000</v>
      </c>
      <c r="C531" s="17" t="s">
        <v>130</v>
      </c>
      <c r="D531" s="18" t="s">
        <v>1001</v>
      </c>
      <c r="E531" s="16" t="s">
        <v>132</v>
      </c>
      <c r="F531" s="16" t="s">
        <v>133</v>
      </c>
      <c r="G531" s="16">
        <v>31</v>
      </c>
      <c r="H531" s="16" t="s">
        <v>145</v>
      </c>
      <c r="I531" s="16" t="s">
        <v>135</v>
      </c>
      <c r="J531" s="16" t="s">
        <v>136</v>
      </c>
      <c r="K531" s="16" t="s">
        <v>152</v>
      </c>
      <c r="L531" s="16" t="s">
        <v>136</v>
      </c>
      <c r="M531" s="16" t="s">
        <v>138</v>
      </c>
      <c r="N531" s="16" t="s">
        <v>46</v>
      </c>
      <c r="O531" s="16" t="s">
        <v>41</v>
      </c>
      <c r="P531" s="16" t="s">
        <v>46</v>
      </c>
      <c r="Q531" s="16" t="s">
        <v>969</v>
      </c>
      <c r="R531" s="16" t="s">
        <v>136</v>
      </c>
      <c r="S531" s="16" t="s">
        <v>2460</v>
      </c>
      <c r="T531" s="19" t="s">
        <v>2460</v>
      </c>
      <c r="U531" s="21">
        <v>88745966000</v>
      </c>
      <c r="V531" s="20">
        <v>37500748000</v>
      </c>
      <c r="W531" s="21">
        <v>20844206700</v>
      </c>
      <c r="X531" s="21">
        <v>10342053292</v>
      </c>
      <c r="Y531" s="21">
        <v>20058958008</v>
      </c>
      <c r="Z531" s="20">
        <v>15806076834</v>
      </c>
      <c r="AA531" s="21">
        <v>15806076834</v>
      </c>
      <c r="AB531" s="21">
        <v>0</v>
      </c>
      <c r="AC531" s="21">
        <v>4108635004</v>
      </c>
      <c r="AD531" s="21">
        <v>2122090220</v>
      </c>
      <c r="AE531" s="21">
        <v>1921503309</v>
      </c>
      <c r="AF531" s="21">
        <v>1196112453</v>
      </c>
      <c r="AG531" s="21">
        <v>1651912986</v>
      </c>
      <c r="AH531" s="21">
        <v>1799242757</v>
      </c>
      <c r="AI531" s="21">
        <v>1614023354</v>
      </c>
      <c r="AJ531" s="21">
        <v>1288714430</v>
      </c>
      <c r="AK531" s="21">
        <v>103842321</v>
      </c>
      <c r="AL531" s="21">
        <v>0</v>
      </c>
      <c r="AM531" s="21">
        <v>0</v>
      </c>
      <c r="AN531" s="21">
        <v>0</v>
      </c>
      <c r="AO531" s="82">
        <v>0.75829591701371868</v>
      </c>
    </row>
    <row r="532" spans="1:41">
      <c r="A532" s="15">
        <v>530</v>
      </c>
      <c r="B532" s="16" t="s">
        <v>1002</v>
      </c>
      <c r="C532" s="17" t="s">
        <v>130</v>
      </c>
      <c r="D532" s="18" t="s">
        <v>1003</v>
      </c>
      <c r="E532" s="16" t="s">
        <v>132</v>
      </c>
      <c r="F532" s="16" t="s">
        <v>133</v>
      </c>
      <c r="G532" s="16">
        <v>31</v>
      </c>
      <c r="H532" s="16" t="s">
        <v>987</v>
      </c>
      <c r="I532" s="16" t="s">
        <v>215</v>
      </c>
      <c r="J532" s="16" t="s">
        <v>575</v>
      </c>
      <c r="K532" s="16" t="s">
        <v>136</v>
      </c>
      <c r="L532" s="16" t="s">
        <v>136</v>
      </c>
      <c r="M532" s="16" t="s">
        <v>138</v>
      </c>
      <c r="N532" s="16" t="s">
        <v>46</v>
      </c>
      <c r="O532" s="16" t="s">
        <v>41</v>
      </c>
      <c r="P532" s="16" t="s">
        <v>46</v>
      </c>
      <c r="Q532" s="16" t="s">
        <v>969</v>
      </c>
      <c r="R532" s="16" t="s">
        <v>1004</v>
      </c>
      <c r="S532" s="16" t="s">
        <v>1005</v>
      </c>
      <c r="T532" s="19" t="s">
        <v>1005</v>
      </c>
      <c r="U532" s="21">
        <v>2078109000</v>
      </c>
      <c r="V532" s="20">
        <v>304915000</v>
      </c>
      <c r="W532" s="21">
        <v>40460557</v>
      </c>
      <c r="X532" s="21">
        <v>4733250</v>
      </c>
      <c r="Y532" s="21">
        <v>1728000193</v>
      </c>
      <c r="Z532" s="20">
        <v>0</v>
      </c>
      <c r="AA532" s="21">
        <v>0</v>
      </c>
      <c r="AB532" s="21">
        <v>0</v>
      </c>
      <c r="AC532" s="21">
        <v>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82">
        <v>0</v>
      </c>
    </row>
    <row r="533" spans="1:41">
      <c r="A533" s="15">
        <v>531</v>
      </c>
      <c r="B533" s="16" t="s">
        <v>1006</v>
      </c>
      <c r="C533" s="17" t="s">
        <v>130</v>
      </c>
      <c r="D533" s="18" t="s">
        <v>1007</v>
      </c>
      <c r="E533" s="16" t="s">
        <v>132</v>
      </c>
      <c r="F533" s="16" t="s">
        <v>133</v>
      </c>
      <c r="G533" s="16">
        <v>31</v>
      </c>
      <c r="H533" s="16" t="s">
        <v>987</v>
      </c>
      <c r="I533" s="16" t="s">
        <v>135</v>
      </c>
      <c r="J533" s="16" t="s">
        <v>136</v>
      </c>
      <c r="K533" s="16" t="s">
        <v>152</v>
      </c>
      <c r="L533" s="16" t="s">
        <v>136</v>
      </c>
      <c r="M533" s="16" t="s">
        <v>138</v>
      </c>
      <c r="N533" s="16" t="s">
        <v>46</v>
      </c>
      <c r="O533" s="16" t="s">
        <v>41</v>
      </c>
      <c r="P533" s="16" t="s">
        <v>46</v>
      </c>
      <c r="Q533" s="16" t="s">
        <v>969</v>
      </c>
      <c r="R533" s="16" t="s">
        <v>1004</v>
      </c>
      <c r="S533" s="16" t="s">
        <v>1008</v>
      </c>
      <c r="T533" s="19" t="s">
        <v>1008</v>
      </c>
      <c r="U533" s="21">
        <v>4546467000</v>
      </c>
      <c r="V533" s="20">
        <v>2331414000</v>
      </c>
      <c r="W533" s="21">
        <v>373768379</v>
      </c>
      <c r="X533" s="21">
        <v>0</v>
      </c>
      <c r="Y533" s="21">
        <v>1841284621</v>
      </c>
      <c r="Z533" s="20">
        <v>373768379</v>
      </c>
      <c r="AA533" s="21">
        <v>373768379</v>
      </c>
      <c r="AB533" s="21">
        <v>0</v>
      </c>
      <c r="AC533" s="21">
        <v>0</v>
      </c>
      <c r="AD533" s="21">
        <v>4650000</v>
      </c>
      <c r="AE533" s="21">
        <v>0</v>
      </c>
      <c r="AF533" s="21">
        <v>286424595</v>
      </c>
      <c r="AG533" s="21">
        <v>0</v>
      </c>
      <c r="AH533" s="21">
        <v>82693784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82">
        <v>1</v>
      </c>
    </row>
    <row r="534" spans="1:41">
      <c r="A534" s="15">
        <v>532</v>
      </c>
      <c r="B534" s="16" t="s">
        <v>1009</v>
      </c>
      <c r="C534" s="17" t="s">
        <v>130</v>
      </c>
      <c r="D534" s="18" t="s">
        <v>1010</v>
      </c>
      <c r="E534" s="16" t="s">
        <v>916</v>
      </c>
      <c r="F534" s="16" t="s">
        <v>133</v>
      </c>
      <c r="G534" s="16">
        <v>31</v>
      </c>
      <c r="H534" s="16" t="s">
        <v>145</v>
      </c>
      <c r="I534" s="16" t="s">
        <v>135</v>
      </c>
      <c r="J534" s="16" t="s">
        <v>136</v>
      </c>
      <c r="K534" s="16" t="s">
        <v>408</v>
      </c>
      <c r="L534" s="16" t="s">
        <v>136</v>
      </c>
      <c r="M534" s="16" t="s">
        <v>138</v>
      </c>
      <c r="N534" s="16" t="s">
        <v>46</v>
      </c>
      <c r="O534" s="16" t="s">
        <v>41</v>
      </c>
      <c r="P534" s="16" t="s">
        <v>46</v>
      </c>
      <c r="Q534" s="16" t="s">
        <v>969</v>
      </c>
      <c r="R534" s="16" t="s">
        <v>136</v>
      </c>
      <c r="S534" s="16" t="s">
        <v>2461</v>
      </c>
      <c r="T534" s="19" t="s">
        <v>2461</v>
      </c>
      <c r="U534" s="21">
        <v>11828798000</v>
      </c>
      <c r="V534" s="20">
        <v>2395855000</v>
      </c>
      <c r="W534" s="21">
        <v>824489386</v>
      </c>
      <c r="X534" s="21">
        <v>602292000</v>
      </c>
      <c r="Y534" s="21">
        <v>8006161614</v>
      </c>
      <c r="Z534" s="20">
        <v>176338815</v>
      </c>
      <c r="AA534" s="21">
        <v>176338815</v>
      </c>
      <c r="AB534" s="21">
        <v>0</v>
      </c>
      <c r="AC534" s="21">
        <v>0</v>
      </c>
      <c r="AD534" s="21">
        <v>158145</v>
      </c>
      <c r="AE534" s="21">
        <v>23618052</v>
      </c>
      <c r="AF534" s="21">
        <v>23402363</v>
      </c>
      <c r="AG534" s="21">
        <v>23277752</v>
      </c>
      <c r="AH534" s="21">
        <v>23598135</v>
      </c>
      <c r="AI534" s="21">
        <v>26389837</v>
      </c>
      <c r="AJ534" s="21">
        <v>26389837</v>
      </c>
      <c r="AK534" s="21">
        <v>29504694</v>
      </c>
      <c r="AL534" s="21">
        <v>0</v>
      </c>
      <c r="AM534" s="21">
        <v>0</v>
      </c>
      <c r="AN534" s="21">
        <v>0</v>
      </c>
      <c r="AO534" s="82">
        <v>0.21387639185448531</v>
      </c>
    </row>
    <row r="535" spans="1:41">
      <c r="A535" s="15">
        <v>533</v>
      </c>
      <c r="B535" s="16" t="s">
        <v>1011</v>
      </c>
      <c r="C535" s="17" t="s">
        <v>130</v>
      </c>
      <c r="D535" s="18" t="s">
        <v>1012</v>
      </c>
      <c r="E535" s="16" t="s">
        <v>132</v>
      </c>
      <c r="F535" s="16" t="s">
        <v>133</v>
      </c>
      <c r="G535" s="16">
        <v>31</v>
      </c>
      <c r="H535" s="16" t="s">
        <v>145</v>
      </c>
      <c r="I535" s="16" t="s">
        <v>135</v>
      </c>
      <c r="J535" s="16" t="s">
        <v>136</v>
      </c>
      <c r="K535" s="16" t="s">
        <v>408</v>
      </c>
      <c r="L535" s="16" t="s">
        <v>136</v>
      </c>
      <c r="M535" s="16" t="s">
        <v>138</v>
      </c>
      <c r="N535" s="16" t="s">
        <v>46</v>
      </c>
      <c r="O535" s="16" t="s">
        <v>41</v>
      </c>
      <c r="P535" s="16" t="s">
        <v>46</v>
      </c>
      <c r="Q535" s="16" t="s">
        <v>969</v>
      </c>
      <c r="R535" s="16" t="s">
        <v>136</v>
      </c>
      <c r="S535" s="16" t="s">
        <v>2462</v>
      </c>
      <c r="T535" s="19" t="s">
        <v>2462</v>
      </c>
      <c r="U535" s="21">
        <v>5791034000</v>
      </c>
      <c r="V535" s="20">
        <v>1164759000</v>
      </c>
      <c r="W535" s="21">
        <v>344906603</v>
      </c>
      <c r="X535" s="21">
        <v>393708548</v>
      </c>
      <c r="Y535" s="21">
        <v>3887659849</v>
      </c>
      <c r="Z535" s="20">
        <v>267991752</v>
      </c>
      <c r="AA535" s="21">
        <v>267991752</v>
      </c>
      <c r="AB535" s="21">
        <v>0</v>
      </c>
      <c r="AC535" s="21">
        <v>0</v>
      </c>
      <c r="AD535" s="21">
        <v>71842456</v>
      </c>
      <c r="AE535" s="21">
        <v>24717154</v>
      </c>
      <c r="AF535" s="21">
        <v>51093591</v>
      </c>
      <c r="AG535" s="21">
        <v>20432300</v>
      </c>
      <c r="AH535" s="21">
        <v>18587800</v>
      </c>
      <c r="AI535" s="21">
        <v>15803200</v>
      </c>
      <c r="AJ535" s="21">
        <v>48890951</v>
      </c>
      <c r="AK535" s="21">
        <v>16624300</v>
      </c>
      <c r="AL535" s="21">
        <v>0</v>
      </c>
      <c r="AM535" s="21">
        <v>0</v>
      </c>
      <c r="AN535" s="21">
        <v>0</v>
      </c>
      <c r="AO535" s="82">
        <v>0.77699803271090173</v>
      </c>
    </row>
    <row r="536" spans="1:41">
      <c r="A536" s="15">
        <v>534</v>
      </c>
      <c r="B536" s="16" t="s">
        <v>1013</v>
      </c>
      <c r="C536" s="17" t="s">
        <v>130</v>
      </c>
      <c r="D536" s="18" t="s">
        <v>1014</v>
      </c>
      <c r="E536" s="16" t="s">
        <v>916</v>
      </c>
      <c r="F536" s="16" t="s">
        <v>133</v>
      </c>
      <c r="G536" s="16">
        <v>31</v>
      </c>
      <c r="H536" s="16" t="s">
        <v>145</v>
      </c>
      <c r="I536" s="16" t="s">
        <v>164</v>
      </c>
      <c r="J536" s="16" t="s">
        <v>136</v>
      </c>
      <c r="K536" s="16" t="s">
        <v>136</v>
      </c>
      <c r="L536" s="16" t="s">
        <v>136</v>
      </c>
      <c r="M536" s="16" t="s">
        <v>138</v>
      </c>
      <c r="N536" s="16" t="s">
        <v>46</v>
      </c>
      <c r="O536" s="16" t="s">
        <v>41</v>
      </c>
      <c r="P536" s="16" t="s">
        <v>46</v>
      </c>
      <c r="Q536" s="16" t="s">
        <v>969</v>
      </c>
      <c r="R536" s="16" t="s">
        <v>136</v>
      </c>
      <c r="S536" s="16" t="s">
        <v>1015</v>
      </c>
      <c r="T536" s="19" t="s">
        <v>1015</v>
      </c>
      <c r="U536" s="21">
        <v>32066862000</v>
      </c>
      <c r="V536" s="20">
        <v>32066862000</v>
      </c>
      <c r="W536" s="21">
        <v>0</v>
      </c>
      <c r="X536" s="21">
        <v>0</v>
      </c>
      <c r="Y536" s="21">
        <v>0</v>
      </c>
      <c r="Z536" s="20">
        <v>0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82">
        <v>0</v>
      </c>
    </row>
    <row r="537" spans="1:41">
      <c r="A537" s="15">
        <v>535</v>
      </c>
      <c r="B537" s="16" t="s">
        <v>1016</v>
      </c>
      <c r="C537" s="17" t="s">
        <v>130</v>
      </c>
      <c r="D537" s="18" t="s">
        <v>1017</v>
      </c>
      <c r="E537" s="16" t="s">
        <v>132</v>
      </c>
      <c r="F537" s="16" t="s">
        <v>1018</v>
      </c>
      <c r="G537" s="16">
        <v>31</v>
      </c>
      <c r="H537" s="16" t="s">
        <v>145</v>
      </c>
      <c r="I537" s="16" t="s">
        <v>135</v>
      </c>
      <c r="J537" s="16" t="s">
        <v>136</v>
      </c>
      <c r="K537" s="16" t="s">
        <v>146</v>
      </c>
      <c r="L537" s="16" t="s">
        <v>136</v>
      </c>
      <c r="M537" s="16" t="s">
        <v>229</v>
      </c>
      <c r="N537" s="16" t="s">
        <v>46</v>
      </c>
      <c r="O537" s="16" t="s">
        <v>41</v>
      </c>
      <c r="P537" s="16" t="s">
        <v>46</v>
      </c>
      <c r="Q537" s="16" t="s">
        <v>969</v>
      </c>
      <c r="R537" s="16" t="s">
        <v>136</v>
      </c>
      <c r="S537" s="16" t="s">
        <v>1019</v>
      </c>
      <c r="T537" s="19" t="s">
        <v>1019</v>
      </c>
      <c r="U537" s="21">
        <v>653560000</v>
      </c>
      <c r="V537" s="20">
        <v>77360000</v>
      </c>
      <c r="W537" s="21">
        <v>332558465</v>
      </c>
      <c r="X537" s="21">
        <v>0</v>
      </c>
      <c r="Y537" s="21">
        <v>243641535</v>
      </c>
      <c r="Z537" s="20">
        <v>66965319</v>
      </c>
      <c r="AA537" s="21">
        <v>66965319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66965319</v>
      </c>
      <c r="AK537" s="21">
        <v>0</v>
      </c>
      <c r="AL537" s="21">
        <v>0</v>
      </c>
      <c r="AM537" s="21">
        <v>0</v>
      </c>
      <c r="AN537" s="21">
        <v>0</v>
      </c>
      <c r="AO537" s="82">
        <v>0.20136404887483469</v>
      </c>
    </row>
    <row r="538" spans="1:41">
      <c r="A538" s="15">
        <v>536</v>
      </c>
      <c r="B538" s="16" t="s">
        <v>1020</v>
      </c>
      <c r="C538" s="17" t="s">
        <v>130</v>
      </c>
      <c r="D538" s="18" t="s">
        <v>1021</v>
      </c>
      <c r="E538" s="16" t="s">
        <v>132</v>
      </c>
      <c r="F538" s="16" t="s">
        <v>1018</v>
      </c>
      <c r="G538" s="16">
        <v>31</v>
      </c>
      <c r="H538" s="16" t="s">
        <v>145</v>
      </c>
      <c r="I538" s="16" t="s">
        <v>215</v>
      </c>
      <c r="J538" s="16" t="s">
        <v>504</v>
      </c>
      <c r="K538" s="16" t="s">
        <v>136</v>
      </c>
      <c r="L538" s="16" t="s">
        <v>136</v>
      </c>
      <c r="M538" s="16" t="s">
        <v>229</v>
      </c>
      <c r="N538" s="16" t="s">
        <v>46</v>
      </c>
      <c r="O538" s="16" t="s">
        <v>41</v>
      </c>
      <c r="P538" s="16" t="s">
        <v>46</v>
      </c>
      <c r="Q538" s="16" t="s">
        <v>969</v>
      </c>
      <c r="R538" s="16" t="s">
        <v>136</v>
      </c>
      <c r="S538" s="16" t="s">
        <v>1022</v>
      </c>
      <c r="T538" s="19" t="s">
        <v>1022</v>
      </c>
      <c r="U538" s="21">
        <v>881330000</v>
      </c>
      <c r="V538" s="20">
        <v>109141000</v>
      </c>
      <c r="W538" s="21">
        <v>335179000</v>
      </c>
      <c r="X538" s="21">
        <v>0</v>
      </c>
      <c r="Y538" s="21">
        <v>437010000</v>
      </c>
      <c r="Z538" s="20">
        <v>67160000</v>
      </c>
      <c r="AA538" s="21">
        <v>67160000</v>
      </c>
      <c r="AB538" s="21">
        <v>0</v>
      </c>
      <c r="AC538" s="21">
        <v>0</v>
      </c>
      <c r="AD538" s="21">
        <v>0</v>
      </c>
      <c r="AE538" s="21">
        <v>0</v>
      </c>
      <c r="AF538" s="21">
        <v>0</v>
      </c>
      <c r="AG538" s="21">
        <v>0</v>
      </c>
      <c r="AH538" s="21">
        <v>0</v>
      </c>
      <c r="AI538" s="21">
        <v>48760000</v>
      </c>
      <c r="AJ538" s="21">
        <v>0</v>
      </c>
      <c r="AK538" s="21">
        <v>18400000</v>
      </c>
      <c r="AL538" s="21">
        <v>0</v>
      </c>
      <c r="AM538" s="21">
        <v>0</v>
      </c>
      <c r="AN538" s="21">
        <v>0</v>
      </c>
      <c r="AO538" s="82">
        <v>0.20037054827420572</v>
      </c>
    </row>
    <row r="539" spans="1:41">
      <c r="A539" s="15">
        <v>537</v>
      </c>
      <c r="B539" s="16" t="s">
        <v>1023</v>
      </c>
      <c r="C539" s="17" t="s">
        <v>130</v>
      </c>
      <c r="D539" s="18" t="s">
        <v>1024</v>
      </c>
      <c r="E539" s="16" t="s">
        <v>916</v>
      </c>
      <c r="F539" s="16" t="s">
        <v>133</v>
      </c>
      <c r="G539" s="16">
        <v>31</v>
      </c>
      <c r="H539" s="16" t="s">
        <v>145</v>
      </c>
      <c r="I539" s="16" t="s">
        <v>164</v>
      </c>
      <c r="J539" s="16" t="s">
        <v>136</v>
      </c>
      <c r="K539" s="16" t="s">
        <v>136</v>
      </c>
      <c r="L539" s="16" t="s">
        <v>136</v>
      </c>
      <c r="M539" s="16" t="s">
        <v>576</v>
      </c>
      <c r="N539" s="16" t="s">
        <v>46</v>
      </c>
      <c r="O539" s="16" t="s">
        <v>41</v>
      </c>
      <c r="P539" s="16" t="s">
        <v>46</v>
      </c>
      <c r="Q539" s="16" t="s">
        <v>969</v>
      </c>
      <c r="R539" s="16" t="s">
        <v>136</v>
      </c>
      <c r="S539" s="16" t="s">
        <v>2463</v>
      </c>
      <c r="T539" s="19" t="s">
        <v>2463</v>
      </c>
      <c r="U539" s="21">
        <v>420700000</v>
      </c>
      <c r="V539" s="20">
        <v>0</v>
      </c>
      <c r="W539" s="21">
        <v>154699752</v>
      </c>
      <c r="X539" s="21">
        <v>0</v>
      </c>
      <c r="Y539" s="21">
        <v>266000248</v>
      </c>
      <c r="Z539" s="20">
        <v>114114046</v>
      </c>
      <c r="AA539" s="21">
        <v>114114046</v>
      </c>
      <c r="AB539" s="21">
        <v>0</v>
      </c>
      <c r="AC539" s="21">
        <v>0</v>
      </c>
      <c r="AD539" s="21">
        <v>0</v>
      </c>
      <c r="AE539" s="21">
        <v>102222</v>
      </c>
      <c r="AF539" s="21">
        <v>5000913</v>
      </c>
      <c r="AG539" s="21">
        <v>49826564</v>
      </c>
      <c r="AH539" s="21">
        <v>15950429</v>
      </c>
      <c r="AI539" s="21">
        <v>18473396</v>
      </c>
      <c r="AJ539" s="21">
        <v>6117816</v>
      </c>
      <c r="AK539" s="21">
        <v>18642706</v>
      </c>
      <c r="AL539" s="21">
        <v>0</v>
      </c>
      <c r="AM539" s="21">
        <v>0</v>
      </c>
      <c r="AN539" s="21">
        <v>0</v>
      </c>
      <c r="AO539" s="82">
        <v>0.73764853869966129</v>
      </c>
    </row>
    <row r="540" spans="1:41">
      <c r="A540" s="15">
        <v>538</v>
      </c>
      <c r="B540" s="16" t="s">
        <v>1025</v>
      </c>
      <c r="C540" s="17" t="s">
        <v>130</v>
      </c>
      <c r="D540" s="18" t="s">
        <v>1026</v>
      </c>
      <c r="E540" s="16" t="s">
        <v>916</v>
      </c>
      <c r="F540" s="16" t="s">
        <v>133</v>
      </c>
      <c r="G540" s="16">
        <v>31</v>
      </c>
      <c r="H540" s="16" t="s">
        <v>145</v>
      </c>
      <c r="I540" s="16" t="s">
        <v>164</v>
      </c>
      <c r="J540" s="16" t="s">
        <v>136</v>
      </c>
      <c r="K540" s="16" t="s">
        <v>136</v>
      </c>
      <c r="L540" s="16" t="s">
        <v>136</v>
      </c>
      <c r="M540" s="16" t="s">
        <v>229</v>
      </c>
      <c r="N540" s="16" t="s">
        <v>46</v>
      </c>
      <c r="O540" s="16" t="s">
        <v>41</v>
      </c>
      <c r="P540" s="16" t="s">
        <v>46</v>
      </c>
      <c r="Q540" s="16" t="s">
        <v>969</v>
      </c>
      <c r="R540" s="16" t="s">
        <v>136</v>
      </c>
      <c r="S540" s="16" t="s">
        <v>2464</v>
      </c>
      <c r="T540" s="19" t="s">
        <v>2464</v>
      </c>
      <c r="U540" s="21">
        <v>1416511000</v>
      </c>
      <c r="V540" s="20">
        <v>0</v>
      </c>
      <c r="W540" s="21">
        <v>810010836</v>
      </c>
      <c r="X540" s="21">
        <v>0</v>
      </c>
      <c r="Y540" s="21">
        <v>606500164</v>
      </c>
      <c r="Z540" s="20">
        <v>271524204</v>
      </c>
      <c r="AA540" s="21">
        <v>271524204</v>
      </c>
      <c r="AB540" s="21">
        <v>0</v>
      </c>
      <c r="AC540" s="21">
        <v>0</v>
      </c>
      <c r="AD540" s="21">
        <v>0</v>
      </c>
      <c r="AE540" s="21">
        <v>54761</v>
      </c>
      <c r="AF540" s="21">
        <v>27792450</v>
      </c>
      <c r="AG540" s="21">
        <v>89522330</v>
      </c>
      <c r="AH540" s="21">
        <v>64548082</v>
      </c>
      <c r="AI540" s="21">
        <v>43458404</v>
      </c>
      <c r="AJ540" s="21">
        <v>419632</v>
      </c>
      <c r="AK540" s="21">
        <v>45728545</v>
      </c>
      <c r="AL540" s="21">
        <v>0</v>
      </c>
      <c r="AM540" s="21">
        <v>0</v>
      </c>
      <c r="AN540" s="21">
        <v>0</v>
      </c>
      <c r="AO540" s="82">
        <v>0.33521058229398798</v>
      </c>
    </row>
    <row r="541" spans="1:41">
      <c r="A541" s="15">
        <v>539</v>
      </c>
      <c r="B541" s="16" t="s">
        <v>1027</v>
      </c>
      <c r="C541" s="17" t="s">
        <v>130</v>
      </c>
      <c r="D541" s="18" t="s">
        <v>1028</v>
      </c>
      <c r="E541" s="16" t="s">
        <v>916</v>
      </c>
      <c r="F541" s="16" t="s">
        <v>133</v>
      </c>
      <c r="G541" s="16">
        <v>31</v>
      </c>
      <c r="H541" s="16" t="s">
        <v>145</v>
      </c>
      <c r="I541" s="16" t="s">
        <v>164</v>
      </c>
      <c r="J541" s="16" t="s">
        <v>136</v>
      </c>
      <c r="K541" s="16" t="s">
        <v>136</v>
      </c>
      <c r="L541" s="16" t="s">
        <v>136</v>
      </c>
      <c r="M541" s="16" t="s">
        <v>138</v>
      </c>
      <c r="N541" s="16" t="s">
        <v>46</v>
      </c>
      <c r="O541" s="16" t="s">
        <v>41</v>
      </c>
      <c r="P541" s="16" t="s">
        <v>46</v>
      </c>
      <c r="Q541" s="16" t="s">
        <v>969</v>
      </c>
      <c r="R541" s="16" t="s">
        <v>136</v>
      </c>
      <c r="S541" s="16" t="s">
        <v>1029</v>
      </c>
      <c r="T541" s="19" t="s">
        <v>1029</v>
      </c>
      <c r="U541" s="21">
        <v>520688000</v>
      </c>
      <c r="V541" s="20">
        <v>0</v>
      </c>
      <c r="W541" s="21">
        <v>149688041</v>
      </c>
      <c r="X541" s="21">
        <v>0</v>
      </c>
      <c r="Y541" s="21">
        <v>370999959</v>
      </c>
      <c r="Z541" s="20">
        <v>137594660</v>
      </c>
      <c r="AA541" s="21">
        <v>137594660</v>
      </c>
      <c r="AB541" s="21">
        <v>0</v>
      </c>
      <c r="AC541" s="21">
        <v>0</v>
      </c>
      <c r="AD541" s="21">
        <v>0</v>
      </c>
      <c r="AE541" s="21">
        <v>9500000</v>
      </c>
      <c r="AF541" s="21">
        <v>28285773</v>
      </c>
      <c r="AG541" s="21">
        <v>35815539</v>
      </c>
      <c r="AH541" s="21">
        <v>26413746</v>
      </c>
      <c r="AI541" s="21">
        <v>24985022</v>
      </c>
      <c r="AJ541" s="21">
        <v>12594580</v>
      </c>
      <c r="AK541" s="21">
        <v>0</v>
      </c>
      <c r="AL541" s="21">
        <v>0</v>
      </c>
      <c r="AM541" s="21">
        <v>0</v>
      </c>
      <c r="AN541" s="21">
        <v>0</v>
      </c>
      <c r="AO541" s="82">
        <v>0.91920943771319719</v>
      </c>
    </row>
    <row r="542" spans="1:41">
      <c r="A542" s="15">
        <v>540</v>
      </c>
      <c r="B542" s="16" t="s">
        <v>1030</v>
      </c>
      <c r="C542" s="17" t="s">
        <v>130</v>
      </c>
      <c r="D542" s="18" t="s">
        <v>1031</v>
      </c>
      <c r="E542" s="16" t="s">
        <v>132</v>
      </c>
      <c r="F542" s="16" t="s">
        <v>133</v>
      </c>
      <c r="G542" s="16">
        <v>31</v>
      </c>
      <c r="H542" s="16" t="s">
        <v>145</v>
      </c>
      <c r="I542" s="16" t="s">
        <v>135</v>
      </c>
      <c r="J542" s="16" t="s">
        <v>136</v>
      </c>
      <c r="K542" s="16" t="s">
        <v>212</v>
      </c>
      <c r="L542" s="16" t="s">
        <v>136</v>
      </c>
      <c r="M542" s="16" t="s">
        <v>968</v>
      </c>
      <c r="N542" s="16" t="s">
        <v>49</v>
      </c>
      <c r="O542" s="16" t="s">
        <v>41</v>
      </c>
      <c r="P542" s="16" t="s">
        <v>49</v>
      </c>
      <c r="Q542" s="16" t="s">
        <v>969</v>
      </c>
      <c r="R542" s="16" t="s">
        <v>1004</v>
      </c>
      <c r="S542" s="16" t="s">
        <v>2465</v>
      </c>
      <c r="T542" s="19" t="s">
        <v>2465</v>
      </c>
      <c r="U542" s="21">
        <v>21091051694</v>
      </c>
      <c r="V542" s="20">
        <v>20488946312</v>
      </c>
      <c r="W542" s="21">
        <v>43299382</v>
      </c>
      <c r="X542" s="21">
        <v>0</v>
      </c>
      <c r="Y542" s="21">
        <v>558806000</v>
      </c>
      <c r="Z542" s="20">
        <v>0</v>
      </c>
      <c r="AA542" s="21">
        <v>0</v>
      </c>
      <c r="AB542" s="21">
        <v>0</v>
      </c>
      <c r="AC542" s="21">
        <v>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82">
        <v>0</v>
      </c>
    </row>
    <row r="543" spans="1:41">
      <c r="A543" s="15">
        <v>541</v>
      </c>
      <c r="B543" s="16" t="s">
        <v>1032</v>
      </c>
      <c r="C543" s="17" t="s">
        <v>130</v>
      </c>
      <c r="D543" s="18" t="s">
        <v>1033</v>
      </c>
      <c r="E543" s="16" t="s">
        <v>132</v>
      </c>
      <c r="F543" s="16" t="s">
        <v>133</v>
      </c>
      <c r="G543" s="16">
        <v>31</v>
      </c>
      <c r="H543" s="16" t="s">
        <v>145</v>
      </c>
      <c r="I543" s="16" t="s">
        <v>135</v>
      </c>
      <c r="J543" s="16" t="s">
        <v>136</v>
      </c>
      <c r="K543" s="16" t="s">
        <v>250</v>
      </c>
      <c r="L543" s="16" t="s">
        <v>136</v>
      </c>
      <c r="M543" s="16" t="s">
        <v>968</v>
      </c>
      <c r="N543" s="16" t="s">
        <v>49</v>
      </c>
      <c r="O543" s="16" t="s">
        <v>41</v>
      </c>
      <c r="P543" s="16" t="s">
        <v>49</v>
      </c>
      <c r="Q543" s="16" t="s">
        <v>969</v>
      </c>
      <c r="R543" s="16" t="s">
        <v>136</v>
      </c>
      <c r="S543" s="16" t="s">
        <v>2466</v>
      </c>
      <c r="T543" s="19" t="s">
        <v>2466</v>
      </c>
      <c r="U543" s="21">
        <v>1463941000</v>
      </c>
      <c r="V543" s="20">
        <v>1406441000</v>
      </c>
      <c r="W543" s="21">
        <v>22500091</v>
      </c>
      <c r="X543" s="21">
        <v>0</v>
      </c>
      <c r="Y543" s="21">
        <v>34999909</v>
      </c>
      <c r="Z543" s="20">
        <v>3216091</v>
      </c>
      <c r="AA543" s="21">
        <v>3216091</v>
      </c>
      <c r="AB543" s="21">
        <v>0</v>
      </c>
      <c r="AC543" s="21">
        <v>0</v>
      </c>
      <c r="AD543" s="21">
        <v>0</v>
      </c>
      <c r="AE543" s="21">
        <v>429957</v>
      </c>
      <c r="AF543" s="21">
        <v>123935</v>
      </c>
      <c r="AG543" s="21">
        <v>552482</v>
      </c>
      <c r="AH543" s="21">
        <v>64246</v>
      </c>
      <c r="AI543" s="21">
        <v>2045471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82">
        <v>0.1429367996778324</v>
      </c>
    </row>
    <row r="544" spans="1:41">
      <c r="A544" s="15">
        <v>542</v>
      </c>
      <c r="B544" s="16" t="s">
        <v>1034</v>
      </c>
      <c r="C544" s="17" t="s">
        <v>130</v>
      </c>
      <c r="D544" s="18" t="s">
        <v>1035</v>
      </c>
      <c r="E544" s="16" t="s">
        <v>132</v>
      </c>
      <c r="F544" s="16" t="s">
        <v>133</v>
      </c>
      <c r="G544" s="16">
        <v>31</v>
      </c>
      <c r="H544" s="16" t="s">
        <v>145</v>
      </c>
      <c r="I544" s="16" t="s">
        <v>135</v>
      </c>
      <c r="J544" s="16" t="s">
        <v>136</v>
      </c>
      <c r="K544" s="16" t="s">
        <v>408</v>
      </c>
      <c r="L544" s="16" t="s">
        <v>136</v>
      </c>
      <c r="M544" s="16" t="s">
        <v>968</v>
      </c>
      <c r="N544" s="16" t="s">
        <v>49</v>
      </c>
      <c r="O544" s="16" t="s">
        <v>41</v>
      </c>
      <c r="P544" s="16" t="s">
        <v>49</v>
      </c>
      <c r="Q544" s="16" t="s">
        <v>969</v>
      </c>
      <c r="R544" s="16" t="s">
        <v>136</v>
      </c>
      <c r="S544" s="16" t="s">
        <v>1036</v>
      </c>
      <c r="T544" s="19" t="s">
        <v>1036</v>
      </c>
      <c r="U544" s="21">
        <v>7616611000</v>
      </c>
      <c r="V544" s="20">
        <v>7616344000</v>
      </c>
      <c r="W544" s="21">
        <v>266616</v>
      </c>
      <c r="X544" s="21">
        <v>0</v>
      </c>
      <c r="Y544" s="21">
        <v>384</v>
      </c>
      <c r="Z544" s="20">
        <v>146616</v>
      </c>
      <c r="AA544" s="21">
        <v>146616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146616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82">
        <v>0.54991448375191287</v>
      </c>
    </row>
    <row r="545" spans="1:41">
      <c r="A545" s="15">
        <v>543</v>
      </c>
      <c r="B545" s="16" t="s">
        <v>1037</v>
      </c>
      <c r="C545" s="17" t="s">
        <v>130</v>
      </c>
      <c r="D545" s="18" t="s">
        <v>1038</v>
      </c>
      <c r="E545" s="16" t="s">
        <v>132</v>
      </c>
      <c r="F545" s="16" t="s">
        <v>133</v>
      </c>
      <c r="G545" s="16">
        <v>31</v>
      </c>
      <c r="H545" s="16" t="s">
        <v>145</v>
      </c>
      <c r="I545" s="16" t="s">
        <v>135</v>
      </c>
      <c r="J545" s="16" t="s">
        <v>136</v>
      </c>
      <c r="K545" s="16" t="s">
        <v>250</v>
      </c>
      <c r="L545" s="16" t="s">
        <v>136</v>
      </c>
      <c r="M545" s="16" t="s">
        <v>968</v>
      </c>
      <c r="N545" s="16" t="s">
        <v>49</v>
      </c>
      <c r="O545" s="16" t="s">
        <v>41</v>
      </c>
      <c r="P545" s="16" t="s">
        <v>49</v>
      </c>
      <c r="Q545" s="16" t="s">
        <v>969</v>
      </c>
      <c r="R545" s="16" t="s">
        <v>136</v>
      </c>
      <c r="S545" s="16" t="s">
        <v>1039</v>
      </c>
      <c r="T545" s="19" t="s">
        <v>1039</v>
      </c>
      <c r="U545" s="21">
        <v>5133247000</v>
      </c>
      <c r="V545" s="20">
        <v>5130247000</v>
      </c>
      <c r="W545" s="21">
        <v>0</v>
      </c>
      <c r="X545" s="21">
        <v>3000000</v>
      </c>
      <c r="Y545" s="21">
        <v>0</v>
      </c>
      <c r="Z545" s="20">
        <v>0</v>
      </c>
      <c r="AA545" s="21">
        <v>0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82">
        <v>0</v>
      </c>
    </row>
    <row r="546" spans="1:41">
      <c r="A546" s="15">
        <v>544</v>
      </c>
      <c r="B546" s="16" t="s">
        <v>1040</v>
      </c>
      <c r="C546" s="17" t="s">
        <v>130</v>
      </c>
      <c r="D546" s="18" t="s">
        <v>1041</v>
      </c>
      <c r="E546" s="16" t="s">
        <v>132</v>
      </c>
      <c r="F546" s="16" t="s">
        <v>133</v>
      </c>
      <c r="G546" s="16">
        <v>31</v>
      </c>
      <c r="H546" s="16" t="s">
        <v>145</v>
      </c>
      <c r="I546" s="16" t="s">
        <v>135</v>
      </c>
      <c r="J546" s="16" t="s">
        <v>136</v>
      </c>
      <c r="K546" s="16" t="s">
        <v>146</v>
      </c>
      <c r="L546" s="16" t="s">
        <v>136</v>
      </c>
      <c r="M546" s="16" t="s">
        <v>968</v>
      </c>
      <c r="N546" s="16" t="s">
        <v>49</v>
      </c>
      <c r="O546" s="16" t="s">
        <v>41</v>
      </c>
      <c r="P546" s="16" t="s">
        <v>49</v>
      </c>
      <c r="Q546" s="16" t="s">
        <v>969</v>
      </c>
      <c r="R546" s="16" t="s">
        <v>136</v>
      </c>
      <c r="S546" s="16" t="s">
        <v>2467</v>
      </c>
      <c r="T546" s="19" t="s">
        <v>2467</v>
      </c>
      <c r="U546" s="21">
        <v>12359725000</v>
      </c>
      <c r="V546" s="20">
        <v>10354416000</v>
      </c>
      <c r="W546" s="21">
        <v>13060000</v>
      </c>
      <c r="X546" s="21">
        <v>720000000</v>
      </c>
      <c r="Y546" s="21">
        <v>1272249000</v>
      </c>
      <c r="Z546" s="20">
        <v>2564903</v>
      </c>
      <c r="AA546" s="21">
        <v>2564903</v>
      </c>
      <c r="AB546" s="21">
        <v>0</v>
      </c>
      <c r="AC546" s="21">
        <v>0</v>
      </c>
      <c r="AD546" s="21">
        <v>0</v>
      </c>
      <c r="AE546" s="21">
        <v>2301822</v>
      </c>
      <c r="AF546" s="21">
        <v>129262</v>
      </c>
      <c r="AG546" s="21">
        <v>133819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82">
        <v>0.19639379785604902</v>
      </c>
    </row>
    <row r="547" spans="1:41">
      <c r="A547" s="15">
        <v>545</v>
      </c>
      <c r="B547" s="16" t="s">
        <v>1042</v>
      </c>
      <c r="C547" s="17" t="s">
        <v>130</v>
      </c>
      <c r="D547" s="18" t="s">
        <v>1043</v>
      </c>
      <c r="E547" s="16" t="s">
        <v>132</v>
      </c>
      <c r="F547" s="16" t="s">
        <v>133</v>
      </c>
      <c r="G547" s="16">
        <v>31</v>
      </c>
      <c r="H547" s="16" t="s">
        <v>987</v>
      </c>
      <c r="I547" s="16" t="s">
        <v>135</v>
      </c>
      <c r="J547" s="16" t="s">
        <v>136</v>
      </c>
      <c r="K547" s="16" t="s">
        <v>220</v>
      </c>
      <c r="L547" s="16" t="s">
        <v>136</v>
      </c>
      <c r="M547" s="16" t="s">
        <v>968</v>
      </c>
      <c r="N547" s="16" t="s">
        <v>49</v>
      </c>
      <c r="O547" s="16" t="s">
        <v>41</v>
      </c>
      <c r="P547" s="16" t="s">
        <v>49</v>
      </c>
      <c r="Q547" s="16" t="s">
        <v>969</v>
      </c>
      <c r="R547" s="16" t="s">
        <v>136</v>
      </c>
      <c r="S547" s="16" t="s">
        <v>1044</v>
      </c>
      <c r="T547" s="19" t="s">
        <v>1044</v>
      </c>
      <c r="U547" s="21">
        <v>310151000</v>
      </c>
      <c r="V547" s="20">
        <v>0</v>
      </c>
      <c r="W547" s="21">
        <v>151000</v>
      </c>
      <c r="X547" s="21">
        <v>140000000</v>
      </c>
      <c r="Y547" s="21">
        <v>170000000</v>
      </c>
      <c r="Z547" s="20">
        <v>0</v>
      </c>
      <c r="AA547" s="21">
        <v>0</v>
      </c>
      <c r="AB547" s="21">
        <v>0</v>
      </c>
      <c r="AC547" s="21">
        <v>0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82">
        <v>0</v>
      </c>
    </row>
    <row r="548" spans="1:41">
      <c r="A548" s="15">
        <v>546</v>
      </c>
      <c r="B548" s="16" t="s">
        <v>1045</v>
      </c>
      <c r="C548" s="17" t="s">
        <v>130</v>
      </c>
      <c r="D548" s="18" t="s">
        <v>1046</v>
      </c>
      <c r="E548" s="16" t="s">
        <v>132</v>
      </c>
      <c r="F548" s="16" t="s">
        <v>133</v>
      </c>
      <c r="G548" s="16">
        <v>31</v>
      </c>
      <c r="H548" s="16" t="s">
        <v>145</v>
      </c>
      <c r="I548" s="16" t="s">
        <v>135</v>
      </c>
      <c r="J548" s="16" t="s">
        <v>136</v>
      </c>
      <c r="K548" s="16" t="s">
        <v>1047</v>
      </c>
      <c r="L548" s="16" t="s">
        <v>136</v>
      </c>
      <c r="M548" s="16" t="s">
        <v>968</v>
      </c>
      <c r="N548" s="16" t="s">
        <v>49</v>
      </c>
      <c r="O548" s="16" t="s">
        <v>41</v>
      </c>
      <c r="P548" s="16" t="s">
        <v>49</v>
      </c>
      <c r="Q548" s="16" t="s">
        <v>969</v>
      </c>
      <c r="R548" s="16" t="s">
        <v>136</v>
      </c>
      <c r="S548" s="16" t="s">
        <v>2468</v>
      </c>
      <c r="T548" s="19" t="s">
        <v>2468</v>
      </c>
      <c r="U548" s="21">
        <v>370251000</v>
      </c>
      <c r="V548" s="20">
        <v>368251000</v>
      </c>
      <c r="W548" s="21">
        <v>999838</v>
      </c>
      <c r="X548" s="21">
        <v>0</v>
      </c>
      <c r="Y548" s="21">
        <v>1000162</v>
      </c>
      <c r="Z548" s="20">
        <v>988838</v>
      </c>
      <c r="AA548" s="21">
        <v>988838</v>
      </c>
      <c r="AB548" s="21">
        <v>0</v>
      </c>
      <c r="AC548" s="21">
        <v>0</v>
      </c>
      <c r="AD548" s="21">
        <v>0</v>
      </c>
      <c r="AE548" s="21">
        <v>602930</v>
      </c>
      <c r="AF548" s="21">
        <v>385908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82">
        <v>0.98899821771126928</v>
      </c>
    </row>
    <row r="549" spans="1:41">
      <c r="A549" s="15">
        <v>547</v>
      </c>
      <c r="B549" s="16" t="s">
        <v>1048</v>
      </c>
      <c r="C549" s="17" t="s">
        <v>130</v>
      </c>
      <c r="D549" s="18" t="s">
        <v>1049</v>
      </c>
      <c r="E549" s="16" t="s">
        <v>132</v>
      </c>
      <c r="F549" s="16" t="s">
        <v>133</v>
      </c>
      <c r="G549" s="16">
        <v>31</v>
      </c>
      <c r="H549" s="16" t="s">
        <v>145</v>
      </c>
      <c r="I549" s="16" t="s">
        <v>135</v>
      </c>
      <c r="J549" s="16" t="s">
        <v>136</v>
      </c>
      <c r="K549" s="16" t="s">
        <v>152</v>
      </c>
      <c r="L549" s="16" t="s">
        <v>136</v>
      </c>
      <c r="M549" s="16" t="s">
        <v>968</v>
      </c>
      <c r="N549" s="16" t="s">
        <v>49</v>
      </c>
      <c r="O549" s="16" t="s">
        <v>41</v>
      </c>
      <c r="P549" s="16" t="s">
        <v>49</v>
      </c>
      <c r="Q549" s="16" t="s">
        <v>969</v>
      </c>
      <c r="R549" s="16" t="s">
        <v>136</v>
      </c>
      <c r="S549" s="16" t="s">
        <v>2469</v>
      </c>
      <c r="T549" s="19" t="s">
        <v>2469</v>
      </c>
      <c r="U549" s="21">
        <v>8147962000</v>
      </c>
      <c r="V549" s="20">
        <v>8102961000</v>
      </c>
      <c r="W549" s="21">
        <v>1000</v>
      </c>
      <c r="X549" s="21">
        <v>44000000</v>
      </c>
      <c r="Y549" s="21">
        <v>1000000</v>
      </c>
      <c r="Z549" s="20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82">
        <v>0</v>
      </c>
    </row>
    <row r="550" spans="1:41">
      <c r="A550" s="15">
        <v>548</v>
      </c>
      <c r="B550" s="16" t="s">
        <v>1050</v>
      </c>
      <c r="C550" s="17" t="s">
        <v>130</v>
      </c>
      <c r="D550" s="18" t="s">
        <v>1051</v>
      </c>
      <c r="E550" s="16" t="s">
        <v>132</v>
      </c>
      <c r="F550" s="16" t="s">
        <v>133</v>
      </c>
      <c r="G550" s="16">
        <v>31</v>
      </c>
      <c r="H550" s="16" t="s">
        <v>145</v>
      </c>
      <c r="I550" s="16" t="s">
        <v>135</v>
      </c>
      <c r="J550" s="16" t="s">
        <v>136</v>
      </c>
      <c r="K550" s="16" t="s">
        <v>250</v>
      </c>
      <c r="L550" s="16" t="s">
        <v>136</v>
      </c>
      <c r="M550" s="16" t="s">
        <v>229</v>
      </c>
      <c r="N550" s="16" t="s">
        <v>49</v>
      </c>
      <c r="O550" s="16" t="s">
        <v>41</v>
      </c>
      <c r="P550" s="16" t="s">
        <v>49</v>
      </c>
      <c r="Q550" s="16" t="s">
        <v>969</v>
      </c>
      <c r="R550" s="16" t="s">
        <v>136</v>
      </c>
      <c r="S550" s="16" t="s">
        <v>2470</v>
      </c>
      <c r="T550" s="19" t="s">
        <v>2470</v>
      </c>
      <c r="U550" s="21">
        <v>950811217</v>
      </c>
      <c r="V550" s="20">
        <v>382789000</v>
      </c>
      <c r="W550" s="21">
        <v>554992217</v>
      </c>
      <c r="X550" s="21">
        <v>7000000</v>
      </c>
      <c r="Y550" s="21">
        <v>6030000</v>
      </c>
      <c r="Z550" s="20">
        <v>534992217</v>
      </c>
      <c r="AA550" s="21">
        <v>534992217</v>
      </c>
      <c r="AB550" s="21">
        <v>0</v>
      </c>
      <c r="AC550" s="21">
        <v>155970126</v>
      </c>
      <c r="AD550" s="21">
        <v>68478247</v>
      </c>
      <c r="AE550" s="21">
        <v>84329478</v>
      </c>
      <c r="AF550" s="21">
        <v>108249368</v>
      </c>
      <c r="AG550" s="21">
        <v>0</v>
      </c>
      <c r="AH550" s="21">
        <v>112382759</v>
      </c>
      <c r="AI550" s="21">
        <v>0</v>
      </c>
      <c r="AJ550" s="21">
        <v>5582239</v>
      </c>
      <c r="AK550" s="21">
        <v>0</v>
      </c>
      <c r="AL550" s="21">
        <v>0</v>
      </c>
      <c r="AM550" s="21">
        <v>0</v>
      </c>
      <c r="AN550" s="21">
        <v>0</v>
      </c>
      <c r="AO550" s="82">
        <v>0.96396345860828536</v>
      </c>
    </row>
    <row r="551" spans="1:41">
      <c r="A551" s="15">
        <v>549</v>
      </c>
      <c r="B551" s="16" t="s">
        <v>1052</v>
      </c>
      <c r="C551" s="17" t="s">
        <v>130</v>
      </c>
      <c r="D551" s="18" t="s">
        <v>1053</v>
      </c>
      <c r="E551" s="16" t="s">
        <v>132</v>
      </c>
      <c r="F551" s="16" t="s">
        <v>133</v>
      </c>
      <c r="G551" s="16">
        <v>31</v>
      </c>
      <c r="H551" s="16" t="s">
        <v>145</v>
      </c>
      <c r="I551" s="16" t="s">
        <v>135</v>
      </c>
      <c r="J551" s="16" t="s">
        <v>136</v>
      </c>
      <c r="K551" s="16" t="s">
        <v>220</v>
      </c>
      <c r="L551" s="16" t="s">
        <v>136</v>
      </c>
      <c r="M551" s="16" t="s">
        <v>968</v>
      </c>
      <c r="N551" s="16" t="s">
        <v>49</v>
      </c>
      <c r="O551" s="16" t="s">
        <v>41</v>
      </c>
      <c r="P551" s="16" t="s">
        <v>49</v>
      </c>
      <c r="Q551" s="16" t="s">
        <v>969</v>
      </c>
      <c r="R551" s="16" t="s">
        <v>136</v>
      </c>
      <c r="S551" s="16" t="s">
        <v>1054</v>
      </c>
      <c r="T551" s="19" t="s">
        <v>1054</v>
      </c>
      <c r="U551" s="21">
        <v>20056170000</v>
      </c>
      <c r="V551" s="20">
        <v>12117894000</v>
      </c>
      <c r="W551" s="21">
        <v>804406</v>
      </c>
      <c r="X551" s="21">
        <v>0</v>
      </c>
      <c r="Y551" s="21">
        <v>7937471594</v>
      </c>
      <c r="Z551" s="20">
        <v>804406</v>
      </c>
      <c r="AA551" s="21">
        <v>804406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804406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82">
        <v>1</v>
      </c>
    </row>
    <row r="552" spans="1:41">
      <c r="A552" s="15">
        <v>550</v>
      </c>
      <c r="B552" s="16" t="s">
        <v>1055</v>
      </c>
      <c r="C552" s="17" t="s">
        <v>130</v>
      </c>
      <c r="D552" s="18" t="s">
        <v>1056</v>
      </c>
      <c r="E552" s="16" t="s">
        <v>132</v>
      </c>
      <c r="F552" s="16" t="s">
        <v>133</v>
      </c>
      <c r="G552" s="16">
        <v>31</v>
      </c>
      <c r="H552" s="16" t="s">
        <v>987</v>
      </c>
      <c r="I552" s="16" t="s">
        <v>135</v>
      </c>
      <c r="J552" s="16" t="s">
        <v>136</v>
      </c>
      <c r="K552" s="16" t="s">
        <v>246</v>
      </c>
      <c r="L552" s="16" t="s">
        <v>136</v>
      </c>
      <c r="M552" s="16" t="s">
        <v>968</v>
      </c>
      <c r="N552" s="16" t="s">
        <v>49</v>
      </c>
      <c r="O552" s="16" t="s">
        <v>41</v>
      </c>
      <c r="P552" s="16" t="s">
        <v>49</v>
      </c>
      <c r="Q552" s="16" t="s">
        <v>969</v>
      </c>
      <c r="R552" s="16" t="s">
        <v>136</v>
      </c>
      <c r="S552" s="16" t="s">
        <v>1057</v>
      </c>
      <c r="T552" s="19" t="s">
        <v>1057</v>
      </c>
      <c r="U552" s="21">
        <v>463704000</v>
      </c>
      <c r="V552" s="20">
        <v>336352000</v>
      </c>
      <c r="W552" s="21">
        <v>127351816</v>
      </c>
      <c r="X552" s="21">
        <v>0</v>
      </c>
      <c r="Y552" s="21">
        <v>184</v>
      </c>
      <c r="Z552" s="20">
        <v>127351816</v>
      </c>
      <c r="AA552" s="21">
        <v>127351816</v>
      </c>
      <c r="AB552" s="21">
        <v>0</v>
      </c>
      <c r="AC552" s="21">
        <v>0</v>
      </c>
      <c r="AD552" s="21">
        <v>0</v>
      </c>
      <c r="AE552" s="21">
        <v>0</v>
      </c>
      <c r="AF552" s="21">
        <v>127351816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82">
        <v>1</v>
      </c>
    </row>
    <row r="553" spans="1:41">
      <c r="A553" s="15">
        <v>551</v>
      </c>
      <c r="B553" s="16" t="s">
        <v>1058</v>
      </c>
      <c r="C553" s="17" t="s">
        <v>130</v>
      </c>
      <c r="D553" s="18" t="s">
        <v>1059</v>
      </c>
      <c r="E553" s="16" t="s">
        <v>916</v>
      </c>
      <c r="F553" s="16" t="s">
        <v>133</v>
      </c>
      <c r="G553" s="16">
        <v>31</v>
      </c>
      <c r="H553" s="16" t="s">
        <v>145</v>
      </c>
      <c r="I553" s="16" t="s">
        <v>164</v>
      </c>
      <c r="J553" s="16" t="s">
        <v>136</v>
      </c>
      <c r="K553" s="16" t="s">
        <v>136</v>
      </c>
      <c r="L553" s="16" t="s">
        <v>136</v>
      </c>
      <c r="M553" s="16" t="s">
        <v>1060</v>
      </c>
      <c r="N553" s="16" t="s">
        <v>49</v>
      </c>
      <c r="O553" s="16" t="s">
        <v>41</v>
      </c>
      <c r="P553" s="16" t="s">
        <v>49</v>
      </c>
      <c r="Q553" s="16" t="s">
        <v>969</v>
      </c>
      <c r="R553" s="16" t="s">
        <v>136</v>
      </c>
      <c r="S553" s="16" t="s">
        <v>1061</v>
      </c>
      <c r="T553" s="19" t="s">
        <v>1061</v>
      </c>
      <c r="U553" s="21">
        <v>12958293207</v>
      </c>
      <c r="V553" s="20">
        <v>12937894000</v>
      </c>
      <c r="W553" s="21">
        <v>0</v>
      </c>
      <c r="X553" s="21">
        <v>0</v>
      </c>
      <c r="Y553" s="21">
        <v>20399207</v>
      </c>
      <c r="Z553" s="20">
        <v>0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82">
        <v>0</v>
      </c>
    </row>
    <row r="554" spans="1:41">
      <c r="A554" s="15">
        <v>552</v>
      </c>
      <c r="B554" s="16" t="s">
        <v>1062</v>
      </c>
      <c r="C554" s="17" t="s">
        <v>130</v>
      </c>
      <c r="D554" s="18" t="s">
        <v>1063</v>
      </c>
      <c r="E554" s="16" t="s">
        <v>132</v>
      </c>
      <c r="F554" s="16" t="s">
        <v>133</v>
      </c>
      <c r="G554" s="16">
        <v>31</v>
      </c>
      <c r="H554" s="16" t="s">
        <v>145</v>
      </c>
      <c r="I554" s="16" t="s">
        <v>135</v>
      </c>
      <c r="J554" s="16" t="s">
        <v>136</v>
      </c>
      <c r="K554" s="16" t="s">
        <v>246</v>
      </c>
      <c r="L554" s="16" t="s">
        <v>136</v>
      </c>
      <c r="M554" s="16" t="s">
        <v>968</v>
      </c>
      <c r="N554" s="16" t="s">
        <v>49</v>
      </c>
      <c r="O554" s="16" t="s">
        <v>41</v>
      </c>
      <c r="P554" s="16" t="s">
        <v>49</v>
      </c>
      <c r="Q554" s="16" t="s">
        <v>969</v>
      </c>
      <c r="R554" s="16" t="s">
        <v>136</v>
      </c>
      <c r="S554" s="16" t="s">
        <v>2471</v>
      </c>
      <c r="T554" s="19" t="s">
        <v>2471</v>
      </c>
      <c r="U554" s="21">
        <v>17266750000</v>
      </c>
      <c r="V554" s="20">
        <v>10356185000</v>
      </c>
      <c r="W554" s="21">
        <v>784565000</v>
      </c>
      <c r="X554" s="21">
        <v>2426000000</v>
      </c>
      <c r="Y554" s="21">
        <v>3700000000</v>
      </c>
      <c r="Z554" s="20">
        <v>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82">
        <v>0</v>
      </c>
    </row>
    <row r="555" spans="1:41">
      <c r="A555" s="15">
        <v>553</v>
      </c>
      <c r="B555" s="16" t="s">
        <v>1064</v>
      </c>
      <c r="C555" s="17" t="s">
        <v>130</v>
      </c>
      <c r="D555" s="18" t="s">
        <v>1065</v>
      </c>
      <c r="E555" s="16" t="s">
        <v>916</v>
      </c>
      <c r="F555" s="16" t="s">
        <v>133</v>
      </c>
      <c r="G555" s="16">
        <v>31</v>
      </c>
      <c r="H555" s="16" t="s">
        <v>145</v>
      </c>
      <c r="I555" s="16" t="s">
        <v>164</v>
      </c>
      <c r="J555" s="16" t="s">
        <v>136</v>
      </c>
      <c r="K555" s="16" t="s">
        <v>136</v>
      </c>
      <c r="L555" s="16" t="s">
        <v>136</v>
      </c>
      <c r="M555" s="16" t="s">
        <v>1060</v>
      </c>
      <c r="N555" s="16" t="s">
        <v>49</v>
      </c>
      <c r="O555" s="16" t="s">
        <v>41</v>
      </c>
      <c r="P555" s="16" t="s">
        <v>49</v>
      </c>
      <c r="Q555" s="16" t="s">
        <v>969</v>
      </c>
      <c r="R555" s="16" t="s">
        <v>136</v>
      </c>
      <c r="S555" s="16" t="s">
        <v>1066</v>
      </c>
      <c r="T555" s="19" t="s">
        <v>1066</v>
      </c>
      <c r="U555" s="21">
        <v>36595852000</v>
      </c>
      <c r="V555" s="20">
        <v>31408646000</v>
      </c>
      <c r="W555" s="21">
        <v>0</v>
      </c>
      <c r="X555" s="21">
        <v>0</v>
      </c>
      <c r="Y555" s="21">
        <v>5187206000</v>
      </c>
      <c r="Z555" s="20">
        <v>0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82">
        <v>0</v>
      </c>
    </row>
    <row r="556" spans="1:41">
      <c r="A556" s="15">
        <v>554</v>
      </c>
      <c r="B556" s="16" t="s">
        <v>1067</v>
      </c>
      <c r="C556" s="17" t="s">
        <v>130</v>
      </c>
      <c r="D556" s="18" t="s">
        <v>1068</v>
      </c>
      <c r="E556" s="16" t="s">
        <v>132</v>
      </c>
      <c r="F556" s="16" t="s">
        <v>133</v>
      </c>
      <c r="G556" s="16">
        <v>31</v>
      </c>
      <c r="H556" s="16" t="s">
        <v>145</v>
      </c>
      <c r="I556" s="16" t="s">
        <v>135</v>
      </c>
      <c r="J556" s="16" t="s">
        <v>136</v>
      </c>
      <c r="K556" s="16" t="s">
        <v>246</v>
      </c>
      <c r="L556" s="16" t="s">
        <v>136</v>
      </c>
      <c r="M556" s="16" t="s">
        <v>968</v>
      </c>
      <c r="N556" s="16" t="s">
        <v>49</v>
      </c>
      <c r="O556" s="16" t="s">
        <v>41</v>
      </c>
      <c r="P556" s="16" t="s">
        <v>49</v>
      </c>
      <c r="Q556" s="16" t="s">
        <v>969</v>
      </c>
      <c r="R556" s="16" t="s">
        <v>136</v>
      </c>
      <c r="S556" s="16" t="s">
        <v>1069</v>
      </c>
      <c r="T556" s="19" t="s">
        <v>1069</v>
      </c>
      <c r="U556" s="21">
        <v>12954638000</v>
      </c>
      <c r="V556" s="20">
        <v>9689488000</v>
      </c>
      <c r="W556" s="21">
        <v>3124149715</v>
      </c>
      <c r="X556" s="21">
        <v>141000000</v>
      </c>
      <c r="Y556" s="21">
        <v>285</v>
      </c>
      <c r="Z556" s="20">
        <v>2801873603</v>
      </c>
      <c r="AA556" s="21">
        <v>2801873603</v>
      </c>
      <c r="AB556" s="21">
        <v>0</v>
      </c>
      <c r="AC556" s="21">
        <v>460241921</v>
      </c>
      <c r="AD556" s="21">
        <v>88103132</v>
      </c>
      <c r="AE556" s="21">
        <v>0</v>
      </c>
      <c r="AF556" s="21">
        <v>269093508</v>
      </c>
      <c r="AG556" s="21">
        <v>983948416</v>
      </c>
      <c r="AH556" s="21">
        <v>829745378</v>
      </c>
      <c r="AI556" s="21">
        <v>0</v>
      </c>
      <c r="AJ556" s="21">
        <v>0</v>
      </c>
      <c r="AK556" s="21">
        <v>170741248</v>
      </c>
      <c r="AL556" s="21">
        <v>0</v>
      </c>
      <c r="AM556" s="21">
        <v>0</v>
      </c>
      <c r="AN556" s="21">
        <v>0</v>
      </c>
      <c r="AO556" s="82">
        <v>0.89684357620486188</v>
      </c>
    </row>
    <row r="557" spans="1:41">
      <c r="A557" s="15">
        <v>555</v>
      </c>
      <c r="B557" s="16" t="s">
        <v>1070</v>
      </c>
      <c r="C557" s="17" t="s">
        <v>130</v>
      </c>
      <c r="D557" s="18" t="s">
        <v>1071</v>
      </c>
      <c r="E557" s="16" t="s">
        <v>916</v>
      </c>
      <c r="F557" s="16" t="s">
        <v>133</v>
      </c>
      <c r="G557" s="16">
        <v>31</v>
      </c>
      <c r="H557" s="16" t="s">
        <v>145</v>
      </c>
      <c r="I557" s="16" t="s">
        <v>164</v>
      </c>
      <c r="J557" s="16" t="s">
        <v>136</v>
      </c>
      <c r="K557" s="16" t="s">
        <v>136</v>
      </c>
      <c r="L557" s="16" t="s">
        <v>136</v>
      </c>
      <c r="M557" s="16" t="s">
        <v>968</v>
      </c>
      <c r="N557" s="16" t="s">
        <v>49</v>
      </c>
      <c r="O557" s="16" t="s">
        <v>41</v>
      </c>
      <c r="P557" s="16" t="s">
        <v>49</v>
      </c>
      <c r="Q557" s="16" t="s">
        <v>969</v>
      </c>
      <c r="R557" s="16" t="s">
        <v>136</v>
      </c>
      <c r="S557" s="16" t="s">
        <v>2472</v>
      </c>
      <c r="T557" s="19" t="s">
        <v>2472</v>
      </c>
      <c r="U557" s="21">
        <v>52308328000</v>
      </c>
      <c r="V557" s="20">
        <v>16127418000</v>
      </c>
      <c r="W557" s="21">
        <v>4159535000</v>
      </c>
      <c r="X557" s="21">
        <v>0</v>
      </c>
      <c r="Y557" s="21">
        <v>32021375000</v>
      </c>
      <c r="Z557" s="20">
        <v>3831738216</v>
      </c>
      <c r="AA557" s="21">
        <v>3831738216</v>
      </c>
      <c r="AB557" s="21">
        <v>0</v>
      </c>
      <c r="AC557" s="21">
        <v>693052662</v>
      </c>
      <c r="AD557" s="21">
        <v>320257308</v>
      </c>
      <c r="AE557" s="21">
        <v>486072399</v>
      </c>
      <c r="AF557" s="21">
        <v>395727280</v>
      </c>
      <c r="AG557" s="21">
        <v>568670121</v>
      </c>
      <c r="AH557" s="21">
        <v>145782582</v>
      </c>
      <c r="AI557" s="21">
        <v>180241599</v>
      </c>
      <c r="AJ557" s="21">
        <v>914471768</v>
      </c>
      <c r="AK557" s="21">
        <v>127462497</v>
      </c>
      <c r="AL557" s="21">
        <v>0</v>
      </c>
      <c r="AM557" s="21">
        <v>0</v>
      </c>
      <c r="AN557" s="21">
        <v>0</v>
      </c>
      <c r="AO557" s="82">
        <v>0.9211938872974984</v>
      </c>
    </row>
    <row r="558" spans="1:41">
      <c r="A558" s="15">
        <v>556</v>
      </c>
      <c r="B558" s="16" t="s">
        <v>1072</v>
      </c>
      <c r="C558" s="17" t="s">
        <v>130</v>
      </c>
      <c r="D558" s="18" t="s">
        <v>1073</v>
      </c>
      <c r="E558" s="16" t="s">
        <v>132</v>
      </c>
      <c r="F558" s="16" t="s">
        <v>133</v>
      </c>
      <c r="G558" s="16">
        <v>31</v>
      </c>
      <c r="H558" s="16" t="s">
        <v>145</v>
      </c>
      <c r="I558" s="16" t="s">
        <v>135</v>
      </c>
      <c r="J558" s="16" t="s">
        <v>136</v>
      </c>
      <c r="K558" s="16" t="s">
        <v>152</v>
      </c>
      <c r="L558" s="16" t="s">
        <v>136</v>
      </c>
      <c r="M558" s="16" t="s">
        <v>968</v>
      </c>
      <c r="N558" s="16" t="s">
        <v>49</v>
      </c>
      <c r="O558" s="16" t="s">
        <v>41</v>
      </c>
      <c r="P558" s="16" t="s">
        <v>49</v>
      </c>
      <c r="Q558" s="16" t="s">
        <v>969</v>
      </c>
      <c r="R558" s="16" t="s">
        <v>136</v>
      </c>
      <c r="S558" s="16" t="s">
        <v>1074</v>
      </c>
      <c r="T558" s="19" t="s">
        <v>1074</v>
      </c>
      <c r="U558" s="21">
        <v>896965000</v>
      </c>
      <c r="V558" s="20">
        <v>732656000</v>
      </c>
      <c r="W558" s="21">
        <v>164308843</v>
      </c>
      <c r="X558" s="21">
        <v>0</v>
      </c>
      <c r="Y558" s="21">
        <v>157</v>
      </c>
      <c r="Z558" s="20">
        <v>136367435</v>
      </c>
      <c r="AA558" s="21">
        <v>136367435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136367435</v>
      </c>
      <c r="AK558" s="21">
        <v>0</v>
      </c>
      <c r="AL558" s="21">
        <v>0</v>
      </c>
      <c r="AM558" s="21">
        <v>0</v>
      </c>
      <c r="AN558" s="21">
        <v>0</v>
      </c>
      <c r="AO558" s="82">
        <v>0.82994580516886729</v>
      </c>
    </row>
    <row r="559" spans="1:41">
      <c r="A559" s="15">
        <v>557</v>
      </c>
      <c r="B559" s="16" t="s">
        <v>1075</v>
      </c>
      <c r="C559" s="17" t="s">
        <v>130</v>
      </c>
      <c r="D559" s="18" t="s">
        <v>1076</v>
      </c>
      <c r="E559" s="16" t="s">
        <v>132</v>
      </c>
      <c r="F559" s="16" t="s">
        <v>133</v>
      </c>
      <c r="G559" s="16">
        <v>31</v>
      </c>
      <c r="H559" s="16" t="s">
        <v>145</v>
      </c>
      <c r="I559" s="16" t="s">
        <v>135</v>
      </c>
      <c r="J559" s="16" t="s">
        <v>136</v>
      </c>
      <c r="K559" s="16" t="s">
        <v>408</v>
      </c>
      <c r="L559" s="16" t="s">
        <v>136</v>
      </c>
      <c r="M559" s="16" t="s">
        <v>968</v>
      </c>
      <c r="N559" s="16" t="s">
        <v>49</v>
      </c>
      <c r="O559" s="16" t="s">
        <v>41</v>
      </c>
      <c r="P559" s="16" t="s">
        <v>49</v>
      </c>
      <c r="Q559" s="16" t="s">
        <v>969</v>
      </c>
      <c r="R559" s="16" t="s">
        <v>136</v>
      </c>
      <c r="S559" s="16" t="s">
        <v>2473</v>
      </c>
      <c r="T559" s="19" t="s">
        <v>2473</v>
      </c>
      <c r="U559" s="21">
        <v>1805623000</v>
      </c>
      <c r="V559" s="20">
        <v>1800621000</v>
      </c>
      <c r="W559" s="21">
        <v>1000</v>
      </c>
      <c r="X559" s="21">
        <v>5000000</v>
      </c>
      <c r="Y559" s="21">
        <v>1000</v>
      </c>
      <c r="Z559" s="20">
        <v>0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82">
        <v>0</v>
      </c>
    </row>
    <row r="560" spans="1:41">
      <c r="A560" s="15">
        <v>558</v>
      </c>
      <c r="B560" s="16" t="s">
        <v>1077</v>
      </c>
      <c r="C560" s="17" t="s">
        <v>130</v>
      </c>
      <c r="D560" s="18" t="s">
        <v>1078</v>
      </c>
      <c r="E560" s="16" t="s">
        <v>132</v>
      </c>
      <c r="F560" s="16" t="s">
        <v>133</v>
      </c>
      <c r="G560" s="16">
        <v>31</v>
      </c>
      <c r="H560" s="16" t="s">
        <v>987</v>
      </c>
      <c r="I560" s="16" t="s">
        <v>135</v>
      </c>
      <c r="J560" s="16" t="s">
        <v>136</v>
      </c>
      <c r="K560" s="16" t="s">
        <v>492</v>
      </c>
      <c r="L560" s="16" t="s">
        <v>136</v>
      </c>
      <c r="M560" s="16" t="s">
        <v>968</v>
      </c>
      <c r="N560" s="16" t="s">
        <v>49</v>
      </c>
      <c r="O560" s="16" t="s">
        <v>41</v>
      </c>
      <c r="P560" s="16" t="s">
        <v>49</v>
      </c>
      <c r="Q560" s="16" t="s">
        <v>969</v>
      </c>
      <c r="R560" s="16" t="s">
        <v>136</v>
      </c>
      <c r="S560" s="16" t="s">
        <v>1079</v>
      </c>
      <c r="T560" s="19" t="s">
        <v>1079</v>
      </c>
      <c r="U560" s="21">
        <v>3704080000</v>
      </c>
      <c r="V560" s="20">
        <v>1146750000</v>
      </c>
      <c r="W560" s="21">
        <v>302430</v>
      </c>
      <c r="X560" s="21">
        <v>0</v>
      </c>
      <c r="Y560" s="21">
        <v>2557027570</v>
      </c>
      <c r="Z560" s="20">
        <v>302430</v>
      </c>
      <c r="AA560" s="21">
        <v>302430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302430</v>
      </c>
      <c r="AK560" s="21">
        <v>0</v>
      </c>
      <c r="AL560" s="21">
        <v>0</v>
      </c>
      <c r="AM560" s="21">
        <v>0</v>
      </c>
      <c r="AN560" s="21">
        <v>0</v>
      </c>
      <c r="AO560" s="82">
        <v>1</v>
      </c>
    </row>
    <row r="561" spans="1:41">
      <c r="A561" s="15">
        <v>559</v>
      </c>
      <c r="B561" s="16" t="s">
        <v>1080</v>
      </c>
      <c r="C561" s="17" t="s">
        <v>130</v>
      </c>
      <c r="D561" s="18" t="s">
        <v>1081</v>
      </c>
      <c r="E561" s="16" t="s">
        <v>916</v>
      </c>
      <c r="F561" s="16" t="s">
        <v>133</v>
      </c>
      <c r="G561" s="16">
        <v>31</v>
      </c>
      <c r="H561" s="16" t="s">
        <v>145</v>
      </c>
      <c r="I561" s="16" t="s">
        <v>164</v>
      </c>
      <c r="J561" s="16" t="s">
        <v>136</v>
      </c>
      <c r="K561" s="16" t="s">
        <v>136</v>
      </c>
      <c r="L561" s="16" t="s">
        <v>136</v>
      </c>
      <c r="M561" s="16" t="s">
        <v>968</v>
      </c>
      <c r="N561" s="16" t="s">
        <v>49</v>
      </c>
      <c r="O561" s="16" t="s">
        <v>41</v>
      </c>
      <c r="P561" s="16" t="s">
        <v>49</v>
      </c>
      <c r="Q561" s="16" t="s">
        <v>969</v>
      </c>
      <c r="R561" s="16" t="s">
        <v>136</v>
      </c>
      <c r="S561" s="16" t="s">
        <v>2474</v>
      </c>
      <c r="T561" s="19" t="s">
        <v>2474</v>
      </c>
      <c r="U561" s="21">
        <v>8068736970</v>
      </c>
      <c r="V561" s="20">
        <v>6550382000</v>
      </c>
      <c r="W561" s="21">
        <v>1518023898</v>
      </c>
      <c r="X561" s="21">
        <v>-30</v>
      </c>
      <c r="Y561" s="21">
        <v>331102</v>
      </c>
      <c r="Z561" s="20">
        <v>1105965387</v>
      </c>
      <c r="AA561" s="21">
        <v>1105965387</v>
      </c>
      <c r="AB561" s="21">
        <v>0</v>
      </c>
      <c r="AC561" s="21">
        <v>213989994</v>
      </c>
      <c r="AD561" s="21">
        <v>201785496</v>
      </c>
      <c r="AE561" s="21">
        <v>169208727</v>
      </c>
      <c r="AF561" s="21">
        <v>17657536</v>
      </c>
      <c r="AG561" s="21">
        <v>251431561</v>
      </c>
      <c r="AH561" s="21">
        <v>56831865</v>
      </c>
      <c r="AI561" s="21">
        <v>186611108</v>
      </c>
      <c r="AJ561" s="21">
        <v>8449100</v>
      </c>
      <c r="AK561" s="21">
        <v>0</v>
      </c>
      <c r="AL561" s="21">
        <v>0</v>
      </c>
      <c r="AM561" s="21">
        <v>0</v>
      </c>
      <c r="AN561" s="21">
        <v>0</v>
      </c>
      <c r="AO561" s="82">
        <v>0.72855597889935197</v>
      </c>
    </row>
    <row r="562" spans="1:41">
      <c r="A562" s="15">
        <v>560</v>
      </c>
      <c r="B562" s="16" t="s">
        <v>1082</v>
      </c>
      <c r="C562" s="17" t="s">
        <v>130</v>
      </c>
      <c r="D562" s="18" t="s">
        <v>1083</v>
      </c>
      <c r="E562" s="16" t="s">
        <v>132</v>
      </c>
      <c r="F562" s="16" t="s">
        <v>133</v>
      </c>
      <c r="G562" s="16">
        <v>31</v>
      </c>
      <c r="H562" s="16" t="s">
        <v>145</v>
      </c>
      <c r="I562" s="16" t="s">
        <v>135</v>
      </c>
      <c r="J562" s="16" t="s">
        <v>136</v>
      </c>
      <c r="K562" s="16" t="s">
        <v>1084</v>
      </c>
      <c r="L562" s="16" t="s">
        <v>136</v>
      </c>
      <c r="M562" s="16" t="s">
        <v>968</v>
      </c>
      <c r="N562" s="16" t="s">
        <v>49</v>
      </c>
      <c r="O562" s="16" t="s">
        <v>41</v>
      </c>
      <c r="P562" s="16" t="s">
        <v>49</v>
      </c>
      <c r="Q562" s="16" t="s">
        <v>969</v>
      </c>
      <c r="R562" s="16" t="s">
        <v>136</v>
      </c>
      <c r="S562" s="16" t="s">
        <v>2475</v>
      </c>
      <c r="T562" s="19" t="s">
        <v>2475</v>
      </c>
      <c r="U562" s="21">
        <v>18133622000</v>
      </c>
      <c r="V562" s="20">
        <v>5611593000</v>
      </c>
      <c r="W562" s="21">
        <v>7100153519</v>
      </c>
      <c r="X562" s="21">
        <v>3689000000</v>
      </c>
      <c r="Y562" s="21">
        <v>1732875481</v>
      </c>
      <c r="Z562" s="20">
        <v>3689740482</v>
      </c>
      <c r="AA562" s="21">
        <v>3689740482</v>
      </c>
      <c r="AB562" s="21">
        <v>0</v>
      </c>
      <c r="AC562" s="21">
        <v>897294679</v>
      </c>
      <c r="AD562" s="21">
        <v>100554046</v>
      </c>
      <c r="AE562" s="21">
        <v>31477868</v>
      </c>
      <c r="AF562" s="21">
        <v>0</v>
      </c>
      <c r="AG562" s="21">
        <v>1761277954</v>
      </c>
      <c r="AH562" s="21">
        <v>25946853</v>
      </c>
      <c r="AI562" s="21">
        <v>416626210</v>
      </c>
      <c r="AJ562" s="21">
        <v>456542955</v>
      </c>
      <c r="AK562" s="21">
        <v>19917</v>
      </c>
      <c r="AL562" s="21">
        <v>0</v>
      </c>
      <c r="AM562" s="21">
        <v>0</v>
      </c>
      <c r="AN562" s="21">
        <v>0</v>
      </c>
      <c r="AO562" s="82">
        <v>0.51967052150721249</v>
      </c>
    </row>
    <row r="563" spans="1:41">
      <c r="A563" s="15">
        <v>561</v>
      </c>
      <c r="B563" s="16" t="s">
        <v>1085</v>
      </c>
      <c r="C563" s="17" t="s">
        <v>130</v>
      </c>
      <c r="D563" s="18" t="s">
        <v>1086</v>
      </c>
      <c r="E563" s="16" t="s">
        <v>132</v>
      </c>
      <c r="F563" s="16" t="s">
        <v>133</v>
      </c>
      <c r="G563" s="16">
        <v>31</v>
      </c>
      <c r="H563" s="16" t="s">
        <v>145</v>
      </c>
      <c r="I563" s="16" t="s">
        <v>135</v>
      </c>
      <c r="J563" s="16" t="s">
        <v>136</v>
      </c>
      <c r="K563" s="16" t="s">
        <v>501</v>
      </c>
      <c r="L563" s="16" t="s">
        <v>136</v>
      </c>
      <c r="M563" s="16" t="s">
        <v>968</v>
      </c>
      <c r="N563" s="16" t="s">
        <v>49</v>
      </c>
      <c r="O563" s="16" t="s">
        <v>41</v>
      </c>
      <c r="P563" s="16" t="s">
        <v>49</v>
      </c>
      <c r="Q563" s="16" t="s">
        <v>969</v>
      </c>
      <c r="R563" s="16" t="s">
        <v>136</v>
      </c>
      <c r="S563" s="16" t="s">
        <v>2476</v>
      </c>
      <c r="T563" s="19" t="s">
        <v>2476</v>
      </c>
      <c r="U563" s="21">
        <v>1783329000</v>
      </c>
      <c r="V563" s="20">
        <v>0</v>
      </c>
      <c r="W563" s="21">
        <v>51062508</v>
      </c>
      <c r="X563" s="21">
        <v>1732000000</v>
      </c>
      <c r="Y563" s="21">
        <v>266492</v>
      </c>
      <c r="Z563" s="20">
        <v>36508</v>
      </c>
      <c r="AA563" s="21">
        <v>36508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36508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82">
        <v>7.1496684024999321E-4</v>
      </c>
    </row>
    <row r="564" spans="1:41">
      <c r="A564" s="15">
        <v>562</v>
      </c>
      <c r="B564" s="16" t="s">
        <v>1087</v>
      </c>
      <c r="C564" s="17" t="s">
        <v>130</v>
      </c>
      <c r="D564" s="18" t="s">
        <v>1088</v>
      </c>
      <c r="E564" s="16" t="s">
        <v>916</v>
      </c>
      <c r="F564" s="16" t="s">
        <v>133</v>
      </c>
      <c r="G564" s="16">
        <v>31</v>
      </c>
      <c r="H564" s="16" t="s">
        <v>145</v>
      </c>
      <c r="I564" s="16" t="s">
        <v>164</v>
      </c>
      <c r="J564" s="16" t="s">
        <v>136</v>
      </c>
      <c r="K564" s="16" t="s">
        <v>136</v>
      </c>
      <c r="L564" s="16" t="s">
        <v>136</v>
      </c>
      <c r="M564" s="16" t="s">
        <v>968</v>
      </c>
      <c r="N564" s="16" t="s">
        <v>49</v>
      </c>
      <c r="O564" s="16" t="s">
        <v>41</v>
      </c>
      <c r="P564" s="16" t="s">
        <v>49</v>
      </c>
      <c r="Q564" s="16" t="s">
        <v>969</v>
      </c>
      <c r="R564" s="16" t="s">
        <v>136</v>
      </c>
      <c r="S564" s="16" t="s">
        <v>2477</v>
      </c>
      <c r="T564" s="19" t="s">
        <v>2477</v>
      </c>
      <c r="U564" s="21">
        <v>10429572248</v>
      </c>
      <c r="V564" s="20">
        <v>4133788000</v>
      </c>
      <c r="W564" s="21">
        <v>2765790248</v>
      </c>
      <c r="X564" s="21">
        <v>1734000000</v>
      </c>
      <c r="Y564" s="21">
        <v>1795994000</v>
      </c>
      <c r="Z564" s="20">
        <v>2010084734</v>
      </c>
      <c r="AA564" s="21">
        <v>2010084734</v>
      </c>
      <c r="AB564" s="21">
        <v>0</v>
      </c>
      <c r="AC564" s="21">
        <v>302999461</v>
      </c>
      <c r="AD564" s="21">
        <v>212383487</v>
      </c>
      <c r="AE564" s="21">
        <v>16702811</v>
      </c>
      <c r="AF564" s="21">
        <v>363249182</v>
      </c>
      <c r="AG564" s="21">
        <v>315730453</v>
      </c>
      <c r="AH564" s="21">
        <v>244713373</v>
      </c>
      <c r="AI564" s="21">
        <v>264269550</v>
      </c>
      <c r="AJ564" s="21">
        <v>130193769</v>
      </c>
      <c r="AK564" s="21">
        <v>159842648</v>
      </c>
      <c r="AL564" s="21">
        <v>0</v>
      </c>
      <c r="AM564" s="21">
        <v>0</v>
      </c>
      <c r="AN564" s="21">
        <v>0</v>
      </c>
      <c r="AO564" s="82">
        <v>0.72676687447774957</v>
      </c>
    </row>
    <row r="565" spans="1:41">
      <c r="A565" s="15">
        <v>563</v>
      </c>
      <c r="B565" s="16" t="s">
        <v>1089</v>
      </c>
      <c r="C565" s="17" t="s">
        <v>130</v>
      </c>
      <c r="D565" s="18" t="s">
        <v>1090</v>
      </c>
      <c r="E565" s="16" t="s">
        <v>916</v>
      </c>
      <c r="F565" s="16" t="s">
        <v>133</v>
      </c>
      <c r="G565" s="16">
        <v>31</v>
      </c>
      <c r="H565" s="16" t="s">
        <v>145</v>
      </c>
      <c r="I565" s="16" t="s">
        <v>164</v>
      </c>
      <c r="J565" s="16" t="s">
        <v>136</v>
      </c>
      <c r="K565" s="16" t="s">
        <v>136</v>
      </c>
      <c r="L565" s="16" t="s">
        <v>136</v>
      </c>
      <c r="M565" s="16" t="s">
        <v>968</v>
      </c>
      <c r="N565" s="16" t="s">
        <v>49</v>
      </c>
      <c r="O565" s="16" t="s">
        <v>41</v>
      </c>
      <c r="P565" s="16" t="s">
        <v>49</v>
      </c>
      <c r="Q565" s="16" t="s">
        <v>969</v>
      </c>
      <c r="R565" s="16" t="s">
        <v>136</v>
      </c>
      <c r="S565" s="16" t="s">
        <v>2478</v>
      </c>
      <c r="T565" s="19" t="s">
        <v>2478</v>
      </c>
      <c r="U565" s="21">
        <v>19408716715</v>
      </c>
      <c r="V565" s="20">
        <v>4220723000</v>
      </c>
      <c r="W565" s="21">
        <v>14592798015</v>
      </c>
      <c r="X565" s="21">
        <v>591999700</v>
      </c>
      <c r="Y565" s="21">
        <v>3196000</v>
      </c>
      <c r="Z565" s="20">
        <v>13559370833</v>
      </c>
      <c r="AA565" s="21">
        <v>13559370833</v>
      </c>
      <c r="AB565" s="21">
        <v>0</v>
      </c>
      <c r="AC565" s="21">
        <v>3552317429</v>
      </c>
      <c r="AD565" s="21">
        <v>3019627239</v>
      </c>
      <c r="AE565" s="21">
        <v>749723620</v>
      </c>
      <c r="AF565" s="21">
        <v>1810131337</v>
      </c>
      <c r="AG565" s="21">
        <v>1569618669</v>
      </c>
      <c r="AH565" s="21">
        <v>1755477945</v>
      </c>
      <c r="AI565" s="21">
        <v>531730847</v>
      </c>
      <c r="AJ565" s="21">
        <v>325854323</v>
      </c>
      <c r="AK565" s="21">
        <v>244889424</v>
      </c>
      <c r="AL565" s="21">
        <v>0</v>
      </c>
      <c r="AM565" s="21">
        <v>0</v>
      </c>
      <c r="AN565" s="21">
        <v>0</v>
      </c>
      <c r="AO565" s="82">
        <v>0.9291823829167144</v>
      </c>
    </row>
    <row r="566" spans="1:41">
      <c r="A566" s="15">
        <v>564</v>
      </c>
      <c r="B566" s="16" t="s">
        <v>1091</v>
      </c>
      <c r="C566" s="17" t="s">
        <v>130</v>
      </c>
      <c r="D566" s="18" t="s">
        <v>1092</v>
      </c>
      <c r="E566" s="16" t="s">
        <v>132</v>
      </c>
      <c r="F566" s="16" t="s">
        <v>133</v>
      </c>
      <c r="G566" s="16">
        <v>31</v>
      </c>
      <c r="H566" s="16" t="s">
        <v>145</v>
      </c>
      <c r="I566" s="16" t="s">
        <v>135</v>
      </c>
      <c r="J566" s="16" t="s">
        <v>136</v>
      </c>
      <c r="K566" s="16" t="s">
        <v>1047</v>
      </c>
      <c r="L566" s="16" t="s">
        <v>136</v>
      </c>
      <c r="M566" s="16" t="s">
        <v>968</v>
      </c>
      <c r="N566" s="16" t="s">
        <v>49</v>
      </c>
      <c r="O566" s="16" t="s">
        <v>41</v>
      </c>
      <c r="P566" s="16" t="s">
        <v>49</v>
      </c>
      <c r="Q566" s="16" t="s">
        <v>969</v>
      </c>
      <c r="R566" s="16" t="s">
        <v>136</v>
      </c>
      <c r="S566" s="16" t="s">
        <v>2479</v>
      </c>
      <c r="T566" s="19" t="s">
        <v>2479</v>
      </c>
      <c r="U566" s="21">
        <v>13718042000</v>
      </c>
      <c r="V566" s="20">
        <v>536541000</v>
      </c>
      <c r="W566" s="21">
        <v>798501000</v>
      </c>
      <c r="X566" s="21">
        <v>2613000000</v>
      </c>
      <c r="Y566" s="21">
        <v>9770000000</v>
      </c>
      <c r="Z566" s="20">
        <v>77416121</v>
      </c>
      <c r="AA566" s="21">
        <v>77416121</v>
      </c>
      <c r="AB566" s="21">
        <v>0</v>
      </c>
      <c r="AC566" s="21">
        <v>9739594</v>
      </c>
      <c r="AD566" s="21">
        <v>44612832</v>
      </c>
      <c r="AE566" s="21">
        <v>227333</v>
      </c>
      <c r="AF566" s="21">
        <v>1408922</v>
      </c>
      <c r="AG566" s="21">
        <v>2455916</v>
      </c>
      <c r="AH566" s="21">
        <v>2757695</v>
      </c>
      <c r="AI566" s="21">
        <v>123283</v>
      </c>
      <c r="AJ566" s="21">
        <v>16016101</v>
      </c>
      <c r="AK566" s="21">
        <v>74445</v>
      </c>
      <c r="AL566" s="21">
        <v>0</v>
      </c>
      <c r="AM566" s="21">
        <v>0</v>
      </c>
      <c r="AN566" s="21">
        <v>0</v>
      </c>
      <c r="AO566" s="82">
        <v>9.6951814712818149E-2</v>
      </c>
    </row>
    <row r="567" spans="1:41">
      <c r="A567" s="15">
        <v>565</v>
      </c>
      <c r="B567" s="16" t="s">
        <v>1093</v>
      </c>
      <c r="C567" s="17" t="s">
        <v>130</v>
      </c>
      <c r="D567" s="18" t="s">
        <v>1094</v>
      </c>
      <c r="E567" s="16" t="s">
        <v>916</v>
      </c>
      <c r="F567" s="16" t="s">
        <v>133</v>
      </c>
      <c r="G567" s="16">
        <v>31</v>
      </c>
      <c r="H567" s="16" t="s">
        <v>145</v>
      </c>
      <c r="I567" s="16" t="s">
        <v>164</v>
      </c>
      <c r="J567" s="16" t="s">
        <v>136</v>
      </c>
      <c r="K567" s="16" t="s">
        <v>136</v>
      </c>
      <c r="L567" s="16" t="s">
        <v>136</v>
      </c>
      <c r="M567" s="16" t="s">
        <v>968</v>
      </c>
      <c r="N567" s="16" t="s">
        <v>49</v>
      </c>
      <c r="O567" s="16" t="s">
        <v>41</v>
      </c>
      <c r="P567" s="16" t="s">
        <v>49</v>
      </c>
      <c r="Q567" s="16" t="s">
        <v>969</v>
      </c>
      <c r="R567" s="16" t="s">
        <v>136</v>
      </c>
      <c r="S567" s="16" t="s">
        <v>1095</v>
      </c>
      <c r="T567" s="19" t="s">
        <v>1095</v>
      </c>
      <c r="U567" s="21">
        <v>82640077</v>
      </c>
      <c r="V567" s="20">
        <v>0</v>
      </c>
      <c r="W567" s="21">
        <v>82640077</v>
      </c>
      <c r="X567" s="21">
        <v>0</v>
      </c>
      <c r="Y567" s="21">
        <v>0</v>
      </c>
      <c r="Z567" s="20">
        <v>82640077</v>
      </c>
      <c r="AA567" s="21">
        <v>82640077</v>
      </c>
      <c r="AB567" s="21">
        <v>0</v>
      </c>
      <c r="AC567" s="21">
        <v>0</v>
      </c>
      <c r="AD567" s="21">
        <v>0</v>
      </c>
      <c r="AE567" s="21">
        <v>0</v>
      </c>
      <c r="AF567" s="21">
        <v>0</v>
      </c>
      <c r="AG567" s="21">
        <v>0</v>
      </c>
      <c r="AH567" s="21">
        <v>82640077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82">
        <v>1</v>
      </c>
    </row>
    <row r="568" spans="1:41">
      <c r="A568" s="15">
        <v>566</v>
      </c>
      <c r="B568" s="16" t="s">
        <v>1096</v>
      </c>
      <c r="C568" s="17" t="s">
        <v>130</v>
      </c>
      <c r="D568" s="18" t="s">
        <v>1097</v>
      </c>
      <c r="E568" s="16" t="s">
        <v>132</v>
      </c>
      <c r="F568" s="16" t="s">
        <v>133</v>
      </c>
      <c r="G568" s="16">
        <v>31</v>
      </c>
      <c r="H568" s="16" t="s">
        <v>145</v>
      </c>
      <c r="I568" s="16" t="s">
        <v>135</v>
      </c>
      <c r="J568" s="16" t="s">
        <v>136</v>
      </c>
      <c r="K568" s="16" t="s">
        <v>476</v>
      </c>
      <c r="L568" s="16" t="s">
        <v>136</v>
      </c>
      <c r="M568" s="16" t="s">
        <v>968</v>
      </c>
      <c r="N568" s="16" t="s">
        <v>49</v>
      </c>
      <c r="O568" s="16" t="s">
        <v>41</v>
      </c>
      <c r="P568" s="16" t="s">
        <v>49</v>
      </c>
      <c r="Q568" s="16" t="s">
        <v>969</v>
      </c>
      <c r="R568" s="16" t="s">
        <v>136</v>
      </c>
      <c r="S568" s="16" t="s">
        <v>2480</v>
      </c>
      <c r="T568" s="19" t="s">
        <v>2480</v>
      </c>
      <c r="U568" s="21">
        <v>8881357000</v>
      </c>
      <c r="V568" s="20">
        <v>1641598000</v>
      </c>
      <c r="W568" s="21">
        <v>423145875</v>
      </c>
      <c r="X568" s="21">
        <v>0</v>
      </c>
      <c r="Y568" s="21">
        <v>6816613125</v>
      </c>
      <c r="Z568" s="20">
        <v>422621875</v>
      </c>
      <c r="AA568" s="21">
        <v>422621875</v>
      </c>
      <c r="AB568" s="21">
        <v>0</v>
      </c>
      <c r="AC568" s="21">
        <v>0</v>
      </c>
      <c r="AD568" s="21">
        <v>301119196</v>
      </c>
      <c r="AE568" s="21">
        <v>112706470</v>
      </c>
      <c r="AF568" s="21">
        <v>0</v>
      </c>
      <c r="AG568" s="21">
        <v>0</v>
      </c>
      <c r="AH568" s="21">
        <v>0</v>
      </c>
      <c r="AI568" s="21">
        <v>8796209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82">
        <v>0.9987616563673225</v>
      </c>
    </row>
    <row r="569" spans="1:41">
      <c r="A569" s="15">
        <v>567</v>
      </c>
      <c r="B569" s="16" t="s">
        <v>1098</v>
      </c>
      <c r="C569" s="17" t="s">
        <v>130</v>
      </c>
      <c r="D569" s="18" t="s">
        <v>1099</v>
      </c>
      <c r="E569" s="16" t="s">
        <v>132</v>
      </c>
      <c r="F569" s="16" t="s">
        <v>133</v>
      </c>
      <c r="G569" s="16">
        <v>31</v>
      </c>
      <c r="H569" s="16" t="s">
        <v>145</v>
      </c>
      <c r="I569" s="16" t="s">
        <v>135</v>
      </c>
      <c r="J569" s="16" t="s">
        <v>136</v>
      </c>
      <c r="K569" s="16" t="s">
        <v>476</v>
      </c>
      <c r="L569" s="16" t="s">
        <v>136</v>
      </c>
      <c r="M569" s="16" t="s">
        <v>968</v>
      </c>
      <c r="N569" s="16" t="s">
        <v>49</v>
      </c>
      <c r="O569" s="16" t="s">
        <v>41</v>
      </c>
      <c r="P569" s="16" t="s">
        <v>49</v>
      </c>
      <c r="Q569" s="16" t="s">
        <v>969</v>
      </c>
      <c r="R569" s="16" t="s">
        <v>136</v>
      </c>
      <c r="S569" s="16" t="s">
        <v>2481</v>
      </c>
      <c r="T569" s="19" t="s">
        <v>2481</v>
      </c>
      <c r="U569" s="21">
        <v>4604986000</v>
      </c>
      <c r="V569" s="20">
        <v>0</v>
      </c>
      <c r="W569" s="21">
        <v>1935123012</v>
      </c>
      <c r="X569" s="21">
        <v>0</v>
      </c>
      <c r="Y569" s="21">
        <v>2669862988</v>
      </c>
      <c r="Z569" s="20">
        <v>1915999012</v>
      </c>
      <c r="AA569" s="21">
        <v>1915999012</v>
      </c>
      <c r="AB569" s="21">
        <v>0</v>
      </c>
      <c r="AC569" s="21">
        <v>0</v>
      </c>
      <c r="AD569" s="21">
        <v>0</v>
      </c>
      <c r="AE569" s="21">
        <v>291088024</v>
      </c>
      <c r="AF569" s="21">
        <v>398260903</v>
      </c>
      <c r="AG569" s="21">
        <v>448297921</v>
      </c>
      <c r="AH569" s="21">
        <v>203983220</v>
      </c>
      <c r="AI569" s="21">
        <v>0</v>
      </c>
      <c r="AJ569" s="21">
        <v>521286301</v>
      </c>
      <c r="AK569" s="21">
        <v>53082643</v>
      </c>
      <c r="AL569" s="21">
        <v>0</v>
      </c>
      <c r="AM569" s="21">
        <v>0</v>
      </c>
      <c r="AN569" s="21">
        <v>0</v>
      </c>
      <c r="AO569" s="82">
        <v>0.99011742412166615</v>
      </c>
    </row>
    <row r="570" spans="1:41">
      <c r="A570" s="15">
        <v>568</v>
      </c>
      <c r="B570" s="16" t="s">
        <v>1100</v>
      </c>
      <c r="C570" s="17" t="s">
        <v>130</v>
      </c>
      <c r="D570" s="18" t="s">
        <v>1101</v>
      </c>
      <c r="E570" s="16" t="s">
        <v>916</v>
      </c>
      <c r="F570" s="16" t="s">
        <v>133</v>
      </c>
      <c r="G570" s="16">
        <v>31</v>
      </c>
      <c r="H570" s="16" t="s">
        <v>145</v>
      </c>
      <c r="I570" s="16" t="s">
        <v>164</v>
      </c>
      <c r="J570" s="16" t="s">
        <v>136</v>
      </c>
      <c r="K570" s="16" t="s">
        <v>136</v>
      </c>
      <c r="L570" s="16" t="s">
        <v>136</v>
      </c>
      <c r="M570" s="16" t="s">
        <v>968</v>
      </c>
      <c r="N570" s="16" t="s">
        <v>49</v>
      </c>
      <c r="O570" s="16" t="s">
        <v>41</v>
      </c>
      <c r="P570" s="16" t="s">
        <v>49</v>
      </c>
      <c r="Q570" s="16" t="s">
        <v>969</v>
      </c>
      <c r="R570" s="16" t="s">
        <v>136</v>
      </c>
      <c r="S570" s="16" t="s">
        <v>2482</v>
      </c>
      <c r="T570" s="19" t="s">
        <v>2482</v>
      </c>
      <c r="U570" s="21">
        <v>11395392000</v>
      </c>
      <c r="V570" s="20">
        <v>2379866000</v>
      </c>
      <c r="W570" s="21">
        <v>7108802984</v>
      </c>
      <c r="X570" s="21">
        <v>1240000000</v>
      </c>
      <c r="Y570" s="21">
        <v>666723016</v>
      </c>
      <c r="Z570" s="20">
        <v>6325366212</v>
      </c>
      <c r="AA570" s="21">
        <v>6325366212</v>
      </c>
      <c r="AB570" s="21">
        <v>0</v>
      </c>
      <c r="AC570" s="21">
        <v>844742139</v>
      </c>
      <c r="AD570" s="21">
        <v>613297715</v>
      </c>
      <c r="AE570" s="21">
        <v>41151347</v>
      </c>
      <c r="AF570" s="21">
        <v>570012495</v>
      </c>
      <c r="AG570" s="21">
        <v>626705892</v>
      </c>
      <c r="AH570" s="21">
        <v>258638615</v>
      </c>
      <c r="AI570" s="21">
        <v>894971646</v>
      </c>
      <c r="AJ570" s="21">
        <v>827073883</v>
      </c>
      <c r="AK570" s="21">
        <v>1648772480</v>
      </c>
      <c r="AL570" s="21">
        <v>0</v>
      </c>
      <c r="AM570" s="21">
        <v>0</v>
      </c>
      <c r="AN570" s="21">
        <v>0</v>
      </c>
      <c r="AO570" s="82">
        <v>0.88979343304867142</v>
      </c>
    </row>
    <row r="571" spans="1:41">
      <c r="A571" s="15">
        <v>569</v>
      </c>
      <c r="B571" s="16" t="s">
        <v>1102</v>
      </c>
      <c r="C571" s="17" t="s">
        <v>130</v>
      </c>
      <c r="D571" s="18" t="s">
        <v>1103</v>
      </c>
      <c r="E571" s="16" t="s">
        <v>132</v>
      </c>
      <c r="F571" s="16" t="s">
        <v>133</v>
      </c>
      <c r="G571" s="16">
        <v>31</v>
      </c>
      <c r="H571" s="16" t="s">
        <v>145</v>
      </c>
      <c r="I571" s="16" t="s">
        <v>135</v>
      </c>
      <c r="J571" s="16" t="s">
        <v>136</v>
      </c>
      <c r="K571" s="16" t="s">
        <v>137</v>
      </c>
      <c r="L571" s="16" t="s">
        <v>136</v>
      </c>
      <c r="M571" s="16" t="s">
        <v>968</v>
      </c>
      <c r="N571" s="16" t="s">
        <v>49</v>
      </c>
      <c r="O571" s="16" t="s">
        <v>41</v>
      </c>
      <c r="P571" s="16" t="s">
        <v>49</v>
      </c>
      <c r="Q571" s="16" t="s">
        <v>969</v>
      </c>
      <c r="R571" s="16" t="s">
        <v>136</v>
      </c>
      <c r="S571" s="16" t="s">
        <v>2483</v>
      </c>
      <c r="T571" s="19" t="s">
        <v>2483</v>
      </c>
      <c r="U571" s="21">
        <v>27853183000</v>
      </c>
      <c r="V571" s="20">
        <v>389972000</v>
      </c>
      <c r="W571" s="21">
        <v>277000000</v>
      </c>
      <c r="X571" s="21">
        <v>6000000000</v>
      </c>
      <c r="Y571" s="21">
        <v>21186211000</v>
      </c>
      <c r="Z571" s="20">
        <v>97927597</v>
      </c>
      <c r="AA571" s="21">
        <v>97927597</v>
      </c>
      <c r="AB571" s="21">
        <v>0</v>
      </c>
      <c r="AC571" s="21">
        <v>1707331</v>
      </c>
      <c r="AD571" s="21">
        <v>15800</v>
      </c>
      <c r="AE571" s="21">
        <v>2011955</v>
      </c>
      <c r="AF571" s="21">
        <v>45493749</v>
      </c>
      <c r="AG571" s="21">
        <v>3666924</v>
      </c>
      <c r="AH571" s="21">
        <v>736117</v>
      </c>
      <c r="AI571" s="21">
        <v>5280782</v>
      </c>
      <c r="AJ571" s="21">
        <v>10201264</v>
      </c>
      <c r="AK571" s="21">
        <v>28813675</v>
      </c>
      <c r="AL571" s="21">
        <v>0</v>
      </c>
      <c r="AM571" s="21">
        <v>0</v>
      </c>
      <c r="AN571" s="21">
        <v>0</v>
      </c>
      <c r="AO571" s="82">
        <v>0.3535292310469314</v>
      </c>
    </row>
    <row r="572" spans="1:41">
      <c r="A572" s="15">
        <v>570</v>
      </c>
      <c r="B572" s="16" t="s">
        <v>1104</v>
      </c>
      <c r="C572" s="17" t="s">
        <v>130</v>
      </c>
      <c r="D572" s="18" t="s">
        <v>1105</v>
      </c>
      <c r="E572" s="16" t="s">
        <v>1106</v>
      </c>
      <c r="F572" s="16" t="s">
        <v>133</v>
      </c>
      <c r="G572" s="16">
        <v>31</v>
      </c>
      <c r="H572" s="16" t="s">
        <v>145</v>
      </c>
      <c r="I572" s="16" t="s">
        <v>164</v>
      </c>
      <c r="J572" s="16" t="s">
        <v>136</v>
      </c>
      <c r="K572" s="16" t="s">
        <v>136</v>
      </c>
      <c r="L572" s="16" t="s">
        <v>136</v>
      </c>
      <c r="M572" s="16" t="s">
        <v>1060</v>
      </c>
      <c r="N572" s="16" t="s">
        <v>49</v>
      </c>
      <c r="O572" s="16" t="s">
        <v>41</v>
      </c>
      <c r="P572" s="16" t="s">
        <v>49</v>
      </c>
      <c r="Q572" s="16" t="s">
        <v>969</v>
      </c>
      <c r="R572" s="16" t="s">
        <v>136</v>
      </c>
      <c r="S572" s="16" t="s">
        <v>1107</v>
      </c>
      <c r="T572" s="19" t="s">
        <v>1107</v>
      </c>
      <c r="U572" s="21">
        <v>21833703000</v>
      </c>
      <c r="V572" s="20">
        <v>0</v>
      </c>
      <c r="W572" s="21">
        <v>1500000</v>
      </c>
      <c r="X572" s="21">
        <v>120000000</v>
      </c>
      <c r="Y572" s="21">
        <v>21712203000</v>
      </c>
      <c r="Z572" s="20">
        <v>0</v>
      </c>
      <c r="AA572" s="21">
        <v>0</v>
      </c>
      <c r="AB572" s="21">
        <v>0</v>
      </c>
      <c r="AC572" s="21">
        <v>0</v>
      </c>
      <c r="AD572" s="21">
        <v>0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82">
        <v>0</v>
      </c>
    </row>
    <row r="573" spans="1:41">
      <c r="A573" s="15">
        <v>571</v>
      </c>
      <c r="B573" s="16" t="s">
        <v>1108</v>
      </c>
      <c r="C573" s="17" t="s">
        <v>130</v>
      </c>
      <c r="D573" s="18" t="s">
        <v>1109</v>
      </c>
      <c r="E573" s="16" t="s">
        <v>132</v>
      </c>
      <c r="F573" s="16" t="s">
        <v>133</v>
      </c>
      <c r="G573" s="16">
        <v>31</v>
      </c>
      <c r="H573" s="16" t="s">
        <v>145</v>
      </c>
      <c r="I573" s="16" t="s">
        <v>135</v>
      </c>
      <c r="J573" s="16" t="s">
        <v>136</v>
      </c>
      <c r="K573" s="16" t="s">
        <v>563</v>
      </c>
      <c r="L573" s="16" t="s">
        <v>136</v>
      </c>
      <c r="M573" s="16" t="s">
        <v>968</v>
      </c>
      <c r="N573" s="16" t="s">
        <v>49</v>
      </c>
      <c r="O573" s="16" t="s">
        <v>41</v>
      </c>
      <c r="P573" s="16" t="s">
        <v>49</v>
      </c>
      <c r="Q573" s="16" t="s">
        <v>969</v>
      </c>
      <c r="R573" s="16" t="s">
        <v>136</v>
      </c>
      <c r="S573" s="16" t="s">
        <v>2484</v>
      </c>
      <c r="T573" s="19" t="s">
        <v>2484</v>
      </c>
      <c r="U573" s="21">
        <v>8574322000</v>
      </c>
      <c r="V573" s="20">
        <v>0</v>
      </c>
      <c r="W573" s="21">
        <v>302000</v>
      </c>
      <c r="X573" s="21">
        <v>2236000000</v>
      </c>
      <c r="Y573" s="21">
        <v>6338020000</v>
      </c>
      <c r="Z573" s="20">
        <v>0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82">
        <v>0</v>
      </c>
    </row>
    <row r="574" spans="1:41">
      <c r="A574" s="15">
        <v>572</v>
      </c>
      <c r="B574" s="16" t="s">
        <v>1110</v>
      </c>
      <c r="C574" s="17" t="s">
        <v>130</v>
      </c>
      <c r="D574" s="18" t="s">
        <v>1111</v>
      </c>
      <c r="E574" s="16" t="s">
        <v>916</v>
      </c>
      <c r="F574" s="16" t="s">
        <v>133</v>
      </c>
      <c r="G574" s="16">
        <v>31</v>
      </c>
      <c r="H574" s="16" t="s">
        <v>145</v>
      </c>
      <c r="I574" s="16" t="s">
        <v>164</v>
      </c>
      <c r="J574" s="16" t="s">
        <v>136</v>
      </c>
      <c r="K574" s="16" t="s">
        <v>136</v>
      </c>
      <c r="L574" s="16" t="s">
        <v>136</v>
      </c>
      <c r="M574" s="16" t="s">
        <v>968</v>
      </c>
      <c r="N574" s="16" t="s">
        <v>49</v>
      </c>
      <c r="O574" s="16" t="s">
        <v>41</v>
      </c>
      <c r="P574" s="16" t="s">
        <v>49</v>
      </c>
      <c r="Q574" s="16" t="s">
        <v>969</v>
      </c>
      <c r="R574" s="16" t="s">
        <v>136</v>
      </c>
      <c r="S574" s="16" t="s">
        <v>2485</v>
      </c>
      <c r="T574" s="19" t="s">
        <v>2485</v>
      </c>
      <c r="U574" s="21">
        <v>35900064000</v>
      </c>
      <c r="V574" s="20">
        <v>409249000</v>
      </c>
      <c r="W574" s="21">
        <v>3472201830</v>
      </c>
      <c r="X574" s="21">
        <v>3300000000</v>
      </c>
      <c r="Y574" s="21">
        <v>28718613170</v>
      </c>
      <c r="Z574" s="20">
        <v>2290265543</v>
      </c>
      <c r="AA574" s="21">
        <v>2290265543</v>
      </c>
      <c r="AB574" s="21">
        <v>0</v>
      </c>
      <c r="AC574" s="21">
        <v>172107288</v>
      </c>
      <c r="AD574" s="21">
        <v>288617789</v>
      </c>
      <c r="AE574" s="21">
        <v>102747456</v>
      </c>
      <c r="AF574" s="21">
        <v>313430154</v>
      </c>
      <c r="AG574" s="21">
        <v>189762351</v>
      </c>
      <c r="AH574" s="21">
        <v>34615492</v>
      </c>
      <c r="AI574" s="21">
        <v>425583951</v>
      </c>
      <c r="AJ574" s="21">
        <v>458701399</v>
      </c>
      <c r="AK574" s="21">
        <v>304699663</v>
      </c>
      <c r="AL574" s="21">
        <v>0</v>
      </c>
      <c r="AM574" s="21">
        <v>0</v>
      </c>
      <c r="AN574" s="21">
        <v>0</v>
      </c>
      <c r="AO574" s="82">
        <v>0.6596003501904727</v>
      </c>
    </row>
    <row r="575" spans="1:41">
      <c r="A575" s="15">
        <v>573</v>
      </c>
      <c r="B575" s="16" t="s">
        <v>1112</v>
      </c>
      <c r="C575" s="17" t="s">
        <v>130</v>
      </c>
      <c r="D575" s="18" t="s">
        <v>1113</v>
      </c>
      <c r="E575" s="16" t="s">
        <v>916</v>
      </c>
      <c r="F575" s="16" t="s">
        <v>133</v>
      </c>
      <c r="G575" s="16">
        <v>31</v>
      </c>
      <c r="H575" s="16" t="s">
        <v>145</v>
      </c>
      <c r="I575" s="16" t="s">
        <v>135</v>
      </c>
      <c r="J575" s="16" t="s">
        <v>136</v>
      </c>
      <c r="K575" s="16" t="s">
        <v>1114</v>
      </c>
      <c r="L575" s="16" t="s">
        <v>136</v>
      </c>
      <c r="M575" s="16" t="s">
        <v>968</v>
      </c>
      <c r="N575" s="16" t="s">
        <v>49</v>
      </c>
      <c r="O575" s="16" t="s">
        <v>41</v>
      </c>
      <c r="P575" s="16" t="s">
        <v>49</v>
      </c>
      <c r="Q575" s="16" t="s">
        <v>969</v>
      </c>
      <c r="R575" s="16" t="s">
        <v>136</v>
      </c>
      <c r="S575" s="16" t="s">
        <v>2486</v>
      </c>
      <c r="T575" s="19" t="s">
        <v>2486</v>
      </c>
      <c r="U575" s="21">
        <v>1474917060</v>
      </c>
      <c r="V575" s="20">
        <v>1203948000</v>
      </c>
      <c r="W575" s="21">
        <v>127969060</v>
      </c>
      <c r="X575" s="21">
        <v>143000000</v>
      </c>
      <c r="Y575" s="21">
        <v>0</v>
      </c>
      <c r="Z575" s="20">
        <v>127959060</v>
      </c>
      <c r="AA575" s="21">
        <v>127959060</v>
      </c>
      <c r="AB575" s="21">
        <v>0</v>
      </c>
      <c r="AC575" s="21">
        <v>50545066</v>
      </c>
      <c r="AD575" s="21">
        <v>0</v>
      </c>
      <c r="AE575" s="21">
        <v>70833884</v>
      </c>
      <c r="AF575" s="21">
        <v>0</v>
      </c>
      <c r="AG575" s="21">
        <v>0</v>
      </c>
      <c r="AH575" s="21">
        <v>4618236</v>
      </c>
      <c r="AI575" s="21">
        <v>0</v>
      </c>
      <c r="AJ575" s="21">
        <v>1961874</v>
      </c>
      <c r="AK575" s="21">
        <v>0</v>
      </c>
      <c r="AL575" s="21">
        <v>0</v>
      </c>
      <c r="AM575" s="21">
        <v>0</v>
      </c>
      <c r="AN575" s="21">
        <v>0</v>
      </c>
      <c r="AO575" s="82">
        <v>0.99992185611115691</v>
      </c>
    </row>
    <row r="576" spans="1:41">
      <c r="A576" s="15">
        <v>574</v>
      </c>
      <c r="B576" s="16" t="s">
        <v>1115</v>
      </c>
      <c r="C576" s="17" t="s">
        <v>130</v>
      </c>
      <c r="D576" s="18" t="s">
        <v>1116</v>
      </c>
      <c r="E576" s="16" t="s">
        <v>916</v>
      </c>
      <c r="F576" s="16" t="s">
        <v>133</v>
      </c>
      <c r="G576" s="16">
        <v>31</v>
      </c>
      <c r="H576" s="16" t="s">
        <v>145</v>
      </c>
      <c r="I576" s="16" t="s">
        <v>164</v>
      </c>
      <c r="J576" s="16" t="s">
        <v>136</v>
      </c>
      <c r="K576" s="16" t="s">
        <v>136</v>
      </c>
      <c r="L576" s="16" t="s">
        <v>136</v>
      </c>
      <c r="M576" s="16" t="s">
        <v>968</v>
      </c>
      <c r="N576" s="16" t="s">
        <v>49</v>
      </c>
      <c r="O576" s="16" t="s">
        <v>41</v>
      </c>
      <c r="P576" s="16" t="s">
        <v>49</v>
      </c>
      <c r="Q576" s="16" t="s">
        <v>969</v>
      </c>
      <c r="R576" s="16" t="s">
        <v>136</v>
      </c>
      <c r="S576" s="16" t="s">
        <v>2487</v>
      </c>
      <c r="T576" s="19" t="s">
        <v>2487</v>
      </c>
      <c r="U576" s="21">
        <v>377492468</v>
      </c>
      <c r="V576" s="20">
        <v>0</v>
      </c>
      <c r="W576" s="21">
        <v>377070468</v>
      </c>
      <c r="X576" s="21">
        <v>0</v>
      </c>
      <c r="Y576" s="21">
        <v>422000</v>
      </c>
      <c r="Z576" s="20">
        <v>375444468</v>
      </c>
      <c r="AA576" s="21">
        <v>375444468</v>
      </c>
      <c r="AB576" s="21">
        <v>0</v>
      </c>
      <c r="AC576" s="21">
        <v>0</v>
      </c>
      <c r="AD576" s="21">
        <v>0</v>
      </c>
      <c r="AE576" s="21">
        <v>132418699</v>
      </c>
      <c r="AF576" s="21">
        <v>57548585</v>
      </c>
      <c r="AG576" s="21">
        <v>74395578</v>
      </c>
      <c r="AH576" s="21">
        <v>0</v>
      </c>
      <c r="AI576" s="21">
        <v>86547673</v>
      </c>
      <c r="AJ576" s="21">
        <v>0</v>
      </c>
      <c r="AK576" s="21">
        <v>24533933</v>
      </c>
      <c r="AL576" s="21">
        <v>0</v>
      </c>
      <c r="AM576" s="21">
        <v>0</v>
      </c>
      <c r="AN576" s="21">
        <v>0</v>
      </c>
      <c r="AO576" s="82">
        <v>0.99568780867771378</v>
      </c>
    </row>
    <row r="577" spans="1:41">
      <c r="A577" s="15">
        <v>575</v>
      </c>
      <c r="B577" s="16" t="s">
        <v>1117</v>
      </c>
      <c r="C577" s="17" t="s">
        <v>130</v>
      </c>
      <c r="D577" s="18" t="s">
        <v>1118</v>
      </c>
      <c r="E577" s="16" t="s">
        <v>132</v>
      </c>
      <c r="F577" s="16" t="s">
        <v>133</v>
      </c>
      <c r="G577" s="16">
        <v>31</v>
      </c>
      <c r="H577" s="16" t="s">
        <v>145</v>
      </c>
      <c r="I577" s="16" t="s">
        <v>135</v>
      </c>
      <c r="J577" s="16" t="s">
        <v>136</v>
      </c>
      <c r="K577" s="16" t="s">
        <v>210</v>
      </c>
      <c r="L577" s="16" t="s">
        <v>136</v>
      </c>
      <c r="M577" s="16" t="s">
        <v>968</v>
      </c>
      <c r="N577" s="16" t="s">
        <v>49</v>
      </c>
      <c r="O577" s="16" t="s">
        <v>41</v>
      </c>
      <c r="P577" s="16" t="s">
        <v>49</v>
      </c>
      <c r="Q577" s="16" t="s">
        <v>969</v>
      </c>
      <c r="R577" s="16" t="s">
        <v>136</v>
      </c>
      <c r="S577" s="16" t="s">
        <v>2488</v>
      </c>
      <c r="T577" s="19" t="s">
        <v>2488</v>
      </c>
      <c r="U577" s="21">
        <v>25296479000</v>
      </c>
      <c r="V577" s="20">
        <v>0</v>
      </c>
      <c r="W577" s="21">
        <v>88302000</v>
      </c>
      <c r="X577" s="21">
        <v>2000000000</v>
      </c>
      <c r="Y577" s="21">
        <v>23208177000</v>
      </c>
      <c r="Z577" s="20">
        <v>6662212</v>
      </c>
      <c r="AA577" s="21">
        <v>6662212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6599460</v>
      </c>
      <c r="AJ577" s="21">
        <v>62752</v>
      </c>
      <c r="AK577" s="21">
        <v>0</v>
      </c>
      <c r="AL577" s="21">
        <v>0</v>
      </c>
      <c r="AM577" s="21">
        <v>0</v>
      </c>
      <c r="AN577" s="21">
        <v>0</v>
      </c>
      <c r="AO577" s="82">
        <v>7.5448030622182957E-2</v>
      </c>
    </row>
    <row r="578" spans="1:41">
      <c r="A578" s="15">
        <v>576</v>
      </c>
      <c r="B578" s="16" t="s">
        <v>1119</v>
      </c>
      <c r="C578" s="17" t="s">
        <v>130</v>
      </c>
      <c r="D578" s="18" t="s">
        <v>1120</v>
      </c>
      <c r="E578" s="16" t="s">
        <v>132</v>
      </c>
      <c r="F578" s="16" t="s">
        <v>133</v>
      </c>
      <c r="G578" s="16">
        <v>31</v>
      </c>
      <c r="H578" s="16" t="s">
        <v>987</v>
      </c>
      <c r="I578" s="16" t="s">
        <v>135</v>
      </c>
      <c r="J578" s="16" t="s">
        <v>136</v>
      </c>
      <c r="K578" s="16" t="s">
        <v>492</v>
      </c>
      <c r="L578" s="16" t="s">
        <v>136</v>
      </c>
      <c r="M578" s="16" t="s">
        <v>968</v>
      </c>
      <c r="N578" s="16" t="s">
        <v>49</v>
      </c>
      <c r="O578" s="16" t="s">
        <v>41</v>
      </c>
      <c r="P578" s="16" t="s">
        <v>49</v>
      </c>
      <c r="Q578" s="16" t="s">
        <v>969</v>
      </c>
      <c r="R578" s="16" t="s">
        <v>136</v>
      </c>
      <c r="S578" s="16" t="s">
        <v>2489</v>
      </c>
      <c r="T578" s="19" t="s">
        <v>2489</v>
      </c>
      <c r="U578" s="21">
        <v>718829556</v>
      </c>
      <c r="V578" s="20">
        <v>46433000</v>
      </c>
      <c r="W578" s="21">
        <v>327396556</v>
      </c>
      <c r="X578" s="21">
        <v>345000000</v>
      </c>
      <c r="Y578" s="21">
        <v>0</v>
      </c>
      <c r="Z578" s="20">
        <v>222926556</v>
      </c>
      <c r="AA578" s="21">
        <v>222926556</v>
      </c>
      <c r="AB578" s="21">
        <v>0</v>
      </c>
      <c r="AC578" s="21">
        <v>0</v>
      </c>
      <c r="AD578" s="21">
        <v>35817720</v>
      </c>
      <c r="AE578" s="21">
        <v>0</v>
      </c>
      <c r="AF578" s="21">
        <v>88694016</v>
      </c>
      <c r="AG578" s="21">
        <v>0</v>
      </c>
      <c r="AH578" s="21">
        <v>88146820</v>
      </c>
      <c r="AI578" s="21">
        <v>0</v>
      </c>
      <c r="AJ578" s="21">
        <v>10268000</v>
      </c>
      <c r="AK578" s="21">
        <v>0</v>
      </c>
      <c r="AL578" s="21">
        <v>0</v>
      </c>
      <c r="AM578" s="21">
        <v>0</v>
      </c>
      <c r="AN578" s="21">
        <v>0</v>
      </c>
      <c r="AO578" s="82">
        <v>0.68090684496998799</v>
      </c>
    </row>
    <row r="579" spans="1:41">
      <c r="A579" s="15">
        <v>577</v>
      </c>
      <c r="B579" s="16" t="s">
        <v>1121</v>
      </c>
      <c r="C579" s="17" t="s">
        <v>130</v>
      </c>
      <c r="D579" s="18" t="s">
        <v>1122</v>
      </c>
      <c r="E579" s="16" t="s">
        <v>132</v>
      </c>
      <c r="F579" s="16" t="s">
        <v>133</v>
      </c>
      <c r="G579" s="16">
        <v>31</v>
      </c>
      <c r="H579" s="16" t="s">
        <v>145</v>
      </c>
      <c r="I579" s="16" t="s">
        <v>135</v>
      </c>
      <c r="J579" s="16" t="s">
        <v>136</v>
      </c>
      <c r="K579" s="16" t="s">
        <v>479</v>
      </c>
      <c r="L579" s="16" t="s">
        <v>136</v>
      </c>
      <c r="M579" s="16" t="s">
        <v>968</v>
      </c>
      <c r="N579" s="16" t="s">
        <v>49</v>
      </c>
      <c r="O579" s="16" t="s">
        <v>41</v>
      </c>
      <c r="P579" s="16" t="s">
        <v>49</v>
      </c>
      <c r="Q579" s="16" t="s">
        <v>969</v>
      </c>
      <c r="R579" s="16" t="s">
        <v>136</v>
      </c>
      <c r="S579" s="16" t="s">
        <v>2490</v>
      </c>
      <c r="T579" s="19" t="s">
        <v>2490</v>
      </c>
      <c r="U579" s="21">
        <v>950889092</v>
      </c>
      <c r="V579" s="20">
        <v>0</v>
      </c>
      <c r="W579" s="21">
        <v>949819092</v>
      </c>
      <c r="X579" s="21">
        <v>0</v>
      </c>
      <c r="Y579" s="21">
        <v>1070000</v>
      </c>
      <c r="Z579" s="20">
        <v>946996092</v>
      </c>
      <c r="AA579" s="21">
        <v>946996092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135629686</v>
      </c>
      <c r="AJ579" s="21">
        <v>0</v>
      </c>
      <c r="AK579" s="21">
        <v>811366406</v>
      </c>
      <c r="AL579" s="21">
        <v>0</v>
      </c>
      <c r="AM579" s="21">
        <v>0</v>
      </c>
      <c r="AN579" s="21">
        <v>0</v>
      </c>
      <c r="AO579" s="82">
        <v>0.99702785506863656</v>
      </c>
    </row>
    <row r="580" spans="1:41">
      <c r="A580" s="15">
        <v>578</v>
      </c>
      <c r="B580" s="16" t="s">
        <v>1123</v>
      </c>
      <c r="C580" s="17" t="s">
        <v>130</v>
      </c>
      <c r="D580" s="18" t="s">
        <v>1124</v>
      </c>
      <c r="E580" s="16" t="s">
        <v>916</v>
      </c>
      <c r="F580" s="16" t="s">
        <v>133</v>
      </c>
      <c r="G580" s="16">
        <v>31</v>
      </c>
      <c r="H580" s="16" t="s">
        <v>145</v>
      </c>
      <c r="I580" s="16" t="s">
        <v>164</v>
      </c>
      <c r="J580" s="16" t="s">
        <v>136</v>
      </c>
      <c r="K580" s="16" t="s">
        <v>136</v>
      </c>
      <c r="L580" s="16" t="s">
        <v>136</v>
      </c>
      <c r="M580" s="16" t="s">
        <v>968</v>
      </c>
      <c r="N580" s="16" t="s">
        <v>49</v>
      </c>
      <c r="O580" s="16" t="s">
        <v>41</v>
      </c>
      <c r="P580" s="16" t="s">
        <v>49</v>
      </c>
      <c r="Q580" s="16" t="s">
        <v>969</v>
      </c>
      <c r="R580" s="16" t="s">
        <v>136</v>
      </c>
      <c r="S580" s="16" t="s">
        <v>2491</v>
      </c>
      <c r="T580" s="19" t="s">
        <v>2491</v>
      </c>
      <c r="U580" s="21">
        <v>4490338000</v>
      </c>
      <c r="V580" s="20">
        <v>0</v>
      </c>
      <c r="W580" s="21">
        <v>3831099978</v>
      </c>
      <c r="X580" s="21">
        <v>0</v>
      </c>
      <c r="Y580" s="21">
        <v>659238022</v>
      </c>
      <c r="Z580" s="20">
        <v>2234005393</v>
      </c>
      <c r="AA580" s="21">
        <v>2234005393</v>
      </c>
      <c r="AB580" s="21">
        <v>0</v>
      </c>
      <c r="AC580" s="21">
        <v>141529831</v>
      </c>
      <c r="AD580" s="21">
        <v>165773387</v>
      </c>
      <c r="AE580" s="21">
        <v>280079116</v>
      </c>
      <c r="AF580" s="21">
        <v>123303343</v>
      </c>
      <c r="AG580" s="21">
        <v>182811638</v>
      </c>
      <c r="AH580" s="21">
        <v>405276988</v>
      </c>
      <c r="AI580" s="21">
        <v>304344375</v>
      </c>
      <c r="AJ580" s="21">
        <v>421597172</v>
      </c>
      <c r="AK580" s="21">
        <v>209289543</v>
      </c>
      <c r="AL580" s="21">
        <v>0</v>
      </c>
      <c r="AM580" s="21">
        <v>0</v>
      </c>
      <c r="AN580" s="21">
        <v>0</v>
      </c>
      <c r="AO580" s="82">
        <v>0.5831237518803275</v>
      </c>
    </row>
    <row r="581" spans="1:41">
      <c r="A581" s="15">
        <v>579</v>
      </c>
      <c r="B581" s="16" t="s">
        <v>1125</v>
      </c>
      <c r="C581" s="17" t="s">
        <v>130</v>
      </c>
      <c r="D581" s="18" t="s">
        <v>1126</v>
      </c>
      <c r="E581" s="16" t="s">
        <v>916</v>
      </c>
      <c r="F581" s="16" t="s">
        <v>133</v>
      </c>
      <c r="G581" s="16">
        <v>31</v>
      </c>
      <c r="H581" s="16" t="s">
        <v>145</v>
      </c>
      <c r="I581" s="16" t="s">
        <v>164</v>
      </c>
      <c r="J581" s="16" t="s">
        <v>136</v>
      </c>
      <c r="K581" s="16" t="s">
        <v>136</v>
      </c>
      <c r="L581" s="16" t="s">
        <v>136</v>
      </c>
      <c r="M581" s="16" t="s">
        <v>968</v>
      </c>
      <c r="N581" s="16" t="s">
        <v>49</v>
      </c>
      <c r="O581" s="16" t="s">
        <v>41</v>
      </c>
      <c r="P581" s="16" t="s">
        <v>49</v>
      </c>
      <c r="Q581" s="16" t="s">
        <v>969</v>
      </c>
      <c r="R581" s="16" t="s">
        <v>136</v>
      </c>
      <c r="S581" s="16" t="s">
        <v>2492</v>
      </c>
      <c r="T581" s="19" t="s">
        <v>2492</v>
      </c>
      <c r="U581" s="21">
        <v>18142147522</v>
      </c>
      <c r="V581" s="20">
        <v>0</v>
      </c>
      <c r="W581" s="21">
        <v>74291523</v>
      </c>
      <c r="X581" s="21">
        <v>3111999496</v>
      </c>
      <c r="Y581" s="21">
        <v>14955856503</v>
      </c>
      <c r="Z581" s="20">
        <v>109522</v>
      </c>
      <c r="AA581" s="21">
        <v>109522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73015</v>
      </c>
      <c r="AI581" s="21">
        <v>36507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82">
        <v>1.4742193399373438E-3</v>
      </c>
    </row>
    <row r="582" spans="1:41">
      <c r="A582" s="15">
        <v>580</v>
      </c>
      <c r="B582" s="16" t="s">
        <v>1127</v>
      </c>
      <c r="C582" s="17" t="s">
        <v>130</v>
      </c>
      <c r="D582" s="18" t="s">
        <v>1128</v>
      </c>
      <c r="E582" s="16" t="s">
        <v>916</v>
      </c>
      <c r="F582" s="16" t="s">
        <v>133</v>
      </c>
      <c r="G582" s="16">
        <v>31</v>
      </c>
      <c r="H582" s="16" t="s">
        <v>145</v>
      </c>
      <c r="I582" s="16" t="s">
        <v>164</v>
      </c>
      <c r="J582" s="16" t="s">
        <v>136</v>
      </c>
      <c r="K582" s="16" t="s">
        <v>136</v>
      </c>
      <c r="L582" s="16" t="s">
        <v>136</v>
      </c>
      <c r="M582" s="16" t="s">
        <v>1060</v>
      </c>
      <c r="N582" s="16" t="s">
        <v>49</v>
      </c>
      <c r="O582" s="16" t="s">
        <v>41</v>
      </c>
      <c r="P582" s="16" t="s">
        <v>49</v>
      </c>
      <c r="Q582" s="16" t="s">
        <v>969</v>
      </c>
      <c r="R582" s="16" t="s">
        <v>136</v>
      </c>
      <c r="S582" s="16" t="s">
        <v>2493</v>
      </c>
      <c r="T582" s="19" t="s">
        <v>2493</v>
      </c>
      <c r="U582" s="21">
        <v>12921852000</v>
      </c>
      <c r="V582" s="20">
        <v>0</v>
      </c>
      <c r="W582" s="21">
        <v>211000</v>
      </c>
      <c r="X582" s="21">
        <v>1175000000</v>
      </c>
      <c r="Y582" s="21">
        <v>11746641000</v>
      </c>
      <c r="Z582" s="20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82">
        <v>0</v>
      </c>
    </row>
    <row r="583" spans="1:41">
      <c r="A583" s="15">
        <v>581</v>
      </c>
      <c r="B583" s="16" t="s">
        <v>1129</v>
      </c>
      <c r="C583" s="17" t="s">
        <v>130</v>
      </c>
      <c r="D583" s="18" t="s">
        <v>1130</v>
      </c>
      <c r="E583" s="16" t="s">
        <v>916</v>
      </c>
      <c r="F583" s="16" t="s">
        <v>133</v>
      </c>
      <c r="G583" s="16">
        <v>31</v>
      </c>
      <c r="H583" s="16" t="s">
        <v>145</v>
      </c>
      <c r="I583" s="16" t="s">
        <v>164</v>
      </c>
      <c r="J583" s="16" t="s">
        <v>136</v>
      </c>
      <c r="K583" s="16" t="s">
        <v>136</v>
      </c>
      <c r="L583" s="16" t="s">
        <v>136</v>
      </c>
      <c r="M583" s="16" t="s">
        <v>968</v>
      </c>
      <c r="N583" s="16" t="s">
        <v>49</v>
      </c>
      <c r="O583" s="16" t="s">
        <v>41</v>
      </c>
      <c r="P583" s="16" t="s">
        <v>49</v>
      </c>
      <c r="Q583" s="16" t="s">
        <v>969</v>
      </c>
      <c r="R583" s="16" t="s">
        <v>136</v>
      </c>
      <c r="S583" s="16" t="s">
        <v>2494</v>
      </c>
      <c r="T583" s="19" t="s">
        <v>2494</v>
      </c>
      <c r="U583" s="21">
        <v>13308302000</v>
      </c>
      <c r="V583" s="20">
        <v>0</v>
      </c>
      <c r="W583" s="21">
        <v>28263600</v>
      </c>
      <c r="X583" s="21">
        <v>8407120000</v>
      </c>
      <c r="Y583" s="21">
        <v>4872918400</v>
      </c>
      <c r="Z583" s="20">
        <v>244600</v>
      </c>
      <c r="AA583" s="21">
        <v>244600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73015</v>
      </c>
      <c r="AI583" s="21">
        <v>171585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82">
        <v>8.6542407902744159E-3</v>
      </c>
    </row>
    <row r="584" spans="1:41">
      <c r="A584" s="15">
        <v>582</v>
      </c>
      <c r="B584" s="16" t="s">
        <v>1131</v>
      </c>
      <c r="C584" s="17" t="s">
        <v>130</v>
      </c>
      <c r="D584" s="18" t="s">
        <v>1132</v>
      </c>
      <c r="E584" s="16" t="s">
        <v>132</v>
      </c>
      <c r="F584" s="16" t="s">
        <v>133</v>
      </c>
      <c r="G584" s="16">
        <v>31</v>
      </c>
      <c r="H584" s="16" t="s">
        <v>145</v>
      </c>
      <c r="I584" s="16" t="s">
        <v>135</v>
      </c>
      <c r="J584" s="16" t="s">
        <v>136</v>
      </c>
      <c r="K584" s="16" t="s">
        <v>869</v>
      </c>
      <c r="L584" s="16" t="s">
        <v>136</v>
      </c>
      <c r="M584" s="16" t="s">
        <v>968</v>
      </c>
      <c r="N584" s="16" t="s">
        <v>49</v>
      </c>
      <c r="O584" s="16" t="s">
        <v>41</v>
      </c>
      <c r="P584" s="16" t="s">
        <v>49</v>
      </c>
      <c r="Q584" s="16" t="s">
        <v>969</v>
      </c>
      <c r="R584" s="16" t="s">
        <v>136</v>
      </c>
      <c r="S584" s="16" t="s">
        <v>2495</v>
      </c>
      <c r="T584" s="19" t="s">
        <v>2495</v>
      </c>
      <c r="U584" s="21">
        <v>2389720000</v>
      </c>
      <c r="V584" s="20">
        <v>0</v>
      </c>
      <c r="W584" s="21">
        <v>31720000</v>
      </c>
      <c r="X584" s="21">
        <v>2358000000</v>
      </c>
      <c r="Y584" s="21">
        <v>0</v>
      </c>
      <c r="Z584" s="20">
        <v>36507</v>
      </c>
      <c r="AA584" s="21">
        <v>36507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36507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82">
        <v>1.1509142496847415E-3</v>
      </c>
    </row>
    <row r="585" spans="1:41">
      <c r="A585" s="15">
        <v>583</v>
      </c>
      <c r="B585" s="16" t="s">
        <v>2496</v>
      </c>
      <c r="C585" s="17" t="s">
        <v>130</v>
      </c>
      <c r="D585" s="18" t="s">
        <v>2497</v>
      </c>
      <c r="E585" s="16" t="s">
        <v>132</v>
      </c>
      <c r="F585" s="16" t="s">
        <v>133</v>
      </c>
      <c r="G585" s="16">
        <v>31</v>
      </c>
      <c r="H585" s="16" t="s">
        <v>134</v>
      </c>
      <c r="I585" s="16" t="s">
        <v>164</v>
      </c>
      <c r="J585" s="16" t="s">
        <v>136</v>
      </c>
      <c r="K585" s="16" t="s">
        <v>136</v>
      </c>
      <c r="L585" s="16" t="s">
        <v>136</v>
      </c>
      <c r="M585" s="16" t="s">
        <v>968</v>
      </c>
      <c r="N585" s="16" t="s">
        <v>49</v>
      </c>
      <c r="O585" s="16" t="s">
        <v>41</v>
      </c>
      <c r="P585" s="16" t="s">
        <v>49</v>
      </c>
      <c r="Q585" s="16" t="s">
        <v>969</v>
      </c>
      <c r="R585" s="16" t="s">
        <v>136</v>
      </c>
      <c r="S585" s="16" t="s">
        <v>2498</v>
      </c>
      <c r="T585" s="19" t="s">
        <v>2498</v>
      </c>
      <c r="U585" s="21">
        <v>730010000</v>
      </c>
      <c r="V585" s="20">
        <v>0</v>
      </c>
      <c r="W585" s="21">
        <v>1000</v>
      </c>
      <c r="X585" s="21">
        <v>300000000</v>
      </c>
      <c r="Y585" s="21">
        <v>430009000</v>
      </c>
      <c r="Z585" s="20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82">
        <v>0</v>
      </c>
    </row>
    <row r="586" spans="1:41">
      <c r="A586" s="15">
        <v>584</v>
      </c>
      <c r="B586" s="16" t="s">
        <v>1133</v>
      </c>
      <c r="C586" s="17" t="s">
        <v>130</v>
      </c>
      <c r="D586" s="18" t="s">
        <v>1134</v>
      </c>
      <c r="E586" s="16" t="s">
        <v>132</v>
      </c>
      <c r="F586" s="16" t="s">
        <v>133</v>
      </c>
      <c r="G586" s="16">
        <v>31</v>
      </c>
      <c r="H586" s="16" t="s">
        <v>987</v>
      </c>
      <c r="I586" s="16" t="s">
        <v>135</v>
      </c>
      <c r="J586" s="16" t="s">
        <v>136</v>
      </c>
      <c r="K586" s="16" t="s">
        <v>246</v>
      </c>
      <c r="L586" s="16" t="s">
        <v>136</v>
      </c>
      <c r="M586" s="16" t="s">
        <v>968</v>
      </c>
      <c r="N586" s="16" t="s">
        <v>49</v>
      </c>
      <c r="O586" s="16" t="s">
        <v>41</v>
      </c>
      <c r="P586" s="16" t="s">
        <v>49</v>
      </c>
      <c r="Q586" s="16" t="s">
        <v>969</v>
      </c>
      <c r="R586" s="16" t="s">
        <v>136</v>
      </c>
      <c r="S586" s="16" t="s">
        <v>2499</v>
      </c>
      <c r="T586" s="19" t="s">
        <v>2499</v>
      </c>
      <c r="U586" s="21">
        <v>241278411</v>
      </c>
      <c r="V586" s="20">
        <v>0</v>
      </c>
      <c r="W586" s="21">
        <v>56278411</v>
      </c>
      <c r="X586" s="21">
        <v>129000000</v>
      </c>
      <c r="Y586" s="21">
        <v>56000000</v>
      </c>
      <c r="Z586" s="20">
        <v>58411</v>
      </c>
      <c r="AA586" s="21">
        <v>58411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58411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82">
        <v>1.0378935538887194E-3</v>
      </c>
    </row>
    <row r="587" spans="1:41">
      <c r="A587" s="15">
        <v>585</v>
      </c>
      <c r="B587" s="16" t="s">
        <v>1135</v>
      </c>
      <c r="C587" s="17" t="s">
        <v>161</v>
      </c>
      <c r="D587" s="18" t="s">
        <v>1136</v>
      </c>
      <c r="E587" s="16" t="s">
        <v>916</v>
      </c>
      <c r="F587" s="16" t="s">
        <v>170</v>
      </c>
      <c r="G587" s="16">
        <v>24</v>
      </c>
      <c r="H587" s="16" t="s">
        <v>145</v>
      </c>
      <c r="I587" s="16" t="s">
        <v>164</v>
      </c>
      <c r="J587" s="16" t="s">
        <v>136</v>
      </c>
      <c r="K587" s="16" t="s">
        <v>136</v>
      </c>
      <c r="L587" s="16" t="s">
        <v>136</v>
      </c>
      <c r="M587" s="16" t="s">
        <v>1060</v>
      </c>
      <c r="N587" s="16" t="s">
        <v>47</v>
      </c>
      <c r="O587" s="16" t="s">
        <v>41</v>
      </c>
      <c r="P587" s="16" t="s">
        <v>47</v>
      </c>
      <c r="Q587" s="16" t="s">
        <v>969</v>
      </c>
      <c r="R587" s="16" t="s">
        <v>136</v>
      </c>
      <c r="S587" s="16" t="s">
        <v>166</v>
      </c>
      <c r="T587" s="19" t="s">
        <v>166</v>
      </c>
      <c r="U587" s="21">
        <v>119447000</v>
      </c>
      <c r="V587" s="20">
        <v>0</v>
      </c>
      <c r="W587" s="21">
        <v>0</v>
      </c>
      <c r="X587" s="21">
        <v>0</v>
      </c>
      <c r="Y587" s="21">
        <v>119447000</v>
      </c>
      <c r="Z587" s="20">
        <v>119447000</v>
      </c>
      <c r="AA587" s="21">
        <v>119447000</v>
      </c>
      <c r="AB587" s="21">
        <v>0</v>
      </c>
      <c r="AC587" s="21">
        <v>119447000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82">
        <v>0</v>
      </c>
    </row>
    <row r="588" spans="1:41">
      <c r="A588" s="15">
        <v>586</v>
      </c>
      <c r="B588" s="16" t="s">
        <v>1137</v>
      </c>
      <c r="C588" s="17" t="s">
        <v>130</v>
      </c>
      <c r="D588" s="18" t="s">
        <v>1138</v>
      </c>
      <c r="E588" s="16" t="s">
        <v>132</v>
      </c>
      <c r="F588" s="16" t="s">
        <v>1018</v>
      </c>
      <c r="G588" s="16">
        <v>31</v>
      </c>
      <c r="H588" s="16" t="s">
        <v>145</v>
      </c>
      <c r="I588" s="16" t="s">
        <v>164</v>
      </c>
      <c r="J588" s="16" t="s">
        <v>136</v>
      </c>
      <c r="K588" s="16" t="s">
        <v>136</v>
      </c>
      <c r="L588" s="16" t="s">
        <v>136</v>
      </c>
      <c r="M588" s="16" t="s">
        <v>229</v>
      </c>
      <c r="N588" s="16" t="s">
        <v>47</v>
      </c>
      <c r="O588" s="16" t="s">
        <v>41</v>
      </c>
      <c r="P588" s="16" t="s">
        <v>47</v>
      </c>
      <c r="Q588" s="16" t="s">
        <v>969</v>
      </c>
      <c r="R588" s="16" t="s">
        <v>136</v>
      </c>
      <c r="S588" s="16" t="s">
        <v>1139</v>
      </c>
      <c r="T588" s="19" t="s">
        <v>1139</v>
      </c>
      <c r="U588" s="21">
        <v>426432000</v>
      </c>
      <c r="V588" s="20">
        <v>220460000</v>
      </c>
      <c r="W588" s="21">
        <v>47665000</v>
      </c>
      <c r="X588" s="21">
        <v>0</v>
      </c>
      <c r="Y588" s="21">
        <v>158307000</v>
      </c>
      <c r="Z588" s="20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82">
        <v>0</v>
      </c>
    </row>
    <row r="589" spans="1:41">
      <c r="A589" s="15">
        <v>587</v>
      </c>
      <c r="B589" s="16" t="s">
        <v>1140</v>
      </c>
      <c r="C589" s="17" t="s">
        <v>161</v>
      </c>
      <c r="D589" s="18" t="s">
        <v>1141</v>
      </c>
      <c r="E589" s="16" t="s">
        <v>916</v>
      </c>
      <c r="F589" s="16" t="s">
        <v>133</v>
      </c>
      <c r="G589" s="16">
        <v>31</v>
      </c>
      <c r="H589" s="16" t="s">
        <v>145</v>
      </c>
      <c r="I589" s="16" t="s">
        <v>164</v>
      </c>
      <c r="J589" s="16" t="s">
        <v>136</v>
      </c>
      <c r="K589" s="16" t="s">
        <v>136</v>
      </c>
      <c r="L589" s="16" t="s">
        <v>136</v>
      </c>
      <c r="M589" s="16" t="s">
        <v>968</v>
      </c>
      <c r="N589" s="16" t="s">
        <v>42</v>
      </c>
      <c r="O589" s="16" t="s">
        <v>41</v>
      </c>
      <c r="P589" s="16" t="s">
        <v>42</v>
      </c>
      <c r="Q589" s="16" t="s">
        <v>969</v>
      </c>
      <c r="R589" s="16" t="s">
        <v>136</v>
      </c>
      <c r="S589" s="16" t="s">
        <v>2500</v>
      </c>
      <c r="T589" s="19" t="s">
        <v>2500</v>
      </c>
      <c r="U589" s="21">
        <v>7975963000</v>
      </c>
      <c r="V589" s="20">
        <v>3808602000</v>
      </c>
      <c r="W589" s="21">
        <v>314131578</v>
      </c>
      <c r="X589" s="21">
        <v>785877223</v>
      </c>
      <c r="Y589" s="21">
        <v>3067352199</v>
      </c>
      <c r="Z589" s="20">
        <v>190577427</v>
      </c>
      <c r="AA589" s="21">
        <v>190577427</v>
      </c>
      <c r="AB589" s="21">
        <v>0</v>
      </c>
      <c r="AC589" s="21">
        <v>51317902</v>
      </c>
      <c r="AD589" s="21">
        <v>25020174</v>
      </c>
      <c r="AE589" s="21">
        <v>25273654</v>
      </c>
      <c r="AF589" s="21">
        <v>0</v>
      </c>
      <c r="AG589" s="21">
        <v>25300165</v>
      </c>
      <c r="AH589" s="21">
        <v>0</v>
      </c>
      <c r="AI589" s="21">
        <v>42008571</v>
      </c>
      <c r="AJ589" s="21">
        <v>0</v>
      </c>
      <c r="AK589" s="21">
        <v>21656961</v>
      </c>
      <c r="AL589" s="21">
        <v>0</v>
      </c>
      <c r="AM589" s="21">
        <v>0</v>
      </c>
      <c r="AN589" s="21">
        <v>0</v>
      </c>
      <c r="AO589" s="82">
        <v>0.60668025867810083</v>
      </c>
    </row>
    <row r="590" spans="1:41">
      <c r="A590" s="15">
        <v>588</v>
      </c>
      <c r="B590" s="16" t="s">
        <v>1142</v>
      </c>
      <c r="C590" s="17" t="s">
        <v>161</v>
      </c>
      <c r="D590" s="18" t="s">
        <v>1143</v>
      </c>
      <c r="E590" s="16" t="s">
        <v>916</v>
      </c>
      <c r="F590" s="16" t="s">
        <v>133</v>
      </c>
      <c r="G590" s="16">
        <v>31</v>
      </c>
      <c r="H590" s="16" t="s">
        <v>145</v>
      </c>
      <c r="I590" s="16" t="s">
        <v>164</v>
      </c>
      <c r="J590" s="16" t="s">
        <v>136</v>
      </c>
      <c r="K590" s="16" t="s">
        <v>136</v>
      </c>
      <c r="L590" s="16" t="s">
        <v>136</v>
      </c>
      <c r="M590" s="16" t="s">
        <v>1060</v>
      </c>
      <c r="N590" s="16" t="s">
        <v>42</v>
      </c>
      <c r="O590" s="16" t="s">
        <v>41</v>
      </c>
      <c r="P590" s="16" t="s">
        <v>42</v>
      </c>
      <c r="Q590" s="16" t="s">
        <v>969</v>
      </c>
      <c r="R590" s="16" t="s">
        <v>136</v>
      </c>
      <c r="S590" s="16" t="s">
        <v>2501</v>
      </c>
      <c r="T590" s="19" t="s">
        <v>2501</v>
      </c>
      <c r="U590" s="21">
        <v>356002961000</v>
      </c>
      <c r="V590" s="20">
        <v>273787312000</v>
      </c>
      <c r="W590" s="21">
        <v>26385863000</v>
      </c>
      <c r="X590" s="21">
        <v>0</v>
      </c>
      <c r="Y590" s="21">
        <v>55829786000</v>
      </c>
      <c r="Z590" s="20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82">
        <v>0</v>
      </c>
    </row>
    <row r="591" spans="1:41">
      <c r="A591" s="15">
        <v>589</v>
      </c>
      <c r="B591" s="16" t="s">
        <v>1144</v>
      </c>
      <c r="C591" s="17" t="s">
        <v>161</v>
      </c>
      <c r="D591" s="18" t="s">
        <v>1145</v>
      </c>
      <c r="E591" s="16" t="s">
        <v>916</v>
      </c>
      <c r="F591" s="16" t="s">
        <v>133</v>
      </c>
      <c r="G591" s="16">
        <v>31</v>
      </c>
      <c r="H591" s="16" t="s">
        <v>145</v>
      </c>
      <c r="I591" s="16" t="s">
        <v>135</v>
      </c>
      <c r="J591" s="16" t="s">
        <v>136</v>
      </c>
      <c r="K591" s="16" t="s">
        <v>250</v>
      </c>
      <c r="L591" s="16" t="s">
        <v>136</v>
      </c>
      <c r="M591" s="16" t="s">
        <v>968</v>
      </c>
      <c r="N591" s="16" t="s">
        <v>42</v>
      </c>
      <c r="O591" s="16" t="s">
        <v>41</v>
      </c>
      <c r="P591" s="16" t="s">
        <v>42</v>
      </c>
      <c r="Q591" s="16" t="s">
        <v>969</v>
      </c>
      <c r="R591" s="16" t="s">
        <v>136</v>
      </c>
      <c r="S591" s="16" t="s">
        <v>1146</v>
      </c>
      <c r="T591" s="19" t="s">
        <v>1146</v>
      </c>
      <c r="U591" s="21">
        <v>7008033000</v>
      </c>
      <c r="V591" s="20">
        <v>2219674000</v>
      </c>
      <c r="W591" s="21">
        <v>31271930</v>
      </c>
      <c r="X591" s="21">
        <v>171716824</v>
      </c>
      <c r="Y591" s="21">
        <v>4585370246</v>
      </c>
      <c r="Z591" s="20">
        <v>8893789</v>
      </c>
      <c r="AA591" s="21">
        <v>8893789</v>
      </c>
      <c r="AB591" s="21">
        <v>0</v>
      </c>
      <c r="AC591" s="21">
        <v>8480304</v>
      </c>
      <c r="AD591" s="21">
        <v>0</v>
      </c>
      <c r="AE591" s="21">
        <v>0</v>
      </c>
      <c r="AF591" s="21">
        <v>0</v>
      </c>
      <c r="AG591" s="21">
        <v>0</v>
      </c>
      <c r="AH591" s="21">
        <v>413485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82">
        <v>0.28440166628666669</v>
      </c>
    </row>
    <row r="592" spans="1:41">
      <c r="A592" s="15">
        <v>590</v>
      </c>
      <c r="B592" s="16" t="s">
        <v>1147</v>
      </c>
      <c r="C592" s="17" t="s">
        <v>161</v>
      </c>
      <c r="D592" s="18" t="s">
        <v>1148</v>
      </c>
      <c r="E592" s="16" t="s">
        <v>916</v>
      </c>
      <c r="F592" s="16" t="s">
        <v>133</v>
      </c>
      <c r="G592" s="16">
        <v>31</v>
      </c>
      <c r="H592" s="16" t="s">
        <v>145</v>
      </c>
      <c r="I592" s="16" t="s">
        <v>164</v>
      </c>
      <c r="J592" s="16" t="s">
        <v>136</v>
      </c>
      <c r="K592" s="16" t="s">
        <v>136</v>
      </c>
      <c r="L592" s="16" t="s">
        <v>136</v>
      </c>
      <c r="M592" s="16" t="s">
        <v>968</v>
      </c>
      <c r="N592" s="16" t="s">
        <v>42</v>
      </c>
      <c r="O592" s="16" t="s">
        <v>41</v>
      </c>
      <c r="P592" s="16" t="s">
        <v>42</v>
      </c>
      <c r="Q592" s="16" t="s">
        <v>969</v>
      </c>
      <c r="R592" s="16" t="s">
        <v>136</v>
      </c>
      <c r="S592" s="16" t="s">
        <v>1149</v>
      </c>
      <c r="T592" s="19" t="s">
        <v>1149</v>
      </c>
      <c r="U592" s="21">
        <v>113004000</v>
      </c>
      <c r="V592" s="20">
        <v>12003000</v>
      </c>
      <c r="W592" s="21">
        <v>0</v>
      </c>
      <c r="X592" s="21">
        <v>51000000</v>
      </c>
      <c r="Y592" s="21">
        <v>50001000</v>
      </c>
      <c r="Z592" s="20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82">
        <v>0</v>
      </c>
    </row>
    <row r="593" spans="1:41">
      <c r="A593" s="15">
        <v>591</v>
      </c>
      <c r="B593" s="16" t="s">
        <v>1150</v>
      </c>
      <c r="C593" s="17" t="s">
        <v>161</v>
      </c>
      <c r="D593" s="18" t="s">
        <v>1151</v>
      </c>
      <c r="E593" s="16" t="s">
        <v>916</v>
      </c>
      <c r="F593" s="16" t="s">
        <v>133</v>
      </c>
      <c r="G593" s="16">
        <v>31</v>
      </c>
      <c r="H593" s="16" t="s">
        <v>145</v>
      </c>
      <c r="I593" s="16" t="s">
        <v>215</v>
      </c>
      <c r="J593" s="16" t="s">
        <v>1152</v>
      </c>
      <c r="K593" s="16" t="s">
        <v>136</v>
      </c>
      <c r="L593" s="16" t="s">
        <v>136</v>
      </c>
      <c r="M593" s="16" t="s">
        <v>968</v>
      </c>
      <c r="N593" s="16" t="s">
        <v>42</v>
      </c>
      <c r="O593" s="16" t="s">
        <v>41</v>
      </c>
      <c r="P593" s="16" t="s">
        <v>42</v>
      </c>
      <c r="Q593" s="16" t="s">
        <v>969</v>
      </c>
      <c r="R593" s="16" t="s">
        <v>136</v>
      </c>
      <c r="S593" s="16" t="s">
        <v>2502</v>
      </c>
      <c r="T593" s="19" t="s">
        <v>2502</v>
      </c>
      <c r="U593" s="21">
        <v>8048992000</v>
      </c>
      <c r="V593" s="20">
        <v>3083488000</v>
      </c>
      <c r="W593" s="21">
        <v>816335077</v>
      </c>
      <c r="X593" s="21">
        <v>686163285</v>
      </c>
      <c r="Y593" s="21">
        <v>3463005638</v>
      </c>
      <c r="Z593" s="20">
        <v>309354417</v>
      </c>
      <c r="AA593" s="21">
        <v>309354417</v>
      </c>
      <c r="AB593" s="21">
        <v>0</v>
      </c>
      <c r="AC593" s="21">
        <v>139737264</v>
      </c>
      <c r="AD593" s="21">
        <v>24055147</v>
      </c>
      <c r="AE593" s="21">
        <v>24104147</v>
      </c>
      <c r="AF593" s="21">
        <v>0</v>
      </c>
      <c r="AG593" s="21">
        <v>24179690</v>
      </c>
      <c r="AH593" s="21">
        <v>24247064</v>
      </c>
      <c r="AI593" s="21">
        <v>24271567</v>
      </c>
      <c r="AJ593" s="21">
        <v>24359358</v>
      </c>
      <c r="AK593" s="21">
        <v>24400180</v>
      </c>
      <c r="AL593" s="21">
        <v>0</v>
      </c>
      <c r="AM593" s="21">
        <v>0</v>
      </c>
      <c r="AN593" s="21">
        <v>0</v>
      </c>
      <c r="AO593" s="82">
        <v>0.37895519341991962</v>
      </c>
    </row>
    <row r="594" spans="1:41">
      <c r="A594" s="15">
        <v>592</v>
      </c>
      <c r="B594" s="16" t="s">
        <v>1153</v>
      </c>
      <c r="C594" s="17" t="s">
        <v>161</v>
      </c>
      <c r="D594" s="18" t="s">
        <v>1154</v>
      </c>
      <c r="E594" s="16" t="s">
        <v>916</v>
      </c>
      <c r="F594" s="16" t="s">
        <v>133</v>
      </c>
      <c r="G594" s="16">
        <v>31</v>
      </c>
      <c r="H594" s="16" t="s">
        <v>145</v>
      </c>
      <c r="I594" s="16" t="s">
        <v>215</v>
      </c>
      <c r="J594" s="16" t="s">
        <v>1152</v>
      </c>
      <c r="K594" s="16" t="s">
        <v>136</v>
      </c>
      <c r="L594" s="16" t="s">
        <v>136</v>
      </c>
      <c r="M594" s="16" t="s">
        <v>968</v>
      </c>
      <c r="N594" s="16" t="s">
        <v>42</v>
      </c>
      <c r="O594" s="16" t="s">
        <v>41</v>
      </c>
      <c r="P594" s="16" t="s">
        <v>42</v>
      </c>
      <c r="Q594" s="16" t="s">
        <v>969</v>
      </c>
      <c r="R594" s="16" t="s">
        <v>136</v>
      </c>
      <c r="S594" s="16" t="s">
        <v>2503</v>
      </c>
      <c r="T594" s="19" t="s">
        <v>2503</v>
      </c>
      <c r="U594" s="21">
        <v>4140517980</v>
      </c>
      <c r="V594" s="20">
        <v>1946197000</v>
      </c>
      <c r="W594" s="21">
        <v>1664320512</v>
      </c>
      <c r="X594" s="21">
        <v>530000000</v>
      </c>
      <c r="Y594" s="21">
        <v>468</v>
      </c>
      <c r="Z594" s="20">
        <v>1504391666</v>
      </c>
      <c r="AA594" s="21">
        <v>1504391666</v>
      </c>
      <c r="AB594" s="21">
        <v>0</v>
      </c>
      <c r="AC594" s="21">
        <v>1886261</v>
      </c>
      <c r="AD594" s="21">
        <v>17727028</v>
      </c>
      <c r="AE594" s="21">
        <v>217454246</v>
      </c>
      <c r="AF594" s="21">
        <v>35462547</v>
      </c>
      <c r="AG594" s="21">
        <v>757636056</v>
      </c>
      <c r="AH594" s="21">
        <v>3648142</v>
      </c>
      <c r="AI594" s="21">
        <v>122302575</v>
      </c>
      <c r="AJ594" s="21">
        <v>122022161</v>
      </c>
      <c r="AK594" s="21">
        <v>226252650</v>
      </c>
      <c r="AL594" s="21">
        <v>0</v>
      </c>
      <c r="AM594" s="21">
        <v>0</v>
      </c>
      <c r="AN594" s="21">
        <v>0</v>
      </c>
      <c r="AO594" s="82">
        <v>0.90390742357202891</v>
      </c>
    </row>
    <row r="595" spans="1:41">
      <c r="A595" s="15">
        <v>593</v>
      </c>
      <c r="B595" s="16" t="s">
        <v>1155</v>
      </c>
      <c r="C595" s="17" t="s">
        <v>161</v>
      </c>
      <c r="D595" s="18" t="s">
        <v>1156</v>
      </c>
      <c r="E595" s="16" t="s">
        <v>916</v>
      </c>
      <c r="F595" s="16" t="s">
        <v>133</v>
      </c>
      <c r="G595" s="16">
        <v>31</v>
      </c>
      <c r="H595" s="16" t="s">
        <v>145</v>
      </c>
      <c r="I595" s="16" t="s">
        <v>164</v>
      </c>
      <c r="J595" s="16" t="s">
        <v>136</v>
      </c>
      <c r="K595" s="16" t="s">
        <v>136</v>
      </c>
      <c r="L595" s="16" t="s">
        <v>136</v>
      </c>
      <c r="M595" s="16" t="s">
        <v>1060</v>
      </c>
      <c r="N595" s="16" t="s">
        <v>42</v>
      </c>
      <c r="O595" s="16" t="s">
        <v>41</v>
      </c>
      <c r="P595" s="16" t="s">
        <v>42</v>
      </c>
      <c r="Q595" s="16" t="s">
        <v>969</v>
      </c>
      <c r="R595" s="16" t="s">
        <v>136</v>
      </c>
      <c r="S595" s="16" t="s">
        <v>1157</v>
      </c>
      <c r="T595" s="19" t="s">
        <v>1157</v>
      </c>
      <c r="U595" s="21">
        <v>444002000</v>
      </c>
      <c r="V595" s="20">
        <v>436372000</v>
      </c>
      <c r="W595" s="21">
        <v>7630000</v>
      </c>
      <c r="X595" s="21">
        <v>0</v>
      </c>
      <c r="Y595" s="21">
        <v>0</v>
      </c>
      <c r="Z595" s="20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82">
        <v>0</v>
      </c>
    </row>
    <row r="596" spans="1:41">
      <c r="A596" s="15">
        <v>594</v>
      </c>
      <c r="B596" s="16" t="s">
        <v>1158</v>
      </c>
      <c r="C596" s="17" t="s">
        <v>161</v>
      </c>
      <c r="D596" s="18" t="s">
        <v>1159</v>
      </c>
      <c r="E596" s="16" t="s">
        <v>916</v>
      </c>
      <c r="F596" s="16" t="s">
        <v>133</v>
      </c>
      <c r="G596" s="16">
        <v>31</v>
      </c>
      <c r="H596" s="16" t="s">
        <v>145</v>
      </c>
      <c r="I596" s="16" t="s">
        <v>215</v>
      </c>
      <c r="J596" s="16" t="s">
        <v>1152</v>
      </c>
      <c r="K596" s="16" t="s">
        <v>136</v>
      </c>
      <c r="L596" s="16" t="s">
        <v>136</v>
      </c>
      <c r="M596" s="16" t="s">
        <v>968</v>
      </c>
      <c r="N596" s="16" t="s">
        <v>42</v>
      </c>
      <c r="O596" s="16" t="s">
        <v>41</v>
      </c>
      <c r="P596" s="16" t="s">
        <v>42</v>
      </c>
      <c r="Q596" s="16" t="s">
        <v>969</v>
      </c>
      <c r="R596" s="16" t="s">
        <v>136</v>
      </c>
      <c r="S596" s="16" t="s">
        <v>2504</v>
      </c>
      <c r="T596" s="19" t="s">
        <v>2504</v>
      </c>
      <c r="U596" s="21">
        <v>1102964050</v>
      </c>
      <c r="V596" s="20">
        <v>0</v>
      </c>
      <c r="W596" s="21">
        <v>16164050</v>
      </c>
      <c r="X596" s="21">
        <v>1086800000</v>
      </c>
      <c r="Y596" s="21">
        <v>0</v>
      </c>
      <c r="Z596" s="20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82">
        <v>0</v>
      </c>
    </row>
    <row r="597" spans="1:41">
      <c r="A597" s="15">
        <v>595</v>
      </c>
      <c r="B597" s="16" t="s">
        <v>1160</v>
      </c>
      <c r="C597" s="17" t="s">
        <v>161</v>
      </c>
      <c r="D597" s="18" t="s">
        <v>1161</v>
      </c>
      <c r="E597" s="16" t="s">
        <v>916</v>
      </c>
      <c r="F597" s="16" t="s">
        <v>133</v>
      </c>
      <c r="G597" s="16">
        <v>31</v>
      </c>
      <c r="H597" s="16" t="s">
        <v>145</v>
      </c>
      <c r="I597" s="16" t="s">
        <v>164</v>
      </c>
      <c r="J597" s="16" t="s">
        <v>136</v>
      </c>
      <c r="K597" s="16" t="s">
        <v>136</v>
      </c>
      <c r="L597" s="16" t="s">
        <v>136</v>
      </c>
      <c r="M597" s="16" t="s">
        <v>1060</v>
      </c>
      <c r="N597" s="16" t="s">
        <v>42</v>
      </c>
      <c r="O597" s="16" t="s">
        <v>41</v>
      </c>
      <c r="P597" s="16" t="s">
        <v>42</v>
      </c>
      <c r="Q597" s="16" t="s">
        <v>969</v>
      </c>
      <c r="R597" s="16" t="s">
        <v>136</v>
      </c>
      <c r="S597" s="16" t="s">
        <v>1162</v>
      </c>
      <c r="T597" s="19" t="s">
        <v>1162</v>
      </c>
      <c r="U597" s="21">
        <v>500000</v>
      </c>
      <c r="V597" s="20">
        <v>0</v>
      </c>
      <c r="W597" s="21">
        <v>500000</v>
      </c>
      <c r="X597" s="21">
        <v>0</v>
      </c>
      <c r="Y597" s="21">
        <v>0</v>
      </c>
      <c r="Z597" s="20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82">
        <v>0</v>
      </c>
    </row>
    <row r="598" spans="1:41">
      <c r="A598" s="15">
        <v>596</v>
      </c>
      <c r="B598" s="16" t="s">
        <v>1163</v>
      </c>
      <c r="C598" s="17" t="s">
        <v>161</v>
      </c>
      <c r="D598" s="18" t="s">
        <v>1164</v>
      </c>
      <c r="E598" s="16" t="s">
        <v>916</v>
      </c>
      <c r="F598" s="16" t="s">
        <v>133</v>
      </c>
      <c r="G598" s="16">
        <v>31</v>
      </c>
      <c r="H598" s="16" t="s">
        <v>145</v>
      </c>
      <c r="I598" s="16" t="s">
        <v>215</v>
      </c>
      <c r="J598" s="16" t="s">
        <v>1152</v>
      </c>
      <c r="K598" s="16" t="s">
        <v>136</v>
      </c>
      <c r="L598" s="16" t="s">
        <v>136</v>
      </c>
      <c r="M598" s="16" t="s">
        <v>968</v>
      </c>
      <c r="N598" s="16" t="s">
        <v>42</v>
      </c>
      <c r="O598" s="16" t="s">
        <v>41</v>
      </c>
      <c r="P598" s="16" t="s">
        <v>42</v>
      </c>
      <c r="Q598" s="16" t="s">
        <v>969</v>
      </c>
      <c r="R598" s="16" t="s">
        <v>136</v>
      </c>
      <c r="S598" s="16" t="s">
        <v>1165</v>
      </c>
      <c r="T598" s="19" t="s">
        <v>1165</v>
      </c>
      <c r="U598" s="21">
        <v>95943342000</v>
      </c>
      <c r="V598" s="20">
        <v>0</v>
      </c>
      <c r="W598" s="21">
        <v>8009062970</v>
      </c>
      <c r="X598" s="21">
        <v>8001565000</v>
      </c>
      <c r="Y598" s="21">
        <v>79932714030</v>
      </c>
      <c r="Z598" s="20">
        <v>8009062970</v>
      </c>
      <c r="AA598" s="21">
        <v>8009062970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8009062970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82">
        <v>1</v>
      </c>
    </row>
    <row r="599" spans="1:41">
      <c r="A599" s="15">
        <v>597</v>
      </c>
      <c r="B599" s="16" t="s">
        <v>1166</v>
      </c>
      <c r="C599" s="17" t="s">
        <v>161</v>
      </c>
      <c r="D599" s="18" t="s">
        <v>1167</v>
      </c>
      <c r="E599" s="16" t="s">
        <v>916</v>
      </c>
      <c r="F599" s="16" t="s">
        <v>133</v>
      </c>
      <c r="G599" s="16">
        <v>31</v>
      </c>
      <c r="H599" s="16" t="s">
        <v>145</v>
      </c>
      <c r="I599" s="16" t="s">
        <v>135</v>
      </c>
      <c r="J599" s="16" t="s">
        <v>136</v>
      </c>
      <c r="K599" s="16" t="s">
        <v>152</v>
      </c>
      <c r="L599" s="16" t="s">
        <v>136</v>
      </c>
      <c r="M599" s="16" t="s">
        <v>138</v>
      </c>
      <c r="N599" s="16" t="s">
        <v>42</v>
      </c>
      <c r="O599" s="16" t="s">
        <v>41</v>
      </c>
      <c r="P599" s="16" t="s">
        <v>42</v>
      </c>
      <c r="Q599" s="16" t="s">
        <v>969</v>
      </c>
      <c r="R599" s="16" t="s">
        <v>136</v>
      </c>
      <c r="S599" s="16" t="s">
        <v>148</v>
      </c>
      <c r="T599" s="19" t="s">
        <v>148</v>
      </c>
      <c r="U599" s="21">
        <v>0</v>
      </c>
      <c r="V599" s="20">
        <v>0</v>
      </c>
      <c r="W599" s="21">
        <v>0</v>
      </c>
      <c r="X599" s="21">
        <v>0</v>
      </c>
      <c r="Y599" s="21">
        <v>0</v>
      </c>
      <c r="Z599" s="20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82">
        <v>0</v>
      </c>
    </row>
    <row r="600" spans="1:41">
      <c r="A600" s="15">
        <v>598</v>
      </c>
      <c r="B600" s="16" t="s">
        <v>1168</v>
      </c>
      <c r="C600" s="17" t="s">
        <v>161</v>
      </c>
      <c r="D600" s="18" t="s">
        <v>1169</v>
      </c>
      <c r="E600" s="16" t="s">
        <v>916</v>
      </c>
      <c r="F600" s="16" t="s">
        <v>133</v>
      </c>
      <c r="G600" s="16">
        <v>31</v>
      </c>
      <c r="H600" s="16" t="s">
        <v>145</v>
      </c>
      <c r="I600" s="16" t="s">
        <v>135</v>
      </c>
      <c r="J600" s="16" t="s">
        <v>136</v>
      </c>
      <c r="K600" s="16" t="s">
        <v>152</v>
      </c>
      <c r="L600" s="16" t="s">
        <v>136</v>
      </c>
      <c r="M600" s="16" t="s">
        <v>138</v>
      </c>
      <c r="N600" s="16" t="s">
        <v>42</v>
      </c>
      <c r="O600" s="16" t="s">
        <v>41</v>
      </c>
      <c r="P600" s="16" t="s">
        <v>42</v>
      </c>
      <c r="Q600" s="16" t="s">
        <v>969</v>
      </c>
      <c r="R600" s="16" t="s">
        <v>136</v>
      </c>
      <c r="S600" s="16" t="s">
        <v>148</v>
      </c>
      <c r="T600" s="19" t="s">
        <v>148</v>
      </c>
      <c r="U600" s="21">
        <v>0</v>
      </c>
      <c r="V600" s="20">
        <v>0</v>
      </c>
      <c r="W600" s="21">
        <v>0</v>
      </c>
      <c r="X600" s="21">
        <v>0</v>
      </c>
      <c r="Y600" s="21">
        <v>0</v>
      </c>
      <c r="Z600" s="20">
        <v>0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82">
        <v>0</v>
      </c>
    </row>
    <row r="601" spans="1:41">
      <c r="A601" s="15">
        <v>599</v>
      </c>
      <c r="B601" s="16" t="s">
        <v>1487</v>
      </c>
      <c r="C601" s="17" t="s">
        <v>161</v>
      </c>
      <c r="D601" s="18" t="s">
        <v>1488</v>
      </c>
      <c r="E601" s="16" t="s">
        <v>136</v>
      </c>
      <c r="F601" s="16" t="s">
        <v>170</v>
      </c>
      <c r="G601" s="16">
        <v>24</v>
      </c>
      <c r="H601" s="16" t="s">
        <v>145</v>
      </c>
      <c r="I601" s="16" t="s">
        <v>135</v>
      </c>
      <c r="J601" s="16" t="s">
        <v>136</v>
      </c>
      <c r="K601" s="16" t="s">
        <v>137</v>
      </c>
      <c r="L601" s="16" t="s">
        <v>136</v>
      </c>
      <c r="M601" s="16" t="s">
        <v>968</v>
      </c>
      <c r="N601" s="16" t="s">
        <v>66</v>
      </c>
      <c r="O601" s="16" t="s">
        <v>64</v>
      </c>
      <c r="P601" s="16" t="s">
        <v>66</v>
      </c>
      <c r="Q601" s="16" t="s">
        <v>1489</v>
      </c>
      <c r="R601" s="16" t="s">
        <v>1490</v>
      </c>
      <c r="S601" s="16" t="s">
        <v>166</v>
      </c>
      <c r="T601" s="19" t="s">
        <v>166</v>
      </c>
      <c r="U601" s="21">
        <v>20329680</v>
      </c>
      <c r="V601" s="20">
        <v>0</v>
      </c>
      <c r="W601" s="21">
        <v>20329680</v>
      </c>
      <c r="X601" s="21">
        <v>0</v>
      </c>
      <c r="Y601" s="21">
        <v>0</v>
      </c>
      <c r="Z601" s="20">
        <v>16941400</v>
      </c>
      <c r="AA601" s="21">
        <v>16941400</v>
      </c>
      <c r="AB601" s="21">
        <v>1694140</v>
      </c>
      <c r="AC601" s="21">
        <v>1694140</v>
      </c>
      <c r="AD601" s="21">
        <v>1694140</v>
      </c>
      <c r="AE601" s="21">
        <v>1694140</v>
      </c>
      <c r="AF601" s="21">
        <v>1694140</v>
      </c>
      <c r="AG601" s="21">
        <v>0</v>
      </c>
      <c r="AH601" s="21">
        <v>3388280</v>
      </c>
      <c r="AI601" s="21">
        <v>1694140</v>
      </c>
      <c r="AJ601" s="21">
        <v>0</v>
      </c>
      <c r="AK601" s="21">
        <v>3388280</v>
      </c>
      <c r="AL601" s="21">
        <v>0</v>
      </c>
      <c r="AM601" s="21">
        <v>0</v>
      </c>
      <c r="AN601" s="21"/>
      <c r="AO601" s="82">
        <v>0.83333333333333337</v>
      </c>
    </row>
    <row r="602" spans="1:41">
      <c r="A602" s="15">
        <v>600</v>
      </c>
      <c r="B602" s="16" t="s">
        <v>1491</v>
      </c>
      <c r="C602" s="17" t="s">
        <v>161</v>
      </c>
      <c r="D602" s="18" t="s">
        <v>1492</v>
      </c>
      <c r="E602" s="16" t="s">
        <v>136</v>
      </c>
      <c r="F602" s="16" t="s">
        <v>170</v>
      </c>
      <c r="G602" s="16">
        <v>24</v>
      </c>
      <c r="H602" s="16" t="s">
        <v>145</v>
      </c>
      <c r="I602" s="16" t="s">
        <v>135</v>
      </c>
      <c r="J602" s="16" t="s">
        <v>136</v>
      </c>
      <c r="K602" s="16" t="s">
        <v>220</v>
      </c>
      <c r="L602" s="16" t="s">
        <v>136</v>
      </c>
      <c r="M602" s="16" t="s">
        <v>968</v>
      </c>
      <c r="N602" s="16" t="s">
        <v>66</v>
      </c>
      <c r="O602" s="16" t="s">
        <v>64</v>
      </c>
      <c r="P602" s="16" t="s">
        <v>66</v>
      </c>
      <c r="Q602" s="16" t="s">
        <v>1489</v>
      </c>
      <c r="R602" s="16" t="s">
        <v>1490</v>
      </c>
      <c r="S602" s="16" t="s">
        <v>166</v>
      </c>
      <c r="T602" s="19" t="s">
        <v>166</v>
      </c>
      <c r="U602" s="21">
        <v>16423560</v>
      </c>
      <c r="V602" s="20">
        <v>0</v>
      </c>
      <c r="W602" s="21">
        <v>16423560</v>
      </c>
      <c r="X602" s="21">
        <v>0</v>
      </c>
      <c r="Y602" s="21">
        <v>0</v>
      </c>
      <c r="Z602" s="20">
        <v>10949040</v>
      </c>
      <c r="AA602" s="21">
        <v>10949040</v>
      </c>
      <c r="AB602" s="21">
        <v>1368630</v>
      </c>
      <c r="AC602" s="21">
        <v>1368630</v>
      </c>
      <c r="AD602" s="21">
        <v>1368630</v>
      </c>
      <c r="AE602" s="21">
        <v>1368630</v>
      </c>
      <c r="AF602" s="21">
        <v>1368630</v>
      </c>
      <c r="AG602" s="21">
        <v>0</v>
      </c>
      <c r="AH602" s="21">
        <v>2737260</v>
      </c>
      <c r="AI602" s="21">
        <v>1368630</v>
      </c>
      <c r="AJ602" s="21">
        <v>0</v>
      </c>
      <c r="AK602" s="21">
        <v>0</v>
      </c>
      <c r="AL602" s="21">
        <v>0</v>
      </c>
      <c r="AM602" s="21">
        <v>0</v>
      </c>
      <c r="AN602" s="21"/>
      <c r="AO602" s="82">
        <v>0.66666666666666663</v>
      </c>
    </row>
    <row r="603" spans="1:41">
      <c r="A603" s="15">
        <v>601</v>
      </c>
      <c r="B603" s="16" t="s">
        <v>1493</v>
      </c>
      <c r="C603" s="17" t="s">
        <v>161</v>
      </c>
      <c r="D603" s="18" t="s">
        <v>1494</v>
      </c>
      <c r="E603" s="16" t="s">
        <v>136</v>
      </c>
      <c r="F603" s="16" t="s">
        <v>170</v>
      </c>
      <c r="G603" s="16">
        <v>24</v>
      </c>
      <c r="H603" s="16" t="s">
        <v>145</v>
      </c>
      <c r="I603" s="16" t="s">
        <v>135</v>
      </c>
      <c r="J603" s="16" t="s">
        <v>136</v>
      </c>
      <c r="K603" s="16" t="s">
        <v>212</v>
      </c>
      <c r="L603" s="16" t="s">
        <v>136</v>
      </c>
      <c r="M603" s="16" t="s">
        <v>968</v>
      </c>
      <c r="N603" s="16" t="s">
        <v>66</v>
      </c>
      <c r="O603" s="16" t="s">
        <v>64</v>
      </c>
      <c r="P603" s="16" t="s">
        <v>66</v>
      </c>
      <c r="Q603" s="16" t="s">
        <v>1489</v>
      </c>
      <c r="R603" s="16" t="s">
        <v>1490</v>
      </c>
      <c r="S603" s="16" t="s">
        <v>166</v>
      </c>
      <c r="T603" s="19" t="s">
        <v>166</v>
      </c>
      <c r="U603" s="21">
        <v>15600000</v>
      </c>
      <c r="V603" s="20">
        <v>0</v>
      </c>
      <c r="W603" s="21">
        <v>15600000</v>
      </c>
      <c r="X603" s="21">
        <v>0</v>
      </c>
      <c r="Y603" s="21">
        <v>0</v>
      </c>
      <c r="Z603" s="20">
        <v>10400000</v>
      </c>
      <c r="AA603" s="21">
        <v>10400000</v>
      </c>
      <c r="AB603" s="21">
        <v>1300000</v>
      </c>
      <c r="AC603" s="21">
        <v>1300000</v>
      </c>
      <c r="AD603" s="21">
        <v>1300000</v>
      </c>
      <c r="AE603" s="21">
        <v>1300000</v>
      </c>
      <c r="AF603" s="21">
        <v>1300000</v>
      </c>
      <c r="AG603" s="21">
        <v>0</v>
      </c>
      <c r="AH603" s="21">
        <v>2600000</v>
      </c>
      <c r="AI603" s="21">
        <v>1300000</v>
      </c>
      <c r="AJ603" s="21">
        <v>0</v>
      </c>
      <c r="AK603" s="21">
        <v>0</v>
      </c>
      <c r="AL603" s="21">
        <v>0</v>
      </c>
      <c r="AM603" s="21">
        <v>0</v>
      </c>
      <c r="AN603" s="21"/>
      <c r="AO603" s="82">
        <v>0.66666666666666663</v>
      </c>
    </row>
    <row r="604" spans="1:41">
      <c r="A604" s="15">
        <v>602</v>
      </c>
      <c r="B604" s="16" t="s">
        <v>1495</v>
      </c>
      <c r="C604" s="17" t="s">
        <v>161</v>
      </c>
      <c r="D604" s="18" t="s">
        <v>1496</v>
      </c>
      <c r="E604" s="16" t="s">
        <v>136</v>
      </c>
      <c r="F604" s="16" t="s">
        <v>170</v>
      </c>
      <c r="G604" s="16">
        <v>24</v>
      </c>
      <c r="H604" s="16" t="s">
        <v>145</v>
      </c>
      <c r="I604" s="16" t="s">
        <v>135</v>
      </c>
      <c r="J604" s="16" t="s">
        <v>136</v>
      </c>
      <c r="K604" s="16" t="s">
        <v>212</v>
      </c>
      <c r="L604" s="16" t="s">
        <v>136</v>
      </c>
      <c r="M604" s="16" t="s">
        <v>968</v>
      </c>
      <c r="N604" s="16" t="s">
        <v>66</v>
      </c>
      <c r="O604" s="16" t="s">
        <v>64</v>
      </c>
      <c r="P604" s="16" t="s">
        <v>66</v>
      </c>
      <c r="Q604" s="16" t="s">
        <v>1489</v>
      </c>
      <c r="R604" s="16" t="s">
        <v>1490</v>
      </c>
      <c r="S604" s="16" t="s">
        <v>166</v>
      </c>
      <c r="T604" s="19" t="s">
        <v>166</v>
      </c>
      <c r="U604" s="21">
        <v>16440000</v>
      </c>
      <c r="V604" s="20">
        <v>0</v>
      </c>
      <c r="W604" s="21">
        <v>16440000</v>
      </c>
      <c r="X604" s="21">
        <v>0</v>
      </c>
      <c r="Y604" s="21">
        <v>0</v>
      </c>
      <c r="Z604" s="20">
        <v>10960000</v>
      </c>
      <c r="AA604" s="21">
        <v>10960000</v>
      </c>
      <c r="AB604" s="21">
        <v>1370000</v>
      </c>
      <c r="AC604" s="21">
        <v>1370000</v>
      </c>
      <c r="AD604" s="21">
        <v>1370000</v>
      </c>
      <c r="AE604" s="21">
        <v>1370000</v>
      </c>
      <c r="AF604" s="21">
        <v>1370000</v>
      </c>
      <c r="AG604" s="21">
        <v>0</v>
      </c>
      <c r="AH604" s="21">
        <v>2740000</v>
      </c>
      <c r="AI604" s="21">
        <v>1370000</v>
      </c>
      <c r="AJ604" s="21">
        <v>0</v>
      </c>
      <c r="AK604" s="21">
        <v>0</v>
      </c>
      <c r="AL604" s="21">
        <v>0</v>
      </c>
      <c r="AM604" s="21">
        <v>0</v>
      </c>
      <c r="AN604" s="21"/>
      <c r="AO604" s="82">
        <v>0.66666666666666663</v>
      </c>
    </row>
    <row r="605" spans="1:41">
      <c r="A605" s="15">
        <v>603</v>
      </c>
      <c r="B605" s="16" t="s">
        <v>1497</v>
      </c>
      <c r="C605" s="17" t="s">
        <v>161</v>
      </c>
      <c r="D605" s="18" t="s">
        <v>1498</v>
      </c>
      <c r="E605" s="16" t="s">
        <v>136</v>
      </c>
      <c r="F605" s="16" t="s">
        <v>170</v>
      </c>
      <c r="G605" s="16">
        <v>24</v>
      </c>
      <c r="H605" s="16" t="s">
        <v>145</v>
      </c>
      <c r="I605" s="16" t="s">
        <v>135</v>
      </c>
      <c r="J605" s="16" t="s">
        <v>136</v>
      </c>
      <c r="K605" s="16" t="s">
        <v>212</v>
      </c>
      <c r="L605" s="16" t="s">
        <v>136</v>
      </c>
      <c r="M605" s="16" t="s">
        <v>968</v>
      </c>
      <c r="N605" s="16" t="s">
        <v>66</v>
      </c>
      <c r="O605" s="16" t="s">
        <v>64</v>
      </c>
      <c r="P605" s="16" t="s">
        <v>66</v>
      </c>
      <c r="Q605" s="16" t="s">
        <v>1489</v>
      </c>
      <c r="R605" s="16" t="s">
        <v>1490</v>
      </c>
      <c r="S605" s="16" t="s">
        <v>166</v>
      </c>
      <c r="T605" s="19" t="s">
        <v>166</v>
      </c>
      <c r="U605" s="21">
        <v>17760000</v>
      </c>
      <c r="V605" s="20">
        <v>0</v>
      </c>
      <c r="W605" s="21">
        <v>17760000</v>
      </c>
      <c r="X605" s="21">
        <v>0</v>
      </c>
      <c r="Y605" s="21">
        <v>0</v>
      </c>
      <c r="Z605" s="20">
        <v>11840000</v>
      </c>
      <c r="AA605" s="21">
        <v>11840000</v>
      </c>
      <c r="AB605" s="21">
        <v>1480000</v>
      </c>
      <c r="AC605" s="21">
        <v>1480000</v>
      </c>
      <c r="AD605" s="21">
        <v>1480000</v>
      </c>
      <c r="AE605" s="21">
        <v>1480000</v>
      </c>
      <c r="AF605" s="21">
        <v>1480000</v>
      </c>
      <c r="AG605" s="21">
        <v>0</v>
      </c>
      <c r="AH605" s="21">
        <v>2960000</v>
      </c>
      <c r="AI605" s="21">
        <v>1480000</v>
      </c>
      <c r="AJ605" s="21">
        <v>0</v>
      </c>
      <c r="AK605" s="21">
        <v>0</v>
      </c>
      <c r="AL605" s="21">
        <v>0</v>
      </c>
      <c r="AM605" s="21">
        <v>0</v>
      </c>
      <c r="AN605" s="21"/>
      <c r="AO605" s="82">
        <v>0.66666666666666663</v>
      </c>
    </row>
    <row r="606" spans="1:41">
      <c r="A606" s="15">
        <v>604</v>
      </c>
      <c r="B606" s="16" t="s">
        <v>1499</v>
      </c>
      <c r="C606" s="17" t="s">
        <v>161</v>
      </c>
      <c r="D606" s="18" t="s">
        <v>1500</v>
      </c>
      <c r="E606" s="16" t="s">
        <v>136</v>
      </c>
      <c r="F606" s="16" t="s">
        <v>170</v>
      </c>
      <c r="G606" s="16">
        <v>24</v>
      </c>
      <c r="H606" s="16" t="s">
        <v>145</v>
      </c>
      <c r="I606" s="16" t="s">
        <v>135</v>
      </c>
      <c r="J606" s="16" t="s">
        <v>136</v>
      </c>
      <c r="K606" s="16" t="s">
        <v>212</v>
      </c>
      <c r="L606" s="16" t="s">
        <v>136</v>
      </c>
      <c r="M606" s="16" t="s">
        <v>968</v>
      </c>
      <c r="N606" s="16" t="s">
        <v>66</v>
      </c>
      <c r="O606" s="16" t="s">
        <v>64</v>
      </c>
      <c r="P606" s="16" t="s">
        <v>66</v>
      </c>
      <c r="Q606" s="16" t="s">
        <v>1489</v>
      </c>
      <c r="R606" s="16" t="s">
        <v>1490</v>
      </c>
      <c r="S606" s="16" t="s">
        <v>166</v>
      </c>
      <c r="T606" s="19" t="s">
        <v>166</v>
      </c>
      <c r="U606" s="21">
        <v>18360000</v>
      </c>
      <c r="V606" s="20">
        <v>0</v>
      </c>
      <c r="W606" s="21">
        <v>18360000</v>
      </c>
      <c r="X606" s="21">
        <v>0</v>
      </c>
      <c r="Y606" s="21">
        <v>0</v>
      </c>
      <c r="Z606" s="20">
        <v>12240000</v>
      </c>
      <c r="AA606" s="21">
        <v>12240000</v>
      </c>
      <c r="AB606" s="21">
        <v>1530000</v>
      </c>
      <c r="AC606" s="21">
        <v>1530000</v>
      </c>
      <c r="AD606" s="21">
        <v>1530000</v>
      </c>
      <c r="AE606" s="21">
        <v>1530000</v>
      </c>
      <c r="AF606" s="21">
        <v>1530000</v>
      </c>
      <c r="AG606" s="21">
        <v>0</v>
      </c>
      <c r="AH606" s="21">
        <v>3060000</v>
      </c>
      <c r="AI606" s="21">
        <v>1530000</v>
      </c>
      <c r="AJ606" s="21">
        <v>0</v>
      </c>
      <c r="AK606" s="21">
        <v>0</v>
      </c>
      <c r="AL606" s="21">
        <v>0</v>
      </c>
      <c r="AM606" s="21">
        <v>0</v>
      </c>
      <c r="AN606" s="21"/>
      <c r="AO606" s="82">
        <v>0.66666666666666663</v>
      </c>
    </row>
    <row r="607" spans="1:41">
      <c r="A607" s="15">
        <v>605</v>
      </c>
      <c r="B607" s="16" t="s">
        <v>1501</v>
      </c>
      <c r="C607" s="17" t="s">
        <v>161</v>
      </c>
      <c r="D607" s="18" t="s">
        <v>1502</v>
      </c>
      <c r="E607" s="16" t="s">
        <v>136</v>
      </c>
      <c r="F607" s="16" t="s">
        <v>170</v>
      </c>
      <c r="G607" s="16">
        <v>24</v>
      </c>
      <c r="H607" s="16" t="s">
        <v>145</v>
      </c>
      <c r="I607" s="16" t="s">
        <v>135</v>
      </c>
      <c r="J607" s="16" t="s">
        <v>136</v>
      </c>
      <c r="K607" s="16" t="s">
        <v>212</v>
      </c>
      <c r="L607" s="16" t="s">
        <v>136</v>
      </c>
      <c r="M607" s="16" t="s">
        <v>968</v>
      </c>
      <c r="N607" s="16" t="s">
        <v>66</v>
      </c>
      <c r="O607" s="16" t="s">
        <v>64</v>
      </c>
      <c r="P607" s="16" t="s">
        <v>66</v>
      </c>
      <c r="Q607" s="16" t="s">
        <v>1489</v>
      </c>
      <c r="R607" s="16" t="s">
        <v>1490</v>
      </c>
      <c r="S607" s="16" t="s">
        <v>166</v>
      </c>
      <c r="T607" s="19" t="s">
        <v>166</v>
      </c>
      <c r="U607" s="21">
        <v>12195600</v>
      </c>
      <c r="V607" s="20">
        <v>0</v>
      </c>
      <c r="W607" s="21">
        <v>12195600</v>
      </c>
      <c r="X607" s="21">
        <v>0</v>
      </c>
      <c r="Y607" s="21">
        <v>0</v>
      </c>
      <c r="Z607" s="20">
        <v>8130400</v>
      </c>
      <c r="AA607" s="21">
        <v>8130400</v>
      </c>
      <c r="AB607" s="21">
        <v>1016300</v>
      </c>
      <c r="AC607" s="21">
        <v>1016300</v>
      </c>
      <c r="AD607" s="21">
        <v>1016300</v>
      </c>
      <c r="AE607" s="21">
        <v>1016300</v>
      </c>
      <c r="AF607" s="21">
        <v>1016300</v>
      </c>
      <c r="AG607" s="21">
        <v>0</v>
      </c>
      <c r="AH607" s="21">
        <v>2032600</v>
      </c>
      <c r="AI607" s="21">
        <v>1016300</v>
      </c>
      <c r="AJ607" s="21">
        <v>0</v>
      </c>
      <c r="AK607" s="21">
        <v>0</v>
      </c>
      <c r="AL607" s="21">
        <v>0</v>
      </c>
      <c r="AM607" s="21">
        <v>0</v>
      </c>
      <c r="AN607" s="21"/>
      <c r="AO607" s="82">
        <v>0.66666666666666663</v>
      </c>
    </row>
    <row r="608" spans="1:41">
      <c r="A608" s="15">
        <v>606</v>
      </c>
      <c r="B608" s="16" t="s">
        <v>1503</v>
      </c>
      <c r="C608" s="17" t="s">
        <v>161</v>
      </c>
      <c r="D608" s="18" t="s">
        <v>1504</v>
      </c>
      <c r="E608" s="16" t="s">
        <v>136</v>
      </c>
      <c r="F608" s="16" t="s">
        <v>170</v>
      </c>
      <c r="G608" s="16">
        <v>24</v>
      </c>
      <c r="H608" s="16" t="s">
        <v>145</v>
      </c>
      <c r="I608" s="16" t="s">
        <v>135</v>
      </c>
      <c r="J608" s="16" t="s">
        <v>136</v>
      </c>
      <c r="K608" s="16" t="s">
        <v>212</v>
      </c>
      <c r="L608" s="16" t="s">
        <v>136</v>
      </c>
      <c r="M608" s="16" t="s">
        <v>968</v>
      </c>
      <c r="N608" s="16" t="s">
        <v>66</v>
      </c>
      <c r="O608" s="16" t="s">
        <v>64</v>
      </c>
      <c r="P608" s="16" t="s">
        <v>66</v>
      </c>
      <c r="Q608" s="16" t="s">
        <v>1489</v>
      </c>
      <c r="R608" s="16" t="s">
        <v>1490</v>
      </c>
      <c r="S608" s="16" t="s">
        <v>166</v>
      </c>
      <c r="T608" s="19" t="s">
        <v>166</v>
      </c>
      <c r="U608" s="21">
        <v>15219840</v>
      </c>
      <c r="V608" s="20">
        <v>0</v>
      </c>
      <c r="W608" s="21">
        <v>15219840</v>
      </c>
      <c r="X608" s="21">
        <v>0</v>
      </c>
      <c r="Y608" s="21">
        <v>0</v>
      </c>
      <c r="Z608" s="20">
        <v>10146560</v>
      </c>
      <c r="AA608" s="21">
        <v>10146560</v>
      </c>
      <c r="AB608" s="21">
        <v>1268320</v>
      </c>
      <c r="AC608" s="21">
        <v>1268320</v>
      </c>
      <c r="AD608" s="21">
        <v>1268320</v>
      </c>
      <c r="AE608" s="21">
        <v>1268320</v>
      </c>
      <c r="AF608" s="21">
        <v>1268320</v>
      </c>
      <c r="AG608" s="21">
        <v>0</v>
      </c>
      <c r="AH608" s="21">
        <v>2536640</v>
      </c>
      <c r="AI608" s="21">
        <v>1268320</v>
      </c>
      <c r="AJ608" s="21">
        <v>0</v>
      </c>
      <c r="AK608" s="21">
        <v>0</v>
      </c>
      <c r="AL608" s="21">
        <v>0</v>
      </c>
      <c r="AM608" s="21">
        <v>0</v>
      </c>
      <c r="AN608" s="21"/>
      <c r="AO608" s="82">
        <v>0.66666666666666663</v>
      </c>
    </row>
    <row r="609" spans="1:41">
      <c r="A609" s="15">
        <v>607</v>
      </c>
      <c r="B609" s="16" t="s">
        <v>1505</v>
      </c>
      <c r="C609" s="17" t="s">
        <v>161</v>
      </c>
      <c r="D609" s="18" t="s">
        <v>1506</v>
      </c>
      <c r="E609" s="16" t="s">
        <v>136</v>
      </c>
      <c r="F609" s="16" t="s">
        <v>170</v>
      </c>
      <c r="G609" s="16">
        <v>24</v>
      </c>
      <c r="H609" s="16" t="s">
        <v>145</v>
      </c>
      <c r="I609" s="16" t="s">
        <v>135</v>
      </c>
      <c r="J609" s="16" t="s">
        <v>136</v>
      </c>
      <c r="K609" s="16" t="s">
        <v>212</v>
      </c>
      <c r="L609" s="16" t="s">
        <v>136</v>
      </c>
      <c r="M609" s="16" t="s">
        <v>968</v>
      </c>
      <c r="N609" s="16" t="s">
        <v>66</v>
      </c>
      <c r="O609" s="16" t="s">
        <v>64</v>
      </c>
      <c r="P609" s="16" t="s">
        <v>66</v>
      </c>
      <c r="Q609" s="16" t="s">
        <v>1489</v>
      </c>
      <c r="R609" s="16" t="s">
        <v>1490</v>
      </c>
      <c r="S609" s="16" t="s">
        <v>166</v>
      </c>
      <c r="T609" s="19" t="s">
        <v>166</v>
      </c>
      <c r="U609" s="21">
        <v>14760000</v>
      </c>
      <c r="V609" s="20">
        <v>0</v>
      </c>
      <c r="W609" s="21">
        <v>14760000</v>
      </c>
      <c r="X609" s="21">
        <v>0</v>
      </c>
      <c r="Y609" s="21">
        <v>0</v>
      </c>
      <c r="Z609" s="20">
        <v>9840000</v>
      </c>
      <c r="AA609" s="21">
        <v>9840000</v>
      </c>
      <c r="AB609" s="21">
        <v>1230000</v>
      </c>
      <c r="AC609" s="21">
        <v>1230000</v>
      </c>
      <c r="AD609" s="21">
        <v>1230000</v>
      </c>
      <c r="AE609" s="21">
        <v>1230000</v>
      </c>
      <c r="AF609" s="21">
        <v>1230000</v>
      </c>
      <c r="AG609" s="21">
        <v>0</v>
      </c>
      <c r="AH609" s="21">
        <v>2460000</v>
      </c>
      <c r="AI609" s="21">
        <v>1230000</v>
      </c>
      <c r="AJ609" s="21">
        <v>0</v>
      </c>
      <c r="AK609" s="21">
        <v>0</v>
      </c>
      <c r="AL609" s="21">
        <v>0</v>
      </c>
      <c r="AM609" s="21">
        <v>0</v>
      </c>
      <c r="AN609" s="21"/>
      <c r="AO609" s="82">
        <v>0.66666666666666663</v>
      </c>
    </row>
    <row r="610" spans="1:41">
      <c r="A610" s="15">
        <v>608</v>
      </c>
      <c r="B610" s="16" t="s">
        <v>1507</v>
      </c>
      <c r="C610" s="17" t="s">
        <v>161</v>
      </c>
      <c r="D610" s="18" t="s">
        <v>1508</v>
      </c>
      <c r="E610" s="16" t="s">
        <v>136</v>
      </c>
      <c r="F610" s="16" t="s">
        <v>170</v>
      </c>
      <c r="G610" s="16">
        <v>24</v>
      </c>
      <c r="H610" s="16" t="s">
        <v>145</v>
      </c>
      <c r="I610" s="16" t="s">
        <v>135</v>
      </c>
      <c r="J610" s="16" t="s">
        <v>136</v>
      </c>
      <c r="K610" s="16" t="s">
        <v>250</v>
      </c>
      <c r="L610" s="16" t="s">
        <v>136</v>
      </c>
      <c r="M610" s="16" t="s">
        <v>968</v>
      </c>
      <c r="N610" s="16" t="s">
        <v>66</v>
      </c>
      <c r="O610" s="16" t="s">
        <v>64</v>
      </c>
      <c r="P610" s="16" t="s">
        <v>66</v>
      </c>
      <c r="Q610" s="16" t="s">
        <v>1489</v>
      </c>
      <c r="R610" s="16" t="s">
        <v>1490</v>
      </c>
      <c r="S610" s="16" t="s">
        <v>166</v>
      </c>
      <c r="T610" s="19" t="s">
        <v>166</v>
      </c>
      <c r="U610" s="21">
        <v>15123840</v>
      </c>
      <c r="V610" s="20">
        <v>0</v>
      </c>
      <c r="W610" s="21">
        <v>15123840</v>
      </c>
      <c r="X610" s="21">
        <v>0</v>
      </c>
      <c r="Y610" s="21">
        <v>0</v>
      </c>
      <c r="Z610" s="20">
        <v>10082560</v>
      </c>
      <c r="AA610" s="21">
        <v>10082560</v>
      </c>
      <c r="AB610" s="21">
        <v>1260320</v>
      </c>
      <c r="AC610" s="21">
        <v>1260320</v>
      </c>
      <c r="AD610" s="21">
        <v>0</v>
      </c>
      <c r="AE610" s="21">
        <v>2520640</v>
      </c>
      <c r="AF610" s="21">
        <v>1260320</v>
      </c>
      <c r="AG610" s="21">
        <v>0</v>
      </c>
      <c r="AH610" s="21">
        <v>2520640</v>
      </c>
      <c r="AI610" s="21">
        <v>1260320</v>
      </c>
      <c r="AJ610" s="21">
        <v>0</v>
      </c>
      <c r="AK610" s="21">
        <v>0</v>
      </c>
      <c r="AL610" s="21">
        <v>0</v>
      </c>
      <c r="AM610" s="21">
        <v>0</v>
      </c>
      <c r="AN610" s="21"/>
      <c r="AO610" s="82">
        <v>0.66666666666666663</v>
      </c>
    </row>
    <row r="611" spans="1:41">
      <c r="A611" s="15">
        <v>609</v>
      </c>
      <c r="B611" s="16" t="s">
        <v>1509</v>
      </c>
      <c r="C611" s="17" t="s">
        <v>161</v>
      </c>
      <c r="D611" s="18" t="s">
        <v>1510</v>
      </c>
      <c r="E611" s="16" t="s">
        <v>136</v>
      </c>
      <c r="F611" s="16" t="s">
        <v>170</v>
      </c>
      <c r="G611" s="16">
        <v>24</v>
      </c>
      <c r="H611" s="16" t="s">
        <v>145</v>
      </c>
      <c r="I611" s="16" t="s">
        <v>135</v>
      </c>
      <c r="J611" s="16" t="s">
        <v>136</v>
      </c>
      <c r="K611" s="16" t="s">
        <v>408</v>
      </c>
      <c r="L611" s="16" t="s">
        <v>136</v>
      </c>
      <c r="M611" s="16" t="s">
        <v>968</v>
      </c>
      <c r="N611" s="16" t="s">
        <v>66</v>
      </c>
      <c r="O611" s="16" t="s">
        <v>64</v>
      </c>
      <c r="P611" s="16" t="s">
        <v>66</v>
      </c>
      <c r="Q611" s="16" t="s">
        <v>1489</v>
      </c>
      <c r="R611" s="16" t="s">
        <v>1490</v>
      </c>
      <c r="S611" s="16" t="s">
        <v>166</v>
      </c>
      <c r="T611" s="19" t="s">
        <v>166</v>
      </c>
      <c r="U611" s="21">
        <v>18387720</v>
      </c>
      <c r="V611" s="20">
        <v>0</v>
      </c>
      <c r="W611" s="21">
        <v>14300000</v>
      </c>
      <c r="X611" s="21">
        <v>0</v>
      </c>
      <c r="Y611" s="21">
        <v>4087720</v>
      </c>
      <c r="Z611" s="20">
        <v>9100000</v>
      </c>
      <c r="AA611" s="21">
        <v>9100000</v>
      </c>
      <c r="AB611" s="21">
        <v>1300000</v>
      </c>
      <c r="AC611" s="21">
        <v>1300000</v>
      </c>
      <c r="AD611" s="21">
        <v>1300000</v>
      </c>
      <c r="AE611" s="21">
        <v>1300000</v>
      </c>
      <c r="AF611" s="21">
        <v>1300000</v>
      </c>
      <c r="AG611" s="21">
        <v>0</v>
      </c>
      <c r="AH611" s="21">
        <v>2600000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/>
      <c r="AO611" s="82">
        <v>0.63636363636363635</v>
      </c>
    </row>
    <row r="612" spans="1:41">
      <c r="A612" s="15">
        <v>610</v>
      </c>
      <c r="B612" s="16" t="s">
        <v>1511</v>
      </c>
      <c r="C612" s="17" t="s">
        <v>161</v>
      </c>
      <c r="D612" s="18" t="s">
        <v>1512</v>
      </c>
      <c r="E612" s="16" t="s">
        <v>136</v>
      </c>
      <c r="F612" s="16" t="s">
        <v>170</v>
      </c>
      <c r="G612" s="16">
        <v>24</v>
      </c>
      <c r="H612" s="16" t="s">
        <v>145</v>
      </c>
      <c r="I612" s="16" t="s">
        <v>135</v>
      </c>
      <c r="J612" s="16" t="s">
        <v>136</v>
      </c>
      <c r="K612" s="16" t="s">
        <v>869</v>
      </c>
      <c r="L612" s="16" t="s">
        <v>136</v>
      </c>
      <c r="M612" s="16" t="s">
        <v>968</v>
      </c>
      <c r="N612" s="16" t="s">
        <v>66</v>
      </c>
      <c r="O612" s="16" t="s">
        <v>64</v>
      </c>
      <c r="P612" s="16" t="s">
        <v>66</v>
      </c>
      <c r="Q612" s="16" t="s">
        <v>1489</v>
      </c>
      <c r="R612" s="16" t="s">
        <v>1490</v>
      </c>
      <c r="S612" s="16" t="s">
        <v>166</v>
      </c>
      <c r="T612" s="19" t="s">
        <v>166</v>
      </c>
      <c r="U612" s="21">
        <v>25717080</v>
      </c>
      <c r="V612" s="20">
        <v>0</v>
      </c>
      <c r="W612" s="21">
        <v>25717080</v>
      </c>
      <c r="X612" s="21">
        <v>0</v>
      </c>
      <c r="Y612" s="21">
        <v>0</v>
      </c>
      <c r="Z612" s="20">
        <v>17144720</v>
      </c>
      <c r="AA612" s="21">
        <v>17144720</v>
      </c>
      <c r="AB612" s="21">
        <v>2143090</v>
      </c>
      <c r="AC612" s="21">
        <v>2143090</v>
      </c>
      <c r="AD612" s="21">
        <v>2143090</v>
      </c>
      <c r="AE612" s="21">
        <v>2143090</v>
      </c>
      <c r="AF612" s="21">
        <v>2143090</v>
      </c>
      <c r="AG612" s="21">
        <v>0</v>
      </c>
      <c r="AH612" s="21">
        <v>4286180</v>
      </c>
      <c r="AI612" s="21">
        <v>2143090</v>
      </c>
      <c r="AJ612" s="21">
        <v>0</v>
      </c>
      <c r="AK612" s="21">
        <v>0</v>
      </c>
      <c r="AL612" s="21">
        <v>0</v>
      </c>
      <c r="AM612" s="21">
        <v>0</v>
      </c>
      <c r="AN612" s="21"/>
      <c r="AO612" s="82">
        <v>0.66666666666666663</v>
      </c>
    </row>
    <row r="613" spans="1:41">
      <c r="A613" s="15">
        <v>611</v>
      </c>
      <c r="B613" s="16" t="s">
        <v>1513</v>
      </c>
      <c r="C613" s="17" t="s">
        <v>161</v>
      </c>
      <c r="D613" s="18" t="s">
        <v>1514</v>
      </c>
      <c r="E613" s="16" t="s">
        <v>136</v>
      </c>
      <c r="F613" s="16" t="s">
        <v>170</v>
      </c>
      <c r="G613" s="16">
        <v>24</v>
      </c>
      <c r="H613" s="16" t="s">
        <v>145</v>
      </c>
      <c r="I613" s="16" t="s">
        <v>135</v>
      </c>
      <c r="J613" s="16" t="s">
        <v>136</v>
      </c>
      <c r="K613" s="16" t="s">
        <v>408</v>
      </c>
      <c r="L613" s="16" t="s">
        <v>136</v>
      </c>
      <c r="M613" s="16" t="s">
        <v>968</v>
      </c>
      <c r="N613" s="16" t="s">
        <v>66</v>
      </c>
      <c r="O613" s="16" t="s">
        <v>64</v>
      </c>
      <c r="P613" s="16" t="s">
        <v>66</v>
      </c>
      <c r="Q613" s="16" t="s">
        <v>1489</v>
      </c>
      <c r="R613" s="16" t="s">
        <v>1490</v>
      </c>
      <c r="S613" s="16" t="s">
        <v>166</v>
      </c>
      <c r="T613" s="19" t="s">
        <v>166</v>
      </c>
      <c r="U613" s="21">
        <v>12828240</v>
      </c>
      <c r="V613" s="20">
        <v>0</v>
      </c>
      <c r="W613" s="21">
        <v>12828240</v>
      </c>
      <c r="X613" s="21">
        <v>0</v>
      </c>
      <c r="Y613" s="21">
        <v>0</v>
      </c>
      <c r="Z613" s="20">
        <v>8552160</v>
      </c>
      <c r="AA613" s="21">
        <v>8552160</v>
      </c>
      <c r="AB613" s="21">
        <v>1069020</v>
      </c>
      <c r="AC613" s="21">
        <v>1069020</v>
      </c>
      <c r="AD613" s="21">
        <v>1069020</v>
      </c>
      <c r="AE613" s="21">
        <v>1069020</v>
      </c>
      <c r="AF613" s="21">
        <v>1069020</v>
      </c>
      <c r="AG613" s="21">
        <v>0</v>
      </c>
      <c r="AH613" s="21">
        <v>2138040</v>
      </c>
      <c r="AI613" s="21">
        <v>1069020</v>
      </c>
      <c r="AJ613" s="21">
        <v>0</v>
      </c>
      <c r="AK613" s="21">
        <v>0</v>
      </c>
      <c r="AL613" s="21">
        <v>0</v>
      </c>
      <c r="AM613" s="21">
        <v>0</v>
      </c>
      <c r="AN613" s="21"/>
      <c r="AO613" s="82">
        <v>0.66666666666666663</v>
      </c>
    </row>
    <row r="614" spans="1:41">
      <c r="A614" s="15">
        <v>612</v>
      </c>
      <c r="B614" s="16" t="s">
        <v>1515</v>
      </c>
      <c r="C614" s="17" t="s">
        <v>161</v>
      </c>
      <c r="D614" s="18" t="s">
        <v>1516</v>
      </c>
      <c r="E614" s="16" t="s">
        <v>136</v>
      </c>
      <c r="F614" s="16" t="s">
        <v>170</v>
      </c>
      <c r="G614" s="16">
        <v>24</v>
      </c>
      <c r="H614" s="16" t="s">
        <v>145</v>
      </c>
      <c r="I614" s="16" t="s">
        <v>135</v>
      </c>
      <c r="J614" s="16" t="s">
        <v>136</v>
      </c>
      <c r="K614" s="16" t="s">
        <v>408</v>
      </c>
      <c r="L614" s="16" t="s">
        <v>136</v>
      </c>
      <c r="M614" s="16" t="s">
        <v>968</v>
      </c>
      <c r="N614" s="16" t="s">
        <v>66</v>
      </c>
      <c r="O614" s="16" t="s">
        <v>64</v>
      </c>
      <c r="P614" s="16" t="s">
        <v>66</v>
      </c>
      <c r="Q614" s="16" t="s">
        <v>1489</v>
      </c>
      <c r="R614" s="16" t="s">
        <v>1490</v>
      </c>
      <c r="S614" s="16" t="s">
        <v>166</v>
      </c>
      <c r="T614" s="19" t="s">
        <v>166</v>
      </c>
      <c r="U614" s="21">
        <v>16423560</v>
      </c>
      <c r="V614" s="20">
        <v>0</v>
      </c>
      <c r="W614" s="21">
        <v>16423560</v>
      </c>
      <c r="X614" s="21">
        <v>0</v>
      </c>
      <c r="Y614" s="21">
        <v>0</v>
      </c>
      <c r="Z614" s="20">
        <v>10949040</v>
      </c>
      <c r="AA614" s="21">
        <v>10949040</v>
      </c>
      <c r="AB614" s="21">
        <v>1368630</v>
      </c>
      <c r="AC614" s="21">
        <v>1368630</v>
      </c>
      <c r="AD614" s="21">
        <v>1368630</v>
      </c>
      <c r="AE614" s="21">
        <v>1368630</v>
      </c>
      <c r="AF614" s="21">
        <v>1368630</v>
      </c>
      <c r="AG614" s="21">
        <v>0</v>
      </c>
      <c r="AH614" s="21">
        <v>2737260</v>
      </c>
      <c r="AI614" s="21">
        <v>1368630</v>
      </c>
      <c r="AJ614" s="21">
        <v>0</v>
      </c>
      <c r="AK614" s="21">
        <v>0</v>
      </c>
      <c r="AL614" s="21">
        <v>0</v>
      </c>
      <c r="AM614" s="21">
        <v>0</v>
      </c>
      <c r="AN614" s="21"/>
      <c r="AO614" s="82">
        <v>0.66666666666666663</v>
      </c>
    </row>
    <row r="615" spans="1:41">
      <c r="A615" s="15">
        <v>613</v>
      </c>
      <c r="B615" s="16" t="s">
        <v>1517</v>
      </c>
      <c r="C615" s="17" t="s">
        <v>161</v>
      </c>
      <c r="D615" s="18" t="s">
        <v>1518</v>
      </c>
      <c r="E615" s="16" t="s">
        <v>136</v>
      </c>
      <c r="F615" s="16" t="s">
        <v>170</v>
      </c>
      <c r="G615" s="16">
        <v>24</v>
      </c>
      <c r="H615" s="16" t="s">
        <v>145</v>
      </c>
      <c r="I615" s="16" t="s">
        <v>135</v>
      </c>
      <c r="J615" s="16" t="s">
        <v>136</v>
      </c>
      <c r="K615" s="16" t="s">
        <v>212</v>
      </c>
      <c r="L615" s="16" t="s">
        <v>136</v>
      </c>
      <c r="M615" s="16" t="s">
        <v>968</v>
      </c>
      <c r="N615" s="16" t="s">
        <v>66</v>
      </c>
      <c r="O615" s="16" t="s">
        <v>64</v>
      </c>
      <c r="P615" s="16" t="s">
        <v>66</v>
      </c>
      <c r="Q615" s="16" t="s">
        <v>1489</v>
      </c>
      <c r="R615" s="16" t="s">
        <v>1490</v>
      </c>
      <c r="S615" s="16" t="s">
        <v>166</v>
      </c>
      <c r="T615" s="19" t="s">
        <v>166</v>
      </c>
      <c r="U615" s="21">
        <v>22628040</v>
      </c>
      <c r="V615" s="20">
        <v>0</v>
      </c>
      <c r="W615" s="21">
        <v>22628040</v>
      </c>
      <c r="X615" s="21">
        <v>0</v>
      </c>
      <c r="Y615" s="21">
        <v>0</v>
      </c>
      <c r="Z615" s="20">
        <v>15085360</v>
      </c>
      <c r="AA615" s="21">
        <v>15085360</v>
      </c>
      <c r="AB615" s="21">
        <v>1885670</v>
      </c>
      <c r="AC615" s="21">
        <v>1885670</v>
      </c>
      <c r="AD615" s="21">
        <v>1885670</v>
      </c>
      <c r="AE615" s="21">
        <v>1885670</v>
      </c>
      <c r="AF615" s="21">
        <v>1885670</v>
      </c>
      <c r="AG615" s="21">
        <v>0</v>
      </c>
      <c r="AH615" s="21">
        <v>3771340</v>
      </c>
      <c r="AI615" s="21">
        <v>1885670</v>
      </c>
      <c r="AJ615" s="21">
        <v>0</v>
      </c>
      <c r="AK615" s="21">
        <v>0</v>
      </c>
      <c r="AL615" s="21">
        <v>0</v>
      </c>
      <c r="AM615" s="21">
        <v>0</v>
      </c>
      <c r="AN615" s="21"/>
      <c r="AO615" s="82">
        <v>0.66666666666666663</v>
      </c>
    </row>
    <row r="616" spans="1:41">
      <c r="A616" s="15">
        <v>614</v>
      </c>
      <c r="B616" s="16" t="s">
        <v>1519</v>
      </c>
      <c r="C616" s="17" t="s">
        <v>161</v>
      </c>
      <c r="D616" s="18" t="s">
        <v>1520</v>
      </c>
      <c r="E616" s="16" t="s">
        <v>136</v>
      </c>
      <c r="F616" s="16" t="s">
        <v>170</v>
      </c>
      <c r="G616" s="16">
        <v>24</v>
      </c>
      <c r="H616" s="16" t="s">
        <v>145</v>
      </c>
      <c r="I616" s="16" t="s">
        <v>135</v>
      </c>
      <c r="J616" s="16" t="s">
        <v>136</v>
      </c>
      <c r="K616" s="16" t="s">
        <v>212</v>
      </c>
      <c r="L616" s="16" t="s">
        <v>136</v>
      </c>
      <c r="M616" s="16" t="s">
        <v>968</v>
      </c>
      <c r="N616" s="16" t="s">
        <v>66</v>
      </c>
      <c r="O616" s="16" t="s">
        <v>64</v>
      </c>
      <c r="P616" s="16" t="s">
        <v>66</v>
      </c>
      <c r="Q616" s="16" t="s">
        <v>1489</v>
      </c>
      <c r="R616" s="16" t="s">
        <v>1490</v>
      </c>
      <c r="S616" s="16" t="s">
        <v>166</v>
      </c>
      <c r="T616" s="19" t="s">
        <v>166</v>
      </c>
      <c r="U616" s="21">
        <v>15862560</v>
      </c>
      <c r="V616" s="20">
        <v>0</v>
      </c>
      <c r="W616" s="21">
        <v>15862560</v>
      </c>
      <c r="X616" s="21">
        <v>0</v>
      </c>
      <c r="Y616" s="21">
        <v>0</v>
      </c>
      <c r="Z616" s="20">
        <v>10575040</v>
      </c>
      <c r="AA616" s="21">
        <v>10575040</v>
      </c>
      <c r="AB616" s="21">
        <v>1321880</v>
      </c>
      <c r="AC616" s="21">
        <v>1321880</v>
      </c>
      <c r="AD616" s="21">
        <v>1321880</v>
      </c>
      <c r="AE616" s="21">
        <v>1321880</v>
      </c>
      <c r="AF616" s="21">
        <v>1321880</v>
      </c>
      <c r="AG616" s="21">
        <v>0</v>
      </c>
      <c r="AH616" s="21">
        <v>2643760</v>
      </c>
      <c r="AI616" s="21">
        <v>1321880</v>
      </c>
      <c r="AJ616" s="21">
        <v>0</v>
      </c>
      <c r="AK616" s="21">
        <v>0</v>
      </c>
      <c r="AL616" s="21">
        <v>0</v>
      </c>
      <c r="AM616" s="21">
        <v>0</v>
      </c>
      <c r="AN616" s="21"/>
      <c r="AO616" s="82">
        <v>0.66666666666666663</v>
      </c>
    </row>
    <row r="617" spans="1:41">
      <c r="A617" s="15">
        <v>615</v>
      </c>
      <c r="B617" s="16" t="s">
        <v>1521</v>
      </c>
      <c r="C617" s="17" t="s">
        <v>161</v>
      </c>
      <c r="D617" s="18" t="s">
        <v>1522</v>
      </c>
      <c r="E617" s="16" t="s">
        <v>136</v>
      </c>
      <c r="F617" s="16" t="s">
        <v>170</v>
      </c>
      <c r="G617" s="16">
        <v>24</v>
      </c>
      <c r="H617" s="16" t="s">
        <v>145</v>
      </c>
      <c r="I617" s="16" t="s">
        <v>135</v>
      </c>
      <c r="J617" s="16" t="s">
        <v>136</v>
      </c>
      <c r="K617" s="16" t="s">
        <v>501</v>
      </c>
      <c r="L617" s="16" t="s">
        <v>136</v>
      </c>
      <c r="M617" s="16" t="s">
        <v>968</v>
      </c>
      <c r="N617" s="16" t="s">
        <v>66</v>
      </c>
      <c r="O617" s="16" t="s">
        <v>64</v>
      </c>
      <c r="P617" s="16" t="s">
        <v>66</v>
      </c>
      <c r="Q617" s="16" t="s">
        <v>1489</v>
      </c>
      <c r="R617" s="16" t="s">
        <v>1490</v>
      </c>
      <c r="S617" s="16" t="s">
        <v>166</v>
      </c>
      <c r="T617" s="19" t="s">
        <v>166</v>
      </c>
      <c r="U617" s="21">
        <v>11400000</v>
      </c>
      <c r="V617" s="20">
        <v>0</v>
      </c>
      <c r="W617" s="21">
        <v>11400000</v>
      </c>
      <c r="X617" s="21">
        <v>0</v>
      </c>
      <c r="Y617" s="21">
        <v>0</v>
      </c>
      <c r="Z617" s="20">
        <v>7600000</v>
      </c>
      <c r="AA617" s="21">
        <v>7600000</v>
      </c>
      <c r="AB617" s="21">
        <v>950000</v>
      </c>
      <c r="AC617" s="21">
        <v>950000</v>
      </c>
      <c r="AD617" s="21">
        <v>950000</v>
      </c>
      <c r="AE617" s="21">
        <v>950000</v>
      </c>
      <c r="AF617" s="21">
        <v>950000</v>
      </c>
      <c r="AG617" s="21">
        <v>0</v>
      </c>
      <c r="AH617" s="21">
        <v>1900000</v>
      </c>
      <c r="AI617" s="21">
        <v>950000</v>
      </c>
      <c r="AJ617" s="21">
        <v>0</v>
      </c>
      <c r="AK617" s="21">
        <v>0</v>
      </c>
      <c r="AL617" s="21">
        <v>0</v>
      </c>
      <c r="AM617" s="21">
        <v>0</v>
      </c>
      <c r="AN617" s="21"/>
      <c r="AO617" s="82">
        <v>0.66666666666666663</v>
      </c>
    </row>
    <row r="618" spans="1:41">
      <c r="A618" s="15">
        <v>616</v>
      </c>
      <c r="B618" s="16" t="s">
        <v>1523</v>
      </c>
      <c r="C618" s="17" t="s">
        <v>161</v>
      </c>
      <c r="D618" s="18" t="s">
        <v>1524</v>
      </c>
      <c r="E618" s="16" t="s">
        <v>136</v>
      </c>
      <c r="F618" s="16" t="s">
        <v>170</v>
      </c>
      <c r="G618" s="16">
        <v>24</v>
      </c>
      <c r="H618" s="16" t="s">
        <v>145</v>
      </c>
      <c r="I618" s="16" t="s">
        <v>135</v>
      </c>
      <c r="J618" s="16" t="s">
        <v>136</v>
      </c>
      <c r="K618" s="16" t="s">
        <v>152</v>
      </c>
      <c r="L618" s="16" t="s">
        <v>136</v>
      </c>
      <c r="M618" s="16" t="s">
        <v>968</v>
      </c>
      <c r="N618" s="16" t="s">
        <v>66</v>
      </c>
      <c r="O618" s="16" t="s">
        <v>64</v>
      </c>
      <c r="P618" s="16" t="s">
        <v>66</v>
      </c>
      <c r="Q618" s="16" t="s">
        <v>1489</v>
      </c>
      <c r="R618" s="16" t="s">
        <v>1490</v>
      </c>
      <c r="S618" s="16" t="s">
        <v>166</v>
      </c>
      <c r="T618" s="19" t="s">
        <v>166</v>
      </c>
      <c r="U618" s="21">
        <v>16080000</v>
      </c>
      <c r="V618" s="20">
        <v>0</v>
      </c>
      <c r="W618" s="21">
        <v>16080000</v>
      </c>
      <c r="X618" s="21">
        <v>0</v>
      </c>
      <c r="Y618" s="21">
        <v>0</v>
      </c>
      <c r="Z618" s="20">
        <v>10720000</v>
      </c>
      <c r="AA618" s="21">
        <v>10720000</v>
      </c>
      <c r="AB618" s="21">
        <v>1340000</v>
      </c>
      <c r="AC618" s="21">
        <v>1340000</v>
      </c>
      <c r="AD618" s="21">
        <v>1340000</v>
      </c>
      <c r="AE618" s="21">
        <v>1340000</v>
      </c>
      <c r="AF618" s="21">
        <v>1340000</v>
      </c>
      <c r="AG618" s="21">
        <v>0</v>
      </c>
      <c r="AH618" s="21">
        <v>2680000</v>
      </c>
      <c r="AI618" s="21">
        <v>1340000</v>
      </c>
      <c r="AJ618" s="21">
        <v>0</v>
      </c>
      <c r="AK618" s="21">
        <v>0</v>
      </c>
      <c r="AL618" s="21">
        <v>0</v>
      </c>
      <c r="AM618" s="21">
        <v>0</v>
      </c>
      <c r="AN618" s="21"/>
      <c r="AO618" s="82">
        <v>0.66666666666666663</v>
      </c>
    </row>
    <row r="619" spans="1:41">
      <c r="A619" s="15">
        <v>617</v>
      </c>
      <c r="B619" s="16" t="s">
        <v>1525</v>
      </c>
      <c r="C619" s="17" t="s">
        <v>161</v>
      </c>
      <c r="D619" s="18" t="s">
        <v>1526</v>
      </c>
      <c r="E619" s="16" t="s">
        <v>136</v>
      </c>
      <c r="F619" s="16" t="s">
        <v>170</v>
      </c>
      <c r="G619" s="16">
        <v>24</v>
      </c>
      <c r="H619" s="16" t="s">
        <v>145</v>
      </c>
      <c r="I619" s="16" t="s">
        <v>135</v>
      </c>
      <c r="J619" s="16" t="s">
        <v>136</v>
      </c>
      <c r="K619" s="16" t="s">
        <v>152</v>
      </c>
      <c r="L619" s="16" t="s">
        <v>136</v>
      </c>
      <c r="M619" s="16" t="s">
        <v>968</v>
      </c>
      <c r="N619" s="16" t="s">
        <v>66</v>
      </c>
      <c r="O619" s="16" t="s">
        <v>64</v>
      </c>
      <c r="P619" s="16" t="s">
        <v>66</v>
      </c>
      <c r="Q619" s="16" t="s">
        <v>1489</v>
      </c>
      <c r="R619" s="16" t="s">
        <v>1490</v>
      </c>
      <c r="S619" s="16" t="s">
        <v>166</v>
      </c>
      <c r="T619" s="19" t="s">
        <v>166</v>
      </c>
      <c r="U619" s="21">
        <v>18000000</v>
      </c>
      <c r="V619" s="20">
        <v>0</v>
      </c>
      <c r="W619" s="21">
        <v>18000000</v>
      </c>
      <c r="X619" s="21">
        <v>0</v>
      </c>
      <c r="Y619" s="21">
        <v>0</v>
      </c>
      <c r="Z619" s="20">
        <v>12000000</v>
      </c>
      <c r="AA619" s="21">
        <v>12000000</v>
      </c>
      <c r="AB619" s="21">
        <v>1500000</v>
      </c>
      <c r="AC619" s="21">
        <v>1500000</v>
      </c>
      <c r="AD619" s="21">
        <v>1500000</v>
      </c>
      <c r="AE619" s="21">
        <v>1500000</v>
      </c>
      <c r="AF619" s="21">
        <v>1500000</v>
      </c>
      <c r="AG619" s="21">
        <v>0</v>
      </c>
      <c r="AH619" s="21">
        <v>3000000</v>
      </c>
      <c r="AI619" s="21">
        <v>1500000</v>
      </c>
      <c r="AJ619" s="21">
        <v>0</v>
      </c>
      <c r="AK619" s="21">
        <v>0</v>
      </c>
      <c r="AL619" s="21">
        <v>0</v>
      </c>
      <c r="AM619" s="21">
        <v>0</v>
      </c>
      <c r="AN619" s="21"/>
      <c r="AO619" s="82">
        <v>0.66666666666666663</v>
      </c>
    </row>
    <row r="620" spans="1:41">
      <c r="A620" s="15">
        <v>618</v>
      </c>
      <c r="B620" s="16" t="s">
        <v>1527</v>
      </c>
      <c r="C620" s="17" t="s">
        <v>161</v>
      </c>
      <c r="D620" s="18" t="s">
        <v>1528</v>
      </c>
      <c r="E620" s="16" t="s">
        <v>136</v>
      </c>
      <c r="F620" s="16" t="s">
        <v>170</v>
      </c>
      <c r="G620" s="16">
        <v>24</v>
      </c>
      <c r="H620" s="16" t="s">
        <v>145</v>
      </c>
      <c r="I620" s="16" t="s">
        <v>135</v>
      </c>
      <c r="J620" s="16" t="s">
        <v>136</v>
      </c>
      <c r="K620" s="16" t="s">
        <v>479</v>
      </c>
      <c r="L620" s="16" t="s">
        <v>136</v>
      </c>
      <c r="M620" s="16" t="s">
        <v>968</v>
      </c>
      <c r="N620" s="16" t="s">
        <v>66</v>
      </c>
      <c r="O620" s="16" t="s">
        <v>64</v>
      </c>
      <c r="P620" s="16" t="s">
        <v>66</v>
      </c>
      <c r="Q620" s="16" t="s">
        <v>1489</v>
      </c>
      <c r="R620" s="16" t="s">
        <v>1490</v>
      </c>
      <c r="S620" s="16" t="s">
        <v>166</v>
      </c>
      <c r="T620" s="19" t="s">
        <v>166</v>
      </c>
      <c r="U620" s="21">
        <v>13924440</v>
      </c>
      <c r="V620" s="20">
        <v>0</v>
      </c>
      <c r="W620" s="21">
        <v>13924440</v>
      </c>
      <c r="X620" s="21">
        <v>0</v>
      </c>
      <c r="Y620" s="21">
        <v>0</v>
      </c>
      <c r="Z620" s="20">
        <v>9282960</v>
      </c>
      <c r="AA620" s="21">
        <v>9282960</v>
      </c>
      <c r="AB620" s="21">
        <v>1160370</v>
      </c>
      <c r="AC620" s="21">
        <v>1160370</v>
      </c>
      <c r="AD620" s="21">
        <v>1160370</v>
      </c>
      <c r="AE620" s="21">
        <v>1160370</v>
      </c>
      <c r="AF620" s="21">
        <v>1160370</v>
      </c>
      <c r="AG620" s="21">
        <v>0</v>
      </c>
      <c r="AH620" s="21">
        <v>2320740</v>
      </c>
      <c r="AI620" s="21">
        <v>1160370</v>
      </c>
      <c r="AJ620" s="21">
        <v>0</v>
      </c>
      <c r="AK620" s="21">
        <v>0</v>
      </c>
      <c r="AL620" s="21">
        <v>0</v>
      </c>
      <c r="AM620" s="21">
        <v>0</v>
      </c>
      <c r="AN620" s="21"/>
      <c r="AO620" s="82">
        <v>0.66666666666666663</v>
      </c>
    </row>
    <row r="621" spans="1:41">
      <c r="A621" s="15">
        <v>619</v>
      </c>
      <c r="B621" s="16" t="s">
        <v>1529</v>
      </c>
      <c r="C621" s="17" t="s">
        <v>161</v>
      </c>
      <c r="D621" s="18" t="s">
        <v>1530</v>
      </c>
      <c r="E621" s="16" t="s">
        <v>136</v>
      </c>
      <c r="F621" s="16" t="s">
        <v>170</v>
      </c>
      <c r="G621" s="16">
        <v>24</v>
      </c>
      <c r="H621" s="16" t="s">
        <v>145</v>
      </c>
      <c r="I621" s="16" t="s">
        <v>135</v>
      </c>
      <c r="J621" s="16" t="s">
        <v>136</v>
      </c>
      <c r="K621" s="16" t="s">
        <v>212</v>
      </c>
      <c r="L621" s="16" t="s">
        <v>136</v>
      </c>
      <c r="M621" s="16" t="s">
        <v>968</v>
      </c>
      <c r="N621" s="16" t="s">
        <v>66</v>
      </c>
      <c r="O621" s="16" t="s">
        <v>64</v>
      </c>
      <c r="P621" s="16" t="s">
        <v>66</v>
      </c>
      <c r="Q621" s="16" t="s">
        <v>1489</v>
      </c>
      <c r="R621" s="16" t="s">
        <v>1490</v>
      </c>
      <c r="S621" s="16" t="s">
        <v>166</v>
      </c>
      <c r="T621" s="19" t="s">
        <v>166</v>
      </c>
      <c r="U621" s="21">
        <v>17604000</v>
      </c>
      <c r="V621" s="20">
        <v>0</v>
      </c>
      <c r="W621" s="21">
        <v>17604000</v>
      </c>
      <c r="X621" s="21">
        <v>0</v>
      </c>
      <c r="Y621" s="21">
        <v>0</v>
      </c>
      <c r="Z621" s="20">
        <v>11736000</v>
      </c>
      <c r="AA621" s="21">
        <v>11736000</v>
      </c>
      <c r="AB621" s="21">
        <v>1467000</v>
      </c>
      <c r="AC621" s="21">
        <v>1467000</v>
      </c>
      <c r="AD621" s="21">
        <v>1467000</v>
      </c>
      <c r="AE621" s="21">
        <v>1467000</v>
      </c>
      <c r="AF621" s="21">
        <v>1467000</v>
      </c>
      <c r="AG621" s="21">
        <v>0</v>
      </c>
      <c r="AH621" s="21">
        <v>2934000</v>
      </c>
      <c r="AI621" s="21">
        <v>1467000</v>
      </c>
      <c r="AJ621" s="21">
        <v>0</v>
      </c>
      <c r="AK621" s="21">
        <v>0</v>
      </c>
      <c r="AL621" s="21">
        <v>0</v>
      </c>
      <c r="AM621" s="21">
        <v>0</v>
      </c>
      <c r="AN621" s="21"/>
      <c r="AO621" s="82">
        <v>0.66666666666666663</v>
      </c>
    </row>
    <row r="622" spans="1:41">
      <c r="A622" s="15">
        <v>620</v>
      </c>
      <c r="B622" s="16" t="s">
        <v>1531</v>
      </c>
      <c r="C622" s="17" t="s">
        <v>161</v>
      </c>
      <c r="D622" s="18" t="s">
        <v>1532</v>
      </c>
      <c r="E622" s="16" t="s">
        <v>136</v>
      </c>
      <c r="F622" s="16" t="s">
        <v>170</v>
      </c>
      <c r="G622" s="16">
        <v>24</v>
      </c>
      <c r="H622" s="16" t="s">
        <v>145</v>
      </c>
      <c r="I622" s="16" t="s">
        <v>135</v>
      </c>
      <c r="J622" s="16" t="s">
        <v>136</v>
      </c>
      <c r="K622" s="16" t="s">
        <v>408</v>
      </c>
      <c r="L622" s="16" t="s">
        <v>136</v>
      </c>
      <c r="M622" s="16" t="s">
        <v>968</v>
      </c>
      <c r="N622" s="16" t="s">
        <v>66</v>
      </c>
      <c r="O622" s="16" t="s">
        <v>64</v>
      </c>
      <c r="P622" s="16" t="s">
        <v>66</v>
      </c>
      <c r="Q622" s="16" t="s">
        <v>1489</v>
      </c>
      <c r="R622" s="16" t="s">
        <v>1490</v>
      </c>
      <c r="S622" s="16" t="s">
        <v>166</v>
      </c>
      <c r="T622" s="19" t="s">
        <v>166</v>
      </c>
      <c r="U622" s="21">
        <v>12731040</v>
      </c>
      <c r="V622" s="20">
        <v>0</v>
      </c>
      <c r="W622" s="21">
        <v>12731040</v>
      </c>
      <c r="X622" s="21">
        <v>0</v>
      </c>
      <c r="Y622" s="21">
        <v>0</v>
      </c>
      <c r="Z622" s="20">
        <v>8487360</v>
      </c>
      <c r="AA622" s="21">
        <v>8487360</v>
      </c>
      <c r="AB622" s="21">
        <v>1060920</v>
      </c>
      <c r="AC622" s="21">
        <v>1060920</v>
      </c>
      <c r="AD622" s="21">
        <v>1060920</v>
      </c>
      <c r="AE622" s="21">
        <v>1060920</v>
      </c>
      <c r="AF622" s="21">
        <v>1060920</v>
      </c>
      <c r="AG622" s="21">
        <v>0</v>
      </c>
      <c r="AH622" s="21">
        <v>2121840</v>
      </c>
      <c r="AI622" s="21">
        <v>1060920</v>
      </c>
      <c r="AJ622" s="21">
        <v>0</v>
      </c>
      <c r="AK622" s="21">
        <v>0</v>
      </c>
      <c r="AL622" s="21">
        <v>0</v>
      </c>
      <c r="AM622" s="21">
        <v>0</v>
      </c>
      <c r="AN622" s="21"/>
      <c r="AO622" s="82">
        <v>0.66666666666666663</v>
      </c>
    </row>
    <row r="623" spans="1:41">
      <c r="A623" s="15">
        <v>621</v>
      </c>
      <c r="B623" s="16" t="s">
        <v>1533</v>
      </c>
      <c r="C623" s="17" t="s">
        <v>161</v>
      </c>
      <c r="D623" s="18" t="s">
        <v>1534</v>
      </c>
      <c r="E623" s="16" t="s">
        <v>136</v>
      </c>
      <c r="F623" s="16" t="s">
        <v>170</v>
      </c>
      <c r="G623" s="16">
        <v>24</v>
      </c>
      <c r="H623" s="16" t="s">
        <v>145</v>
      </c>
      <c r="I623" s="16" t="s">
        <v>135</v>
      </c>
      <c r="J623" s="16" t="s">
        <v>136</v>
      </c>
      <c r="K623" s="16" t="s">
        <v>501</v>
      </c>
      <c r="L623" s="16" t="s">
        <v>136</v>
      </c>
      <c r="M623" s="16" t="s">
        <v>968</v>
      </c>
      <c r="N623" s="16" t="s">
        <v>66</v>
      </c>
      <c r="O623" s="16" t="s">
        <v>64</v>
      </c>
      <c r="P623" s="16" t="s">
        <v>66</v>
      </c>
      <c r="Q623" s="16" t="s">
        <v>1489</v>
      </c>
      <c r="R623" s="16" t="s">
        <v>1490</v>
      </c>
      <c r="S623" s="16" t="s">
        <v>166</v>
      </c>
      <c r="T623" s="19" t="s">
        <v>166</v>
      </c>
      <c r="U623" s="21">
        <v>11499480</v>
      </c>
      <c r="V623" s="20">
        <v>0</v>
      </c>
      <c r="W623" s="21">
        <v>11499480</v>
      </c>
      <c r="X623" s="21">
        <v>0</v>
      </c>
      <c r="Y623" s="21">
        <v>0</v>
      </c>
      <c r="Z623" s="20">
        <v>7666320</v>
      </c>
      <c r="AA623" s="21">
        <v>7666320</v>
      </c>
      <c r="AB623" s="21">
        <v>958290</v>
      </c>
      <c r="AC623" s="21">
        <v>958290</v>
      </c>
      <c r="AD623" s="21">
        <v>958290</v>
      </c>
      <c r="AE623" s="21">
        <v>958290</v>
      </c>
      <c r="AF623" s="21">
        <v>958290</v>
      </c>
      <c r="AG623" s="21">
        <v>0</v>
      </c>
      <c r="AH623" s="21">
        <v>1916580</v>
      </c>
      <c r="AI623" s="21">
        <v>958290</v>
      </c>
      <c r="AJ623" s="21">
        <v>0</v>
      </c>
      <c r="AK623" s="21">
        <v>0</v>
      </c>
      <c r="AL623" s="21">
        <v>0</v>
      </c>
      <c r="AM623" s="21">
        <v>0</v>
      </c>
      <c r="AN623" s="21"/>
      <c r="AO623" s="82">
        <v>0.66666666666666663</v>
      </c>
    </row>
    <row r="624" spans="1:41">
      <c r="A624" s="15">
        <v>622</v>
      </c>
      <c r="B624" s="16" t="s">
        <v>1535</v>
      </c>
      <c r="C624" s="17" t="s">
        <v>161</v>
      </c>
      <c r="D624" s="18" t="s">
        <v>1536</v>
      </c>
      <c r="E624" s="16" t="s">
        <v>136</v>
      </c>
      <c r="F624" s="16" t="s">
        <v>170</v>
      </c>
      <c r="G624" s="16">
        <v>24</v>
      </c>
      <c r="H624" s="16" t="s">
        <v>145</v>
      </c>
      <c r="I624" s="16" t="s">
        <v>135</v>
      </c>
      <c r="J624" s="16" t="s">
        <v>136</v>
      </c>
      <c r="K624" s="16" t="s">
        <v>501</v>
      </c>
      <c r="L624" s="16" t="s">
        <v>136</v>
      </c>
      <c r="M624" s="16" t="s">
        <v>968</v>
      </c>
      <c r="N624" s="16" t="s">
        <v>66</v>
      </c>
      <c r="O624" s="16" t="s">
        <v>64</v>
      </c>
      <c r="P624" s="16" t="s">
        <v>66</v>
      </c>
      <c r="Q624" s="16" t="s">
        <v>1489</v>
      </c>
      <c r="R624" s="16" t="s">
        <v>1490</v>
      </c>
      <c r="S624" s="16" t="s">
        <v>166</v>
      </c>
      <c r="T624" s="19" t="s">
        <v>166</v>
      </c>
      <c r="U624" s="21">
        <v>12054000</v>
      </c>
      <c r="V624" s="20">
        <v>0</v>
      </c>
      <c r="W624" s="21">
        <v>12054000</v>
      </c>
      <c r="X624" s="21">
        <v>0</v>
      </c>
      <c r="Y624" s="21">
        <v>0</v>
      </c>
      <c r="Z624" s="20">
        <v>8036000</v>
      </c>
      <c r="AA624" s="21">
        <v>8036000</v>
      </c>
      <c r="AB624" s="21">
        <v>1004500</v>
      </c>
      <c r="AC624" s="21">
        <v>1004500</v>
      </c>
      <c r="AD624" s="21">
        <v>1004500</v>
      </c>
      <c r="AE624" s="21">
        <v>1004500</v>
      </c>
      <c r="AF624" s="21">
        <v>1004500</v>
      </c>
      <c r="AG624" s="21">
        <v>0</v>
      </c>
      <c r="AH624" s="21">
        <v>2009000</v>
      </c>
      <c r="AI624" s="21">
        <v>1004500</v>
      </c>
      <c r="AJ624" s="21">
        <v>0</v>
      </c>
      <c r="AK624" s="21">
        <v>0</v>
      </c>
      <c r="AL624" s="21">
        <v>0</v>
      </c>
      <c r="AM624" s="21">
        <v>0</v>
      </c>
      <c r="AN624" s="21"/>
      <c r="AO624" s="82">
        <v>0.66666666666666663</v>
      </c>
    </row>
    <row r="625" spans="1:41">
      <c r="A625" s="15">
        <v>623</v>
      </c>
      <c r="B625" s="16" t="s">
        <v>1537</v>
      </c>
      <c r="C625" s="17" t="s">
        <v>161</v>
      </c>
      <c r="D625" s="18" t="s">
        <v>1538</v>
      </c>
      <c r="E625" s="16" t="s">
        <v>136</v>
      </c>
      <c r="F625" s="16" t="s">
        <v>170</v>
      </c>
      <c r="G625" s="16">
        <v>24</v>
      </c>
      <c r="H625" s="16" t="s">
        <v>145</v>
      </c>
      <c r="I625" s="16" t="s">
        <v>135</v>
      </c>
      <c r="J625" s="16" t="s">
        <v>136</v>
      </c>
      <c r="K625" s="16" t="s">
        <v>501</v>
      </c>
      <c r="L625" s="16" t="s">
        <v>136</v>
      </c>
      <c r="M625" s="16" t="s">
        <v>968</v>
      </c>
      <c r="N625" s="16" t="s">
        <v>66</v>
      </c>
      <c r="O625" s="16" t="s">
        <v>64</v>
      </c>
      <c r="P625" s="16" t="s">
        <v>66</v>
      </c>
      <c r="Q625" s="16" t="s">
        <v>1489</v>
      </c>
      <c r="R625" s="16" t="s">
        <v>1490</v>
      </c>
      <c r="S625" s="16" t="s">
        <v>166</v>
      </c>
      <c r="T625" s="19" t="s">
        <v>166</v>
      </c>
      <c r="U625" s="21">
        <v>8919960</v>
      </c>
      <c r="V625" s="20">
        <v>0</v>
      </c>
      <c r="W625" s="21">
        <v>8919960</v>
      </c>
      <c r="X625" s="21">
        <v>0</v>
      </c>
      <c r="Y625" s="21">
        <v>0</v>
      </c>
      <c r="Z625" s="20">
        <v>5946640</v>
      </c>
      <c r="AA625" s="21">
        <v>5946640</v>
      </c>
      <c r="AB625" s="21">
        <v>743330</v>
      </c>
      <c r="AC625" s="21">
        <v>743330</v>
      </c>
      <c r="AD625" s="21">
        <v>743330</v>
      </c>
      <c r="AE625" s="21">
        <v>743330</v>
      </c>
      <c r="AF625" s="21">
        <v>743330</v>
      </c>
      <c r="AG625" s="21">
        <v>0</v>
      </c>
      <c r="AH625" s="21">
        <v>1486660</v>
      </c>
      <c r="AI625" s="21">
        <v>743330</v>
      </c>
      <c r="AJ625" s="21">
        <v>0</v>
      </c>
      <c r="AK625" s="21">
        <v>0</v>
      </c>
      <c r="AL625" s="21">
        <v>0</v>
      </c>
      <c r="AM625" s="21">
        <v>0</v>
      </c>
      <c r="AN625" s="21"/>
      <c r="AO625" s="82">
        <v>0.66666666666666663</v>
      </c>
    </row>
    <row r="626" spans="1:41">
      <c r="A626" s="15">
        <v>624</v>
      </c>
      <c r="B626" s="16" t="s">
        <v>1539</v>
      </c>
      <c r="C626" s="17" t="s">
        <v>161</v>
      </c>
      <c r="D626" s="18" t="s">
        <v>1540</v>
      </c>
      <c r="E626" s="16" t="s">
        <v>136</v>
      </c>
      <c r="F626" s="16" t="s">
        <v>170</v>
      </c>
      <c r="G626" s="16">
        <v>24</v>
      </c>
      <c r="H626" s="16" t="s">
        <v>145</v>
      </c>
      <c r="I626" s="16" t="s">
        <v>135</v>
      </c>
      <c r="J626" s="16" t="s">
        <v>136</v>
      </c>
      <c r="K626" s="16" t="s">
        <v>550</v>
      </c>
      <c r="L626" s="16" t="s">
        <v>136</v>
      </c>
      <c r="M626" s="16" t="s">
        <v>968</v>
      </c>
      <c r="N626" s="16" t="s">
        <v>66</v>
      </c>
      <c r="O626" s="16" t="s">
        <v>64</v>
      </c>
      <c r="P626" s="16" t="s">
        <v>66</v>
      </c>
      <c r="Q626" s="16" t="s">
        <v>1489</v>
      </c>
      <c r="R626" s="16" t="s">
        <v>1490</v>
      </c>
      <c r="S626" s="16" t="s">
        <v>166</v>
      </c>
      <c r="T626" s="19" t="s">
        <v>166</v>
      </c>
      <c r="U626" s="21">
        <v>15483000</v>
      </c>
      <c r="V626" s="20">
        <v>0</v>
      </c>
      <c r="W626" s="21">
        <v>15483000</v>
      </c>
      <c r="X626" s="21">
        <v>0</v>
      </c>
      <c r="Y626" s="21">
        <v>0</v>
      </c>
      <c r="Z626" s="20">
        <v>10322000</v>
      </c>
      <c r="AA626" s="21">
        <v>10322000</v>
      </c>
      <c r="AB626" s="21">
        <v>1290250</v>
      </c>
      <c r="AC626" s="21">
        <v>1290250</v>
      </c>
      <c r="AD626" s="21">
        <v>1290250</v>
      </c>
      <c r="AE626" s="21">
        <v>1290250</v>
      </c>
      <c r="AF626" s="21">
        <v>1290250</v>
      </c>
      <c r="AG626" s="21">
        <v>0</v>
      </c>
      <c r="AH626" s="21">
        <v>2580500</v>
      </c>
      <c r="AI626" s="21">
        <v>1290250</v>
      </c>
      <c r="AJ626" s="21">
        <v>0</v>
      </c>
      <c r="AK626" s="21">
        <v>0</v>
      </c>
      <c r="AL626" s="21">
        <v>0</v>
      </c>
      <c r="AM626" s="21">
        <v>0</v>
      </c>
      <c r="AN626" s="21"/>
      <c r="AO626" s="82">
        <v>0.66666666666666663</v>
      </c>
    </row>
    <row r="627" spans="1:41">
      <c r="A627" s="15">
        <v>625</v>
      </c>
      <c r="B627" s="16" t="s">
        <v>1541</v>
      </c>
      <c r="C627" s="17" t="s">
        <v>161</v>
      </c>
      <c r="D627" s="18" t="s">
        <v>1542</v>
      </c>
      <c r="E627" s="16" t="s">
        <v>136</v>
      </c>
      <c r="F627" s="16" t="s">
        <v>170</v>
      </c>
      <c r="G627" s="16">
        <v>24</v>
      </c>
      <c r="H627" s="16" t="s">
        <v>145</v>
      </c>
      <c r="I627" s="16" t="s">
        <v>135</v>
      </c>
      <c r="J627" s="16" t="s">
        <v>136</v>
      </c>
      <c r="K627" s="16" t="s">
        <v>152</v>
      </c>
      <c r="L627" s="16" t="s">
        <v>136</v>
      </c>
      <c r="M627" s="16" t="s">
        <v>968</v>
      </c>
      <c r="N627" s="16" t="s">
        <v>66</v>
      </c>
      <c r="O627" s="16" t="s">
        <v>64</v>
      </c>
      <c r="P627" s="16" t="s">
        <v>66</v>
      </c>
      <c r="Q627" s="16" t="s">
        <v>1489</v>
      </c>
      <c r="R627" s="16" t="s">
        <v>1490</v>
      </c>
      <c r="S627" s="16" t="s">
        <v>166</v>
      </c>
      <c r="T627" s="19" t="s">
        <v>166</v>
      </c>
      <c r="U627" s="21">
        <v>23880000</v>
      </c>
      <c r="V627" s="20">
        <v>0</v>
      </c>
      <c r="W627" s="21">
        <v>23880000</v>
      </c>
      <c r="X627" s="21">
        <v>0</v>
      </c>
      <c r="Y627" s="21">
        <v>0</v>
      </c>
      <c r="Z627" s="20">
        <v>15920000</v>
      </c>
      <c r="AA627" s="21">
        <v>15920000</v>
      </c>
      <c r="AB627" s="21">
        <v>1990000</v>
      </c>
      <c r="AC627" s="21">
        <v>1990000</v>
      </c>
      <c r="AD627" s="21">
        <v>1990000</v>
      </c>
      <c r="AE627" s="21">
        <v>1990000</v>
      </c>
      <c r="AF627" s="21">
        <v>1990000</v>
      </c>
      <c r="AG627" s="21">
        <v>0</v>
      </c>
      <c r="AH627" s="21">
        <v>3980000</v>
      </c>
      <c r="AI627" s="21">
        <v>1990000</v>
      </c>
      <c r="AJ627" s="21">
        <v>0</v>
      </c>
      <c r="AK627" s="21">
        <v>0</v>
      </c>
      <c r="AL627" s="21">
        <v>0</v>
      </c>
      <c r="AM627" s="21">
        <v>0</v>
      </c>
      <c r="AN627" s="21"/>
      <c r="AO627" s="82">
        <v>0.66666666666666663</v>
      </c>
    </row>
    <row r="628" spans="1:41">
      <c r="A628" s="15">
        <v>626</v>
      </c>
      <c r="B628" s="16" t="s">
        <v>1543</v>
      </c>
      <c r="C628" s="17" t="s">
        <v>161</v>
      </c>
      <c r="D628" s="18" t="s">
        <v>1544</v>
      </c>
      <c r="E628" s="16" t="s">
        <v>136</v>
      </c>
      <c r="F628" s="16" t="s">
        <v>170</v>
      </c>
      <c r="G628" s="16">
        <v>24</v>
      </c>
      <c r="H628" s="16" t="s">
        <v>145</v>
      </c>
      <c r="I628" s="16" t="s">
        <v>135</v>
      </c>
      <c r="J628" s="16" t="s">
        <v>136</v>
      </c>
      <c r="K628" s="16" t="s">
        <v>210</v>
      </c>
      <c r="L628" s="16" t="s">
        <v>136</v>
      </c>
      <c r="M628" s="16" t="s">
        <v>968</v>
      </c>
      <c r="N628" s="16" t="s">
        <v>66</v>
      </c>
      <c r="O628" s="16" t="s">
        <v>64</v>
      </c>
      <c r="P628" s="16" t="s">
        <v>66</v>
      </c>
      <c r="Q628" s="16" t="s">
        <v>1489</v>
      </c>
      <c r="R628" s="16" t="s">
        <v>1490</v>
      </c>
      <c r="S628" s="16" t="s">
        <v>166</v>
      </c>
      <c r="T628" s="19" t="s">
        <v>166</v>
      </c>
      <c r="U628" s="21">
        <v>15576000</v>
      </c>
      <c r="V628" s="20">
        <v>0</v>
      </c>
      <c r="W628" s="21">
        <v>15576000</v>
      </c>
      <c r="X628" s="21">
        <v>0</v>
      </c>
      <c r="Y628" s="21">
        <v>0</v>
      </c>
      <c r="Z628" s="20">
        <v>10384000</v>
      </c>
      <c r="AA628" s="21">
        <v>10384000</v>
      </c>
      <c r="AB628" s="21">
        <v>1298000</v>
      </c>
      <c r="AC628" s="21">
        <v>1298000</v>
      </c>
      <c r="AD628" s="21">
        <v>1298000</v>
      </c>
      <c r="AE628" s="21">
        <v>1298000</v>
      </c>
      <c r="AF628" s="21">
        <v>1298000</v>
      </c>
      <c r="AG628" s="21">
        <v>0</v>
      </c>
      <c r="AH628" s="21">
        <v>2596000</v>
      </c>
      <c r="AI628" s="21">
        <v>1298000</v>
      </c>
      <c r="AJ628" s="21">
        <v>0</v>
      </c>
      <c r="AK628" s="21">
        <v>0</v>
      </c>
      <c r="AL628" s="21">
        <v>0</v>
      </c>
      <c r="AM628" s="21">
        <v>0</v>
      </c>
      <c r="AN628" s="21"/>
      <c r="AO628" s="82">
        <v>0.66666666666666663</v>
      </c>
    </row>
    <row r="629" spans="1:41">
      <c r="A629" s="15">
        <v>627</v>
      </c>
      <c r="B629" s="16" t="s">
        <v>1545</v>
      </c>
      <c r="C629" s="17" t="s">
        <v>161</v>
      </c>
      <c r="D629" s="18" t="s">
        <v>1546</v>
      </c>
      <c r="E629" s="16" t="s">
        <v>136</v>
      </c>
      <c r="F629" s="16" t="s">
        <v>170</v>
      </c>
      <c r="G629" s="16">
        <v>24</v>
      </c>
      <c r="H629" s="16" t="s">
        <v>145</v>
      </c>
      <c r="I629" s="16" t="s">
        <v>135</v>
      </c>
      <c r="J629" s="16" t="s">
        <v>136</v>
      </c>
      <c r="K629" s="16" t="s">
        <v>137</v>
      </c>
      <c r="L629" s="16" t="s">
        <v>136</v>
      </c>
      <c r="M629" s="16" t="s">
        <v>968</v>
      </c>
      <c r="N629" s="16" t="s">
        <v>66</v>
      </c>
      <c r="O629" s="16" t="s">
        <v>64</v>
      </c>
      <c r="P629" s="16" t="s">
        <v>66</v>
      </c>
      <c r="Q629" s="16" t="s">
        <v>1489</v>
      </c>
      <c r="R629" s="16" t="s">
        <v>1490</v>
      </c>
      <c r="S629" s="16" t="s">
        <v>166</v>
      </c>
      <c r="T629" s="19" t="s">
        <v>166</v>
      </c>
      <c r="U629" s="21">
        <v>13440000</v>
      </c>
      <c r="V629" s="20">
        <v>0</v>
      </c>
      <c r="W629" s="21">
        <v>13440000</v>
      </c>
      <c r="X629" s="21">
        <v>0</v>
      </c>
      <c r="Y629" s="21">
        <v>0</v>
      </c>
      <c r="Z629" s="20">
        <v>8960000</v>
      </c>
      <c r="AA629" s="21">
        <v>8960000</v>
      </c>
      <c r="AB629" s="21">
        <v>1120000</v>
      </c>
      <c r="AC629" s="21">
        <v>1120000</v>
      </c>
      <c r="AD629" s="21">
        <v>1120000</v>
      </c>
      <c r="AE629" s="21">
        <v>1120000</v>
      </c>
      <c r="AF629" s="21">
        <v>1120000</v>
      </c>
      <c r="AG629" s="21">
        <v>0</v>
      </c>
      <c r="AH629" s="21">
        <v>2240000</v>
      </c>
      <c r="AI629" s="21">
        <v>1120000</v>
      </c>
      <c r="AJ629" s="21">
        <v>0</v>
      </c>
      <c r="AK629" s="21">
        <v>0</v>
      </c>
      <c r="AL629" s="21">
        <v>0</v>
      </c>
      <c r="AM629" s="21">
        <v>0</v>
      </c>
      <c r="AN629" s="21"/>
      <c r="AO629" s="82">
        <v>0.66666666666666663</v>
      </c>
    </row>
    <row r="630" spans="1:41">
      <c r="A630" s="15">
        <v>628</v>
      </c>
      <c r="B630" s="16" t="s">
        <v>1547</v>
      </c>
      <c r="C630" s="17" t="s">
        <v>161</v>
      </c>
      <c r="D630" s="18" t="s">
        <v>1548</v>
      </c>
      <c r="E630" s="16" t="s">
        <v>136</v>
      </c>
      <c r="F630" s="16" t="s">
        <v>170</v>
      </c>
      <c r="G630" s="16">
        <v>24</v>
      </c>
      <c r="H630" s="16" t="s">
        <v>145</v>
      </c>
      <c r="I630" s="16" t="s">
        <v>135</v>
      </c>
      <c r="J630" s="16" t="s">
        <v>136</v>
      </c>
      <c r="K630" s="16" t="s">
        <v>212</v>
      </c>
      <c r="L630" s="16" t="s">
        <v>136</v>
      </c>
      <c r="M630" s="16" t="s">
        <v>968</v>
      </c>
      <c r="N630" s="16" t="s">
        <v>66</v>
      </c>
      <c r="O630" s="16" t="s">
        <v>64</v>
      </c>
      <c r="P630" s="16" t="s">
        <v>66</v>
      </c>
      <c r="Q630" s="16" t="s">
        <v>1489</v>
      </c>
      <c r="R630" s="16" t="s">
        <v>1490</v>
      </c>
      <c r="S630" s="16" t="s">
        <v>166</v>
      </c>
      <c r="T630" s="19" t="s">
        <v>166</v>
      </c>
      <c r="U630" s="21">
        <v>36600000</v>
      </c>
      <c r="V630" s="20">
        <v>0</v>
      </c>
      <c r="W630" s="21">
        <v>36600000</v>
      </c>
      <c r="X630" s="21">
        <v>0</v>
      </c>
      <c r="Y630" s="21">
        <v>0</v>
      </c>
      <c r="Z630" s="20">
        <v>24400000</v>
      </c>
      <c r="AA630" s="21">
        <v>24400000</v>
      </c>
      <c r="AB630" s="21">
        <v>3050000</v>
      </c>
      <c r="AC630" s="21">
        <v>3050000</v>
      </c>
      <c r="AD630" s="21">
        <v>0</v>
      </c>
      <c r="AE630" s="21">
        <v>6100000</v>
      </c>
      <c r="AF630" s="21">
        <v>3050000</v>
      </c>
      <c r="AG630" s="21">
        <v>0</v>
      </c>
      <c r="AH630" s="21">
        <v>6100000</v>
      </c>
      <c r="AI630" s="21">
        <v>3050000</v>
      </c>
      <c r="AJ630" s="21">
        <v>0</v>
      </c>
      <c r="AK630" s="21">
        <v>0</v>
      </c>
      <c r="AL630" s="21">
        <v>0</v>
      </c>
      <c r="AM630" s="21">
        <v>0</v>
      </c>
      <c r="AN630" s="21"/>
      <c r="AO630" s="82">
        <v>0.66666666666666663</v>
      </c>
    </row>
    <row r="631" spans="1:41">
      <c r="A631" s="15">
        <v>629</v>
      </c>
      <c r="B631" s="16" t="s">
        <v>1549</v>
      </c>
      <c r="C631" s="17" t="s">
        <v>161</v>
      </c>
      <c r="D631" s="18" t="s">
        <v>1550</v>
      </c>
      <c r="E631" s="16" t="s">
        <v>136</v>
      </c>
      <c r="F631" s="16" t="s">
        <v>170</v>
      </c>
      <c r="G631" s="16">
        <v>24</v>
      </c>
      <c r="H631" s="16" t="s">
        <v>145</v>
      </c>
      <c r="I631" s="16" t="s">
        <v>135</v>
      </c>
      <c r="J631" s="16" t="s">
        <v>136</v>
      </c>
      <c r="K631" s="16" t="s">
        <v>246</v>
      </c>
      <c r="L631" s="16" t="s">
        <v>136</v>
      </c>
      <c r="M631" s="16" t="s">
        <v>968</v>
      </c>
      <c r="N631" s="16" t="s">
        <v>66</v>
      </c>
      <c r="O631" s="16" t="s">
        <v>64</v>
      </c>
      <c r="P631" s="16" t="s">
        <v>66</v>
      </c>
      <c r="Q631" s="16" t="s">
        <v>1489</v>
      </c>
      <c r="R631" s="16" t="s">
        <v>1490</v>
      </c>
      <c r="S631" s="16" t="s">
        <v>166</v>
      </c>
      <c r="T631" s="19" t="s">
        <v>166</v>
      </c>
      <c r="U631" s="21">
        <v>12782760</v>
      </c>
      <c r="V631" s="20">
        <v>0</v>
      </c>
      <c r="W631" s="21">
        <v>12782760</v>
      </c>
      <c r="X631" s="21">
        <v>0</v>
      </c>
      <c r="Y631" s="21">
        <v>0</v>
      </c>
      <c r="Z631" s="20">
        <v>8521840</v>
      </c>
      <c r="AA631" s="21">
        <v>8521840</v>
      </c>
      <c r="AB631" s="21">
        <v>1065230</v>
      </c>
      <c r="AC631" s="21">
        <v>1065230</v>
      </c>
      <c r="AD631" s="21">
        <v>1065230</v>
      </c>
      <c r="AE631" s="21">
        <v>1065230</v>
      </c>
      <c r="AF631" s="21">
        <v>1065230</v>
      </c>
      <c r="AG631" s="21">
        <v>0</v>
      </c>
      <c r="AH631" s="21">
        <v>2130460</v>
      </c>
      <c r="AI631" s="21">
        <v>1065230</v>
      </c>
      <c r="AJ631" s="21">
        <v>0</v>
      </c>
      <c r="AK631" s="21">
        <v>0</v>
      </c>
      <c r="AL631" s="21">
        <v>0</v>
      </c>
      <c r="AM631" s="21">
        <v>0</v>
      </c>
      <c r="AN631" s="21"/>
      <c r="AO631" s="82">
        <v>0.66666666666666663</v>
      </c>
    </row>
    <row r="632" spans="1:41">
      <c r="A632" s="15">
        <v>630</v>
      </c>
      <c r="B632" s="16" t="s">
        <v>1551</v>
      </c>
      <c r="C632" s="17" t="s">
        <v>161</v>
      </c>
      <c r="D632" s="18" t="s">
        <v>1552</v>
      </c>
      <c r="E632" s="16" t="s">
        <v>136</v>
      </c>
      <c r="F632" s="16" t="s">
        <v>170</v>
      </c>
      <c r="G632" s="16">
        <v>24</v>
      </c>
      <c r="H632" s="16" t="s">
        <v>145</v>
      </c>
      <c r="I632" s="16" t="s">
        <v>135</v>
      </c>
      <c r="J632" s="16" t="s">
        <v>136</v>
      </c>
      <c r="K632" s="16" t="s">
        <v>246</v>
      </c>
      <c r="L632" s="16" t="s">
        <v>136</v>
      </c>
      <c r="M632" s="16" t="s">
        <v>968</v>
      </c>
      <c r="N632" s="16" t="s">
        <v>66</v>
      </c>
      <c r="O632" s="16" t="s">
        <v>64</v>
      </c>
      <c r="P632" s="16" t="s">
        <v>66</v>
      </c>
      <c r="Q632" s="16" t="s">
        <v>1489</v>
      </c>
      <c r="R632" s="16" t="s">
        <v>1490</v>
      </c>
      <c r="S632" s="16" t="s">
        <v>166</v>
      </c>
      <c r="T632" s="19" t="s">
        <v>166</v>
      </c>
      <c r="U632" s="21">
        <v>10956600</v>
      </c>
      <c r="V632" s="20">
        <v>0</v>
      </c>
      <c r="W632" s="21">
        <v>10956600</v>
      </c>
      <c r="X632" s="21">
        <v>0</v>
      </c>
      <c r="Y632" s="21">
        <v>0</v>
      </c>
      <c r="Z632" s="20">
        <v>7304400</v>
      </c>
      <c r="AA632" s="21">
        <v>7304400</v>
      </c>
      <c r="AB632" s="21">
        <v>913050</v>
      </c>
      <c r="AC632" s="21">
        <v>913050</v>
      </c>
      <c r="AD632" s="21">
        <v>913050</v>
      </c>
      <c r="AE632" s="21">
        <v>913050</v>
      </c>
      <c r="AF632" s="21">
        <v>913050</v>
      </c>
      <c r="AG632" s="21">
        <v>0</v>
      </c>
      <c r="AH632" s="21">
        <v>1826100</v>
      </c>
      <c r="AI632" s="21">
        <v>913050</v>
      </c>
      <c r="AJ632" s="21">
        <v>0</v>
      </c>
      <c r="AK632" s="21">
        <v>0</v>
      </c>
      <c r="AL632" s="21">
        <v>0</v>
      </c>
      <c r="AM632" s="21">
        <v>0</v>
      </c>
      <c r="AN632" s="21"/>
      <c r="AO632" s="82">
        <v>0.66666666666666663</v>
      </c>
    </row>
    <row r="633" spans="1:41">
      <c r="A633" s="15">
        <v>631</v>
      </c>
      <c r="B633" s="16" t="s">
        <v>1553</v>
      </c>
      <c r="C633" s="17" t="s">
        <v>161</v>
      </c>
      <c r="D633" s="18" t="s">
        <v>1554</v>
      </c>
      <c r="E633" s="16" t="s">
        <v>136</v>
      </c>
      <c r="F633" s="16" t="s">
        <v>170</v>
      </c>
      <c r="G633" s="16">
        <v>24</v>
      </c>
      <c r="H633" s="16" t="s">
        <v>145</v>
      </c>
      <c r="I633" s="16" t="s">
        <v>135</v>
      </c>
      <c r="J633" s="16" t="s">
        <v>136</v>
      </c>
      <c r="K633" s="16" t="s">
        <v>250</v>
      </c>
      <c r="L633" s="16" t="s">
        <v>136</v>
      </c>
      <c r="M633" s="16" t="s">
        <v>968</v>
      </c>
      <c r="N633" s="16" t="s">
        <v>66</v>
      </c>
      <c r="O633" s="16" t="s">
        <v>64</v>
      </c>
      <c r="P633" s="16" t="s">
        <v>66</v>
      </c>
      <c r="Q633" s="16" t="s">
        <v>1489</v>
      </c>
      <c r="R633" s="16" t="s">
        <v>1490</v>
      </c>
      <c r="S633" s="16" t="s">
        <v>166</v>
      </c>
      <c r="T633" s="19" t="s">
        <v>166</v>
      </c>
      <c r="U633" s="21">
        <v>15360000</v>
      </c>
      <c r="V633" s="20">
        <v>0</v>
      </c>
      <c r="W633" s="21">
        <v>15360000</v>
      </c>
      <c r="X633" s="21">
        <v>0</v>
      </c>
      <c r="Y633" s="21">
        <v>0</v>
      </c>
      <c r="Z633" s="20">
        <v>10240000</v>
      </c>
      <c r="AA633" s="21">
        <v>10240000</v>
      </c>
      <c r="AB633" s="21">
        <v>1280000</v>
      </c>
      <c r="AC633" s="21">
        <v>1280000</v>
      </c>
      <c r="AD633" s="21">
        <v>1280000</v>
      </c>
      <c r="AE633" s="21">
        <v>1280000</v>
      </c>
      <c r="AF633" s="21">
        <v>1280000</v>
      </c>
      <c r="AG633" s="21">
        <v>0</v>
      </c>
      <c r="AH633" s="21">
        <v>2560000</v>
      </c>
      <c r="AI633" s="21">
        <v>1280000</v>
      </c>
      <c r="AJ633" s="21">
        <v>0</v>
      </c>
      <c r="AK633" s="21">
        <v>0</v>
      </c>
      <c r="AL633" s="21">
        <v>0</v>
      </c>
      <c r="AM633" s="21">
        <v>0</v>
      </c>
      <c r="AN633" s="21"/>
      <c r="AO633" s="82">
        <v>0.66666666666666663</v>
      </c>
    </row>
    <row r="634" spans="1:41">
      <c r="A634" s="15">
        <v>632</v>
      </c>
      <c r="B634" s="16" t="s">
        <v>1555</v>
      </c>
      <c r="C634" s="17" t="s">
        <v>161</v>
      </c>
      <c r="D634" s="18" t="s">
        <v>1556</v>
      </c>
      <c r="E634" s="16" t="s">
        <v>136</v>
      </c>
      <c r="F634" s="16" t="s">
        <v>170</v>
      </c>
      <c r="G634" s="16">
        <v>24</v>
      </c>
      <c r="H634" s="16" t="s">
        <v>145</v>
      </c>
      <c r="I634" s="16" t="s">
        <v>135</v>
      </c>
      <c r="J634" s="16" t="s">
        <v>136</v>
      </c>
      <c r="K634" s="16" t="s">
        <v>476</v>
      </c>
      <c r="L634" s="16" t="s">
        <v>136</v>
      </c>
      <c r="M634" s="16" t="s">
        <v>968</v>
      </c>
      <c r="N634" s="16" t="s">
        <v>66</v>
      </c>
      <c r="O634" s="16" t="s">
        <v>64</v>
      </c>
      <c r="P634" s="16" t="s">
        <v>66</v>
      </c>
      <c r="Q634" s="16" t="s">
        <v>1489</v>
      </c>
      <c r="R634" s="16" t="s">
        <v>1490</v>
      </c>
      <c r="S634" s="16" t="s">
        <v>166</v>
      </c>
      <c r="T634" s="19" t="s">
        <v>166</v>
      </c>
      <c r="U634" s="21">
        <v>30000000</v>
      </c>
      <c r="V634" s="20">
        <v>0</v>
      </c>
      <c r="W634" s="21">
        <v>30000000</v>
      </c>
      <c r="X634" s="21">
        <v>0</v>
      </c>
      <c r="Y634" s="21">
        <v>0</v>
      </c>
      <c r="Z634" s="20">
        <v>20000000</v>
      </c>
      <c r="AA634" s="21">
        <v>20000000</v>
      </c>
      <c r="AB634" s="21">
        <v>2500000</v>
      </c>
      <c r="AC634" s="21">
        <v>2500000</v>
      </c>
      <c r="AD634" s="21">
        <v>2500000</v>
      </c>
      <c r="AE634" s="21">
        <v>2500000</v>
      </c>
      <c r="AF634" s="21">
        <v>2500000</v>
      </c>
      <c r="AG634" s="21">
        <v>0</v>
      </c>
      <c r="AH634" s="21">
        <v>5000000</v>
      </c>
      <c r="AI634" s="21">
        <v>2500000</v>
      </c>
      <c r="AJ634" s="21">
        <v>0</v>
      </c>
      <c r="AK634" s="21">
        <v>0</v>
      </c>
      <c r="AL634" s="21">
        <v>0</v>
      </c>
      <c r="AM634" s="21">
        <v>0</v>
      </c>
      <c r="AN634" s="21"/>
      <c r="AO634" s="82">
        <v>0.66666666666666663</v>
      </c>
    </row>
    <row r="635" spans="1:41">
      <c r="A635" s="15">
        <v>633</v>
      </c>
      <c r="B635" s="16" t="s">
        <v>1557</v>
      </c>
      <c r="C635" s="17" t="s">
        <v>161</v>
      </c>
      <c r="D635" s="18" t="s">
        <v>1558</v>
      </c>
      <c r="E635" s="16" t="s">
        <v>136</v>
      </c>
      <c r="F635" s="16" t="s">
        <v>170</v>
      </c>
      <c r="G635" s="16">
        <v>24</v>
      </c>
      <c r="H635" s="16" t="s">
        <v>145</v>
      </c>
      <c r="I635" s="16" t="s">
        <v>135</v>
      </c>
      <c r="J635" s="16" t="s">
        <v>136</v>
      </c>
      <c r="K635" s="16" t="s">
        <v>250</v>
      </c>
      <c r="L635" s="16" t="s">
        <v>136</v>
      </c>
      <c r="M635" s="16" t="s">
        <v>968</v>
      </c>
      <c r="N635" s="16" t="s">
        <v>66</v>
      </c>
      <c r="O635" s="16" t="s">
        <v>64</v>
      </c>
      <c r="P635" s="16" t="s">
        <v>66</v>
      </c>
      <c r="Q635" s="16" t="s">
        <v>1489</v>
      </c>
      <c r="R635" s="16" t="s">
        <v>1490</v>
      </c>
      <c r="S635" s="16" t="s">
        <v>166</v>
      </c>
      <c r="T635" s="19" t="s">
        <v>166</v>
      </c>
      <c r="U635" s="21">
        <v>5700000</v>
      </c>
      <c r="V635" s="20">
        <v>0</v>
      </c>
      <c r="W635" s="21">
        <v>5700000</v>
      </c>
      <c r="X635" s="21">
        <v>0</v>
      </c>
      <c r="Y635" s="21">
        <v>0</v>
      </c>
      <c r="Z635" s="20">
        <v>5700000</v>
      </c>
      <c r="AA635" s="21">
        <v>5700000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5700000</v>
      </c>
      <c r="AL635" s="21">
        <v>0</v>
      </c>
      <c r="AM635" s="21">
        <v>0</v>
      </c>
      <c r="AN635" s="21"/>
      <c r="AO635" s="82">
        <v>1</v>
      </c>
    </row>
    <row r="636" spans="1:41">
      <c r="A636" s="15">
        <v>634</v>
      </c>
      <c r="B636" s="16" t="s">
        <v>1559</v>
      </c>
      <c r="C636" s="17" t="s">
        <v>161</v>
      </c>
      <c r="D636" s="18" t="s">
        <v>1560</v>
      </c>
      <c r="E636" s="16" t="s">
        <v>136</v>
      </c>
      <c r="F636" s="16" t="s">
        <v>170</v>
      </c>
      <c r="G636" s="16">
        <v>24</v>
      </c>
      <c r="H636" s="16" t="s">
        <v>145</v>
      </c>
      <c r="I636" s="16" t="s">
        <v>135</v>
      </c>
      <c r="J636" s="16" t="s">
        <v>136</v>
      </c>
      <c r="K636" s="16" t="s">
        <v>158</v>
      </c>
      <c r="L636" s="16" t="s">
        <v>136</v>
      </c>
      <c r="M636" s="16" t="s">
        <v>968</v>
      </c>
      <c r="N636" s="16" t="s">
        <v>66</v>
      </c>
      <c r="O636" s="16" t="s">
        <v>64</v>
      </c>
      <c r="P636" s="16" t="s">
        <v>66</v>
      </c>
      <c r="Q636" s="16" t="s">
        <v>1489</v>
      </c>
      <c r="R636" s="16" t="s">
        <v>1490</v>
      </c>
      <c r="S636" s="16" t="s">
        <v>166</v>
      </c>
      <c r="T636" s="19" t="s">
        <v>166</v>
      </c>
      <c r="U636" s="21">
        <v>4600000</v>
      </c>
      <c r="V636" s="20">
        <v>0</v>
      </c>
      <c r="W636" s="21">
        <v>4600000</v>
      </c>
      <c r="X636" s="21">
        <v>0</v>
      </c>
      <c r="Y636" s="21">
        <v>0</v>
      </c>
      <c r="Z636" s="20">
        <v>4600000</v>
      </c>
      <c r="AA636" s="21">
        <v>4600000</v>
      </c>
      <c r="AB636" s="21">
        <v>0</v>
      </c>
      <c r="AC636" s="21">
        <v>0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4600000</v>
      </c>
      <c r="AL636" s="21">
        <v>0</v>
      </c>
      <c r="AM636" s="21">
        <v>0</v>
      </c>
      <c r="AN636" s="21"/>
      <c r="AO636" s="82">
        <v>1</v>
      </c>
    </row>
    <row r="637" spans="1:41">
      <c r="A637" s="15">
        <v>635</v>
      </c>
      <c r="B637" s="16" t="s">
        <v>1561</v>
      </c>
      <c r="C637" s="17" t="s">
        <v>161</v>
      </c>
      <c r="D637" s="18" t="s">
        <v>1562</v>
      </c>
      <c r="E637" s="16" t="s">
        <v>136</v>
      </c>
      <c r="F637" s="16" t="s">
        <v>170</v>
      </c>
      <c r="G637" s="16">
        <v>24</v>
      </c>
      <c r="H637" s="16" t="s">
        <v>145</v>
      </c>
      <c r="I637" s="16" t="s">
        <v>135</v>
      </c>
      <c r="J637" s="16" t="s">
        <v>136</v>
      </c>
      <c r="K637" s="16" t="s">
        <v>408</v>
      </c>
      <c r="L637" s="16" t="s">
        <v>136</v>
      </c>
      <c r="M637" s="16" t="s">
        <v>968</v>
      </c>
      <c r="N637" s="16" t="s">
        <v>66</v>
      </c>
      <c r="O637" s="16" t="s">
        <v>64</v>
      </c>
      <c r="P637" s="16" t="s">
        <v>66</v>
      </c>
      <c r="Q637" s="16" t="s">
        <v>1489</v>
      </c>
      <c r="R637" s="16" t="s">
        <v>1490</v>
      </c>
      <c r="S637" s="16" t="s">
        <v>166</v>
      </c>
      <c r="T637" s="19" t="s">
        <v>166</v>
      </c>
      <c r="U637" s="21">
        <v>37697500</v>
      </c>
      <c r="V637" s="20">
        <v>0</v>
      </c>
      <c r="W637" s="21">
        <v>37697500</v>
      </c>
      <c r="X637" s="21">
        <v>0</v>
      </c>
      <c r="Y637" s="21">
        <v>0</v>
      </c>
      <c r="Z637" s="20">
        <v>22618500</v>
      </c>
      <c r="AA637" s="21">
        <v>22618500</v>
      </c>
      <c r="AB637" s="21">
        <v>0</v>
      </c>
      <c r="AC637" s="21">
        <v>0</v>
      </c>
      <c r="AD637" s="21">
        <v>3769750</v>
      </c>
      <c r="AE637" s="21">
        <v>3769750</v>
      </c>
      <c r="AF637" s="21">
        <v>3769750</v>
      </c>
      <c r="AG637" s="21">
        <v>0</v>
      </c>
      <c r="AH637" s="21">
        <v>7539500</v>
      </c>
      <c r="AI637" s="21">
        <v>3769750</v>
      </c>
      <c r="AJ637" s="21">
        <v>0</v>
      </c>
      <c r="AK637" s="21">
        <v>0</v>
      </c>
      <c r="AL637" s="21">
        <v>0</v>
      </c>
      <c r="AM637" s="21">
        <v>0</v>
      </c>
      <c r="AN637" s="21"/>
      <c r="AO637" s="82">
        <v>0.6</v>
      </c>
    </row>
    <row r="638" spans="1:41">
      <c r="A638" s="15">
        <v>636</v>
      </c>
      <c r="B638" s="16" t="s">
        <v>1563</v>
      </c>
      <c r="C638" s="17" t="s">
        <v>161</v>
      </c>
      <c r="D638" s="18" t="s">
        <v>1564</v>
      </c>
      <c r="E638" s="16" t="s">
        <v>136</v>
      </c>
      <c r="F638" s="16" t="s">
        <v>170</v>
      </c>
      <c r="G638" s="16">
        <v>24</v>
      </c>
      <c r="H638" s="16" t="s">
        <v>145</v>
      </c>
      <c r="I638" s="16" t="s">
        <v>135</v>
      </c>
      <c r="J638" s="16" t="s">
        <v>136</v>
      </c>
      <c r="K638" s="16" t="s">
        <v>152</v>
      </c>
      <c r="L638" s="16" t="s">
        <v>136</v>
      </c>
      <c r="M638" s="16" t="s">
        <v>968</v>
      </c>
      <c r="N638" s="16" t="s">
        <v>66</v>
      </c>
      <c r="O638" s="16" t="s">
        <v>64</v>
      </c>
      <c r="P638" s="16" t="s">
        <v>66</v>
      </c>
      <c r="Q638" s="16" t="s">
        <v>1489</v>
      </c>
      <c r="R638" s="16" t="s">
        <v>1490</v>
      </c>
      <c r="S638" s="16" t="s">
        <v>166</v>
      </c>
      <c r="T638" s="19" t="s">
        <v>166</v>
      </c>
      <c r="U638" s="21">
        <v>16459500</v>
      </c>
      <c r="V638" s="20">
        <v>0</v>
      </c>
      <c r="W638" s="21">
        <v>16459500</v>
      </c>
      <c r="X638" s="21">
        <v>0</v>
      </c>
      <c r="Y638" s="21">
        <v>0</v>
      </c>
      <c r="Z638" s="20">
        <v>9875700</v>
      </c>
      <c r="AA638" s="21">
        <v>9875700</v>
      </c>
      <c r="AB638" s="21">
        <v>0</v>
      </c>
      <c r="AC638" s="21">
        <v>0</v>
      </c>
      <c r="AD638" s="21">
        <v>1645950</v>
      </c>
      <c r="AE638" s="21">
        <v>1645950</v>
      </c>
      <c r="AF638" s="21">
        <v>1645950</v>
      </c>
      <c r="AG638" s="21">
        <v>0</v>
      </c>
      <c r="AH638" s="21">
        <v>3291900</v>
      </c>
      <c r="AI638" s="21">
        <v>1645950</v>
      </c>
      <c r="AJ638" s="21">
        <v>0</v>
      </c>
      <c r="AK638" s="21">
        <v>0</v>
      </c>
      <c r="AL638" s="21">
        <v>0</v>
      </c>
      <c r="AM638" s="21">
        <v>0</v>
      </c>
      <c r="AN638" s="21"/>
      <c r="AO638" s="82">
        <v>0.6</v>
      </c>
    </row>
    <row r="639" spans="1:41">
      <c r="A639" s="15">
        <v>637</v>
      </c>
      <c r="B639" s="16" t="s">
        <v>1565</v>
      </c>
      <c r="C639" s="17" t="s">
        <v>161</v>
      </c>
      <c r="D639" s="18" t="s">
        <v>1566</v>
      </c>
      <c r="E639" s="16" t="s">
        <v>136</v>
      </c>
      <c r="F639" s="16" t="s">
        <v>170</v>
      </c>
      <c r="G639" s="16">
        <v>24</v>
      </c>
      <c r="H639" s="16" t="s">
        <v>145</v>
      </c>
      <c r="I639" s="16" t="s">
        <v>135</v>
      </c>
      <c r="J639" s="16" t="s">
        <v>136</v>
      </c>
      <c r="K639" s="16" t="s">
        <v>220</v>
      </c>
      <c r="L639" s="16" t="s">
        <v>136</v>
      </c>
      <c r="M639" s="16" t="s">
        <v>968</v>
      </c>
      <c r="N639" s="16" t="s">
        <v>66</v>
      </c>
      <c r="O639" s="16" t="s">
        <v>64</v>
      </c>
      <c r="P639" s="16" t="s">
        <v>66</v>
      </c>
      <c r="Q639" s="16" t="s">
        <v>1489</v>
      </c>
      <c r="R639" s="16" t="s">
        <v>1490</v>
      </c>
      <c r="S639" s="16" t="s">
        <v>166</v>
      </c>
      <c r="T639" s="19" t="s">
        <v>166</v>
      </c>
      <c r="U639" s="21">
        <v>34500000</v>
      </c>
      <c r="V639" s="20">
        <v>0</v>
      </c>
      <c r="W639" s="21">
        <v>34500000</v>
      </c>
      <c r="X639" s="21">
        <v>0</v>
      </c>
      <c r="Y639" s="21">
        <v>0</v>
      </c>
      <c r="Z639" s="20">
        <v>20700000</v>
      </c>
      <c r="AA639" s="21">
        <v>20700000</v>
      </c>
      <c r="AB639" s="21">
        <v>0</v>
      </c>
      <c r="AC639" s="21">
        <v>0</v>
      </c>
      <c r="AD639" s="21">
        <v>3450000</v>
      </c>
      <c r="AE639" s="21">
        <v>3450000</v>
      </c>
      <c r="AF639" s="21">
        <v>3450000</v>
      </c>
      <c r="AG639" s="21">
        <v>0</v>
      </c>
      <c r="AH639" s="21">
        <v>6900000</v>
      </c>
      <c r="AI639" s="21">
        <v>3450000</v>
      </c>
      <c r="AJ639" s="21">
        <v>0</v>
      </c>
      <c r="AK639" s="21">
        <v>0</v>
      </c>
      <c r="AL639" s="21">
        <v>0</v>
      </c>
      <c r="AM639" s="21">
        <v>0</v>
      </c>
      <c r="AN639" s="21"/>
      <c r="AO639" s="82">
        <v>0.6</v>
      </c>
    </row>
    <row r="640" spans="1:41">
      <c r="A640" s="15">
        <v>638</v>
      </c>
      <c r="B640" s="16" t="s">
        <v>1567</v>
      </c>
      <c r="C640" s="17" t="s">
        <v>161</v>
      </c>
      <c r="D640" s="18" t="s">
        <v>1568</v>
      </c>
      <c r="E640" s="16" t="s">
        <v>136</v>
      </c>
      <c r="F640" s="16" t="s">
        <v>170</v>
      </c>
      <c r="G640" s="16">
        <v>24</v>
      </c>
      <c r="H640" s="16" t="s">
        <v>145</v>
      </c>
      <c r="I640" s="16" t="s">
        <v>135</v>
      </c>
      <c r="J640" s="16" t="s">
        <v>136</v>
      </c>
      <c r="K640" s="16" t="s">
        <v>220</v>
      </c>
      <c r="L640" s="16" t="s">
        <v>136</v>
      </c>
      <c r="M640" s="16" t="s">
        <v>968</v>
      </c>
      <c r="N640" s="16" t="s">
        <v>66</v>
      </c>
      <c r="O640" s="16" t="s">
        <v>64</v>
      </c>
      <c r="P640" s="16" t="s">
        <v>66</v>
      </c>
      <c r="Q640" s="16" t="s">
        <v>1489</v>
      </c>
      <c r="R640" s="16" t="s">
        <v>1490</v>
      </c>
      <c r="S640" s="16" t="s">
        <v>166</v>
      </c>
      <c r="T640" s="19" t="s">
        <v>166</v>
      </c>
      <c r="U640" s="21">
        <v>23998900</v>
      </c>
      <c r="V640" s="20">
        <v>0</v>
      </c>
      <c r="W640" s="21">
        <v>23998900</v>
      </c>
      <c r="X640" s="21">
        <v>0</v>
      </c>
      <c r="Y640" s="21">
        <v>0</v>
      </c>
      <c r="Z640" s="20">
        <v>14399340</v>
      </c>
      <c r="AA640" s="21">
        <v>14399340</v>
      </c>
      <c r="AB640" s="21">
        <v>0</v>
      </c>
      <c r="AC640" s="21">
        <v>0</v>
      </c>
      <c r="AD640" s="21">
        <v>2399890</v>
      </c>
      <c r="AE640" s="21">
        <v>2399890</v>
      </c>
      <c r="AF640" s="21">
        <v>2399890</v>
      </c>
      <c r="AG640" s="21">
        <v>0</v>
      </c>
      <c r="AH640" s="21">
        <v>4799780</v>
      </c>
      <c r="AI640" s="21">
        <v>2399890</v>
      </c>
      <c r="AJ640" s="21">
        <v>0</v>
      </c>
      <c r="AK640" s="21">
        <v>0</v>
      </c>
      <c r="AL640" s="21">
        <v>0</v>
      </c>
      <c r="AM640" s="21">
        <v>0</v>
      </c>
      <c r="AN640" s="21"/>
      <c r="AO640" s="82">
        <v>0.6</v>
      </c>
    </row>
    <row r="641" spans="1:41">
      <c r="A641" s="15">
        <v>639</v>
      </c>
      <c r="B641" s="16" t="s">
        <v>1569</v>
      </c>
      <c r="C641" s="17" t="s">
        <v>161</v>
      </c>
      <c r="D641" s="18" t="s">
        <v>1570</v>
      </c>
      <c r="E641" s="16" t="s">
        <v>136</v>
      </c>
      <c r="F641" s="16" t="s">
        <v>170</v>
      </c>
      <c r="G641" s="16">
        <v>24</v>
      </c>
      <c r="H641" s="16" t="s">
        <v>145</v>
      </c>
      <c r="I641" s="16" t="s">
        <v>135</v>
      </c>
      <c r="J641" s="16" t="s">
        <v>136</v>
      </c>
      <c r="K641" s="16" t="s">
        <v>869</v>
      </c>
      <c r="L641" s="16" t="s">
        <v>136</v>
      </c>
      <c r="M641" s="16" t="s">
        <v>968</v>
      </c>
      <c r="N641" s="16" t="s">
        <v>66</v>
      </c>
      <c r="O641" s="16" t="s">
        <v>64</v>
      </c>
      <c r="P641" s="16" t="s">
        <v>66</v>
      </c>
      <c r="Q641" s="16" t="s">
        <v>1489</v>
      </c>
      <c r="R641" s="16" t="s">
        <v>1490</v>
      </c>
      <c r="S641" s="16" t="s">
        <v>166</v>
      </c>
      <c r="T641" s="19" t="s">
        <v>166</v>
      </c>
      <c r="U641" s="21">
        <v>45024600</v>
      </c>
      <c r="V641" s="20">
        <v>0</v>
      </c>
      <c r="W641" s="21">
        <v>45024600</v>
      </c>
      <c r="X641" s="21">
        <v>0</v>
      </c>
      <c r="Y641" s="21">
        <v>0</v>
      </c>
      <c r="Z641" s="20">
        <v>27014760</v>
      </c>
      <c r="AA641" s="21">
        <v>27014760</v>
      </c>
      <c r="AB641" s="21">
        <v>0</v>
      </c>
      <c r="AC641" s="21">
        <v>0</v>
      </c>
      <c r="AD641" s="21">
        <v>4502460</v>
      </c>
      <c r="AE641" s="21">
        <v>4502460</v>
      </c>
      <c r="AF641" s="21">
        <v>4502460</v>
      </c>
      <c r="AG641" s="21">
        <v>0</v>
      </c>
      <c r="AH641" s="21">
        <v>9004920</v>
      </c>
      <c r="AI641" s="21">
        <v>4502460</v>
      </c>
      <c r="AJ641" s="21">
        <v>0</v>
      </c>
      <c r="AK641" s="21">
        <v>0</v>
      </c>
      <c r="AL641" s="21">
        <v>0</v>
      </c>
      <c r="AM641" s="21">
        <v>0</v>
      </c>
      <c r="AN641" s="21"/>
      <c r="AO641" s="82">
        <v>0.6</v>
      </c>
    </row>
    <row r="642" spans="1:41">
      <c r="A642" s="15">
        <v>640</v>
      </c>
      <c r="B642" s="16" t="s">
        <v>1571</v>
      </c>
      <c r="C642" s="17" t="s">
        <v>161</v>
      </c>
      <c r="D642" s="18" t="s">
        <v>1572</v>
      </c>
      <c r="E642" s="16" t="s">
        <v>136</v>
      </c>
      <c r="F642" s="16" t="s">
        <v>170</v>
      </c>
      <c r="G642" s="16">
        <v>24</v>
      </c>
      <c r="H642" s="16" t="s">
        <v>145</v>
      </c>
      <c r="I642" s="16" t="s">
        <v>135</v>
      </c>
      <c r="J642" s="16" t="s">
        <v>136</v>
      </c>
      <c r="K642" s="16" t="s">
        <v>869</v>
      </c>
      <c r="L642" s="16" t="s">
        <v>136</v>
      </c>
      <c r="M642" s="16" t="s">
        <v>968</v>
      </c>
      <c r="N642" s="16" t="s">
        <v>66</v>
      </c>
      <c r="O642" s="16" t="s">
        <v>64</v>
      </c>
      <c r="P642" s="16" t="s">
        <v>66</v>
      </c>
      <c r="Q642" s="16" t="s">
        <v>1489</v>
      </c>
      <c r="R642" s="16" t="s">
        <v>1490</v>
      </c>
      <c r="S642" s="16" t="s">
        <v>166</v>
      </c>
      <c r="T642" s="19" t="s">
        <v>166</v>
      </c>
      <c r="U642" s="21">
        <v>33173800</v>
      </c>
      <c r="V642" s="20">
        <v>0</v>
      </c>
      <c r="W642" s="21">
        <v>33173800</v>
      </c>
      <c r="X642" s="21">
        <v>0</v>
      </c>
      <c r="Y642" s="21">
        <v>0</v>
      </c>
      <c r="Z642" s="20">
        <v>19904280</v>
      </c>
      <c r="AA642" s="21">
        <v>19904280</v>
      </c>
      <c r="AB642" s="21">
        <v>0</v>
      </c>
      <c r="AC642" s="21">
        <v>0</v>
      </c>
      <c r="AD642" s="21">
        <v>3317380</v>
      </c>
      <c r="AE642" s="21">
        <v>3317380</v>
      </c>
      <c r="AF642" s="21">
        <v>3317380</v>
      </c>
      <c r="AG642" s="21">
        <v>0</v>
      </c>
      <c r="AH642" s="21">
        <v>6634760</v>
      </c>
      <c r="AI642" s="21">
        <v>3317380</v>
      </c>
      <c r="AJ642" s="21">
        <v>0</v>
      </c>
      <c r="AK642" s="21">
        <v>0</v>
      </c>
      <c r="AL642" s="21">
        <v>0</v>
      </c>
      <c r="AM642" s="21">
        <v>0</v>
      </c>
      <c r="AN642" s="21"/>
      <c r="AO642" s="82">
        <v>0.6</v>
      </c>
    </row>
    <row r="643" spans="1:41">
      <c r="A643" s="15">
        <v>641</v>
      </c>
      <c r="B643" s="16" t="s">
        <v>1573</v>
      </c>
      <c r="C643" s="17" t="s">
        <v>161</v>
      </c>
      <c r="D643" s="18" t="s">
        <v>1574</v>
      </c>
      <c r="E643" s="16" t="s">
        <v>136</v>
      </c>
      <c r="F643" s="16" t="s">
        <v>170</v>
      </c>
      <c r="G643" s="16">
        <v>24</v>
      </c>
      <c r="H643" s="16" t="s">
        <v>145</v>
      </c>
      <c r="I643" s="16" t="s">
        <v>135</v>
      </c>
      <c r="J643" s="16" t="s">
        <v>136</v>
      </c>
      <c r="K643" s="16" t="s">
        <v>501</v>
      </c>
      <c r="L643" s="16" t="s">
        <v>136</v>
      </c>
      <c r="M643" s="16" t="s">
        <v>968</v>
      </c>
      <c r="N643" s="16" t="s">
        <v>66</v>
      </c>
      <c r="O643" s="16" t="s">
        <v>64</v>
      </c>
      <c r="P643" s="16" t="s">
        <v>66</v>
      </c>
      <c r="Q643" s="16" t="s">
        <v>1489</v>
      </c>
      <c r="R643" s="16" t="s">
        <v>1490</v>
      </c>
      <c r="S643" s="16" t="s">
        <v>166</v>
      </c>
      <c r="T643" s="19" t="s">
        <v>166</v>
      </c>
      <c r="U643" s="21">
        <v>24253800</v>
      </c>
      <c r="V643" s="20">
        <v>0</v>
      </c>
      <c r="W643" s="21">
        <v>19403040</v>
      </c>
      <c r="X643" s="21">
        <v>0</v>
      </c>
      <c r="Y643" s="21">
        <v>4850760</v>
      </c>
      <c r="Z643" s="20">
        <v>9701520</v>
      </c>
      <c r="AA643" s="21">
        <v>9701520</v>
      </c>
      <c r="AB643" s="21">
        <v>0</v>
      </c>
      <c r="AC643" s="21">
        <v>0</v>
      </c>
      <c r="AD643" s="21">
        <v>2425380</v>
      </c>
      <c r="AE643" s="21">
        <v>2425380</v>
      </c>
      <c r="AF643" s="21">
        <v>0</v>
      </c>
      <c r="AG643" s="21">
        <v>0</v>
      </c>
      <c r="AH643" s="21">
        <v>4850760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/>
      <c r="AO643" s="82">
        <v>0.5</v>
      </c>
    </row>
    <row r="644" spans="1:41">
      <c r="A644" s="15">
        <v>642</v>
      </c>
      <c r="B644" s="16" t="s">
        <v>1575</v>
      </c>
      <c r="C644" s="17" t="s">
        <v>161</v>
      </c>
      <c r="D644" s="18" t="s">
        <v>1576</v>
      </c>
      <c r="E644" s="16" t="s">
        <v>136</v>
      </c>
      <c r="F644" s="16" t="s">
        <v>170</v>
      </c>
      <c r="G644" s="16">
        <v>24</v>
      </c>
      <c r="H644" s="16" t="s">
        <v>145</v>
      </c>
      <c r="I644" s="16" t="s">
        <v>135</v>
      </c>
      <c r="J644" s="16" t="s">
        <v>136</v>
      </c>
      <c r="K644" s="16" t="s">
        <v>501</v>
      </c>
      <c r="L644" s="16" t="s">
        <v>136</v>
      </c>
      <c r="M644" s="16" t="s">
        <v>968</v>
      </c>
      <c r="N644" s="16" t="s">
        <v>66</v>
      </c>
      <c r="O644" s="16" t="s">
        <v>64</v>
      </c>
      <c r="P644" s="16" t="s">
        <v>66</v>
      </c>
      <c r="Q644" s="16" t="s">
        <v>1489</v>
      </c>
      <c r="R644" s="16" t="s">
        <v>1490</v>
      </c>
      <c r="S644" s="16" t="s">
        <v>166</v>
      </c>
      <c r="T644" s="19" t="s">
        <v>166</v>
      </c>
      <c r="U644" s="21">
        <v>17654100</v>
      </c>
      <c r="V644" s="20">
        <v>0</v>
      </c>
      <c r="W644" s="21">
        <v>17654100</v>
      </c>
      <c r="X644" s="21">
        <v>0</v>
      </c>
      <c r="Y644" s="21">
        <v>0</v>
      </c>
      <c r="Z644" s="20">
        <v>10592460</v>
      </c>
      <c r="AA644" s="21">
        <v>10592460</v>
      </c>
      <c r="AB644" s="21">
        <v>0</v>
      </c>
      <c r="AC644" s="21">
        <v>0</v>
      </c>
      <c r="AD644" s="21">
        <v>1765410</v>
      </c>
      <c r="AE644" s="21">
        <v>1765410</v>
      </c>
      <c r="AF644" s="21">
        <v>1765410</v>
      </c>
      <c r="AG644" s="21">
        <v>0</v>
      </c>
      <c r="AH644" s="21">
        <v>3530820</v>
      </c>
      <c r="AI644" s="21">
        <v>1765410</v>
      </c>
      <c r="AJ644" s="21">
        <v>0</v>
      </c>
      <c r="AK644" s="21">
        <v>0</v>
      </c>
      <c r="AL644" s="21">
        <v>0</v>
      </c>
      <c r="AM644" s="21">
        <v>0</v>
      </c>
      <c r="AN644" s="21"/>
      <c r="AO644" s="82">
        <v>0.6</v>
      </c>
    </row>
    <row r="645" spans="1:41">
      <c r="A645" s="15">
        <v>643</v>
      </c>
      <c r="B645" s="16" t="s">
        <v>1577</v>
      </c>
      <c r="C645" s="17" t="s">
        <v>161</v>
      </c>
      <c r="D645" s="18" t="s">
        <v>1578</v>
      </c>
      <c r="E645" s="16" t="s">
        <v>136</v>
      </c>
      <c r="F645" s="16" t="s">
        <v>170</v>
      </c>
      <c r="G645" s="16">
        <v>24</v>
      </c>
      <c r="H645" s="16" t="s">
        <v>145</v>
      </c>
      <c r="I645" s="16" t="s">
        <v>135</v>
      </c>
      <c r="J645" s="16" t="s">
        <v>136</v>
      </c>
      <c r="K645" s="16" t="s">
        <v>220</v>
      </c>
      <c r="L645" s="16" t="s">
        <v>136</v>
      </c>
      <c r="M645" s="16" t="s">
        <v>968</v>
      </c>
      <c r="N645" s="16" t="s">
        <v>66</v>
      </c>
      <c r="O645" s="16" t="s">
        <v>64</v>
      </c>
      <c r="P645" s="16" t="s">
        <v>66</v>
      </c>
      <c r="Q645" s="16" t="s">
        <v>1489</v>
      </c>
      <c r="R645" s="16" t="s">
        <v>1490</v>
      </c>
      <c r="S645" s="16" t="s">
        <v>166</v>
      </c>
      <c r="T645" s="19" t="s">
        <v>166</v>
      </c>
      <c r="U645" s="21">
        <v>29202300</v>
      </c>
      <c r="V645" s="20">
        <v>0</v>
      </c>
      <c r="W645" s="21">
        <v>29202300</v>
      </c>
      <c r="X645" s="21">
        <v>0</v>
      </c>
      <c r="Y645" s="21">
        <v>0</v>
      </c>
      <c r="Z645" s="20">
        <v>17521380</v>
      </c>
      <c r="AA645" s="21">
        <v>17521380</v>
      </c>
      <c r="AB645" s="21">
        <v>0</v>
      </c>
      <c r="AC645" s="21">
        <v>0</v>
      </c>
      <c r="AD645" s="21">
        <v>2920230</v>
      </c>
      <c r="AE645" s="21">
        <v>2920230</v>
      </c>
      <c r="AF645" s="21">
        <v>2920230</v>
      </c>
      <c r="AG645" s="21">
        <v>0</v>
      </c>
      <c r="AH645" s="21">
        <v>5840460</v>
      </c>
      <c r="AI645" s="21">
        <v>2920230</v>
      </c>
      <c r="AJ645" s="21">
        <v>0</v>
      </c>
      <c r="AK645" s="21">
        <v>0</v>
      </c>
      <c r="AL645" s="21">
        <v>0</v>
      </c>
      <c r="AM645" s="21">
        <v>0</v>
      </c>
      <c r="AN645" s="21"/>
      <c r="AO645" s="82">
        <v>0.6</v>
      </c>
    </row>
    <row r="646" spans="1:41">
      <c r="A646" s="15">
        <v>644</v>
      </c>
      <c r="B646" s="16" t="s">
        <v>1579</v>
      </c>
      <c r="C646" s="17" t="s">
        <v>161</v>
      </c>
      <c r="D646" s="18" t="s">
        <v>1580</v>
      </c>
      <c r="E646" s="16" t="s">
        <v>136</v>
      </c>
      <c r="F646" s="16" t="s">
        <v>170</v>
      </c>
      <c r="G646" s="16">
        <v>24</v>
      </c>
      <c r="H646" s="16" t="s">
        <v>145</v>
      </c>
      <c r="I646" s="16" t="s">
        <v>135</v>
      </c>
      <c r="J646" s="16" t="s">
        <v>136</v>
      </c>
      <c r="K646" s="16" t="s">
        <v>501</v>
      </c>
      <c r="L646" s="16" t="s">
        <v>136</v>
      </c>
      <c r="M646" s="16" t="s">
        <v>968</v>
      </c>
      <c r="N646" s="16" t="s">
        <v>66</v>
      </c>
      <c r="O646" s="16" t="s">
        <v>64</v>
      </c>
      <c r="P646" s="16" t="s">
        <v>66</v>
      </c>
      <c r="Q646" s="16" t="s">
        <v>1489</v>
      </c>
      <c r="R646" s="16" t="s">
        <v>1490</v>
      </c>
      <c r="S646" s="16" t="s">
        <v>166</v>
      </c>
      <c r="T646" s="19" t="s">
        <v>166</v>
      </c>
      <c r="U646" s="21">
        <v>18052300</v>
      </c>
      <c r="V646" s="20">
        <v>0</v>
      </c>
      <c r="W646" s="21">
        <v>18052300</v>
      </c>
      <c r="X646" s="21">
        <v>0</v>
      </c>
      <c r="Y646" s="21">
        <v>0</v>
      </c>
      <c r="Z646" s="20">
        <v>10831380</v>
      </c>
      <c r="AA646" s="21">
        <v>10831380</v>
      </c>
      <c r="AB646" s="21">
        <v>0</v>
      </c>
      <c r="AC646" s="21">
        <v>0</v>
      </c>
      <c r="AD646" s="21">
        <v>1805230</v>
      </c>
      <c r="AE646" s="21">
        <v>1805230</v>
      </c>
      <c r="AF646" s="21">
        <v>1805230</v>
      </c>
      <c r="AG646" s="21">
        <v>0</v>
      </c>
      <c r="AH646" s="21">
        <v>3610460</v>
      </c>
      <c r="AI646" s="21">
        <v>1805230</v>
      </c>
      <c r="AJ646" s="21">
        <v>0</v>
      </c>
      <c r="AK646" s="21">
        <v>0</v>
      </c>
      <c r="AL646" s="21">
        <v>0</v>
      </c>
      <c r="AM646" s="21">
        <v>0</v>
      </c>
      <c r="AN646" s="21"/>
      <c r="AO646" s="82">
        <v>0.6</v>
      </c>
    </row>
    <row r="647" spans="1:41">
      <c r="A647" s="15">
        <v>645</v>
      </c>
      <c r="B647" s="16" t="s">
        <v>1581</v>
      </c>
      <c r="C647" s="17" t="s">
        <v>161</v>
      </c>
      <c r="D647" s="18" t="s">
        <v>1582</v>
      </c>
      <c r="E647" s="16" t="s">
        <v>136</v>
      </c>
      <c r="F647" s="16" t="s">
        <v>170</v>
      </c>
      <c r="G647" s="16">
        <v>24</v>
      </c>
      <c r="H647" s="16" t="s">
        <v>145</v>
      </c>
      <c r="I647" s="16" t="s">
        <v>135</v>
      </c>
      <c r="J647" s="16" t="s">
        <v>136</v>
      </c>
      <c r="K647" s="16" t="s">
        <v>501</v>
      </c>
      <c r="L647" s="16" t="s">
        <v>136</v>
      </c>
      <c r="M647" s="16" t="s">
        <v>968</v>
      </c>
      <c r="N647" s="16" t="s">
        <v>66</v>
      </c>
      <c r="O647" s="16" t="s">
        <v>64</v>
      </c>
      <c r="P647" s="16" t="s">
        <v>66</v>
      </c>
      <c r="Q647" s="16" t="s">
        <v>1489</v>
      </c>
      <c r="R647" s="16" t="s">
        <v>1490</v>
      </c>
      <c r="S647" s="16" t="s">
        <v>166</v>
      </c>
      <c r="T647" s="19" t="s">
        <v>166</v>
      </c>
      <c r="U647" s="21">
        <v>36104600</v>
      </c>
      <c r="V647" s="20">
        <v>0</v>
      </c>
      <c r="W647" s="21">
        <v>36104600</v>
      </c>
      <c r="X647" s="21">
        <v>0</v>
      </c>
      <c r="Y647" s="21">
        <v>0</v>
      </c>
      <c r="Z647" s="20">
        <v>21662760</v>
      </c>
      <c r="AA647" s="21">
        <v>21662760</v>
      </c>
      <c r="AB647" s="21">
        <v>0</v>
      </c>
      <c r="AC647" s="21">
        <v>0</v>
      </c>
      <c r="AD647" s="21">
        <v>3610460</v>
      </c>
      <c r="AE647" s="21">
        <v>3610460</v>
      </c>
      <c r="AF647" s="21">
        <v>3610460</v>
      </c>
      <c r="AG647" s="21">
        <v>0</v>
      </c>
      <c r="AH647" s="21">
        <v>7220920</v>
      </c>
      <c r="AI647" s="21">
        <v>3610460</v>
      </c>
      <c r="AJ647" s="21">
        <v>0</v>
      </c>
      <c r="AK647" s="21">
        <v>0</v>
      </c>
      <c r="AL647" s="21">
        <v>0</v>
      </c>
      <c r="AM647" s="21">
        <v>0</v>
      </c>
      <c r="AN647" s="21"/>
      <c r="AO647" s="82">
        <v>0.6</v>
      </c>
    </row>
    <row r="648" spans="1:41">
      <c r="A648" s="15">
        <v>646</v>
      </c>
      <c r="B648" s="16" t="s">
        <v>1583</v>
      </c>
      <c r="C648" s="17" t="s">
        <v>161</v>
      </c>
      <c r="D648" s="18" t="s">
        <v>1584</v>
      </c>
      <c r="E648" s="16" t="s">
        <v>136</v>
      </c>
      <c r="F648" s="16" t="s">
        <v>170</v>
      </c>
      <c r="G648" s="16">
        <v>24</v>
      </c>
      <c r="H648" s="16" t="s">
        <v>145</v>
      </c>
      <c r="I648" s="16" t="s">
        <v>135</v>
      </c>
      <c r="J648" s="16" t="s">
        <v>136</v>
      </c>
      <c r="K648" s="16" t="s">
        <v>476</v>
      </c>
      <c r="L648" s="16" t="s">
        <v>136</v>
      </c>
      <c r="M648" s="16" t="s">
        <v>968</v>
      </c>
      <c r="N648" s="16" t="s">
        <v>66</v>
      </c>
      <c r="O648" s="16" t="s">
        <v>64</v>
      </c>
      <c r="P648" s="16" t="s">
        <v>66</v>
      </c>
      <c r="Q648" s="16" t="s">
        <v>1489</v>
      </c>
      <c r="R648" s="16" t="s">
        <v>1490</v>
      </c>
      <c r="S648" s="16" t="s">
        <v>166</v>
      </c>
      <c r="T648" s="19" t="s">
        <v>166</v>
      </c>
      <c r="U648" s="21">
        <v>29733200</v>
      </c>
      <c r="V648" s="20">
        <v>0</v>
      </c>
      <c r="W648" s="21">
        <v>29733200</v>
      </c>
      <c r="X648" s="21">
        <v>0</v>
      </c>
      <c r="Y648" s="21">
        <v>0</v>
      </c>
      <c r="Z648" s="20">
        <v>17839920</v>
      </c>
      <c r="AA648" s="21">
        <v>17839920</v>
      </c>
      <c r="AB648" s="21">
        <v>0</v>
      </c>
      <c r="AC648" s="21">
        <v>0</v>
      </c>
      <c r="AD648" s="21">
        <v>2973320</v>
      </c>
      <c r="AE648" s="21">
        <v>2973320</v>
      </c>
      <c r="AF648" s="21">
        <v>2973320</v>
      </c>
      <c r="AG648" s="21">
        <v>0</v>
      </c>
      <c r="AH648" s="21">
        <v>5946640</v>
      </c>
      <c r="AI648" s="21">
        <v>2973320</v>
      </c>
      <c r="AJ648" s="21">
        <v>0</v>
      </c>
      <c r="AK648" s="21">
        <v>0</v>
      </c>
      <c r="AL648" s="21">
        <v>0</v>
      </c>
      <c r="AM648" s="21">
        <v>0</v>
      </c>
      <c r="AN648" s="21"/>
      <c r="AO648" s="82">
        <v>0.6</v>
      </c>
    </row>
    <row r="649" spans="1:41">
      <c r="A649" s="15">
        <v>647</v>
      </c>
      <c r="B649" s="16" t="s">
        <v>1585</v>
      </c>
      <c r="C649" s="17" t="s">
        <v>161</v>
      </c>
      <c r="D649" s="18" t="s">
        <v>1586</v>
      </c>
      <c r="E649" s="16" t="s">
        <v>136</v>
      </c>
      <c r="F649" s="16" t="s">
        <v>170</v>
      </c>
      <c r="G649" s="16">
        <v>24</v>
      </c>
      <c r="H649" s="16" t="s">
        <v>145</v>
      </c>
      <c r="I649" s="16" t="s">
        <v>135</v>
      </c>
      <c r="J649" s="16" t="s">
        <v>136</v>
      </c>
      <c r="K649" s="16" t="s">
        <v>476</v>
      </c>
      <c r="L649" s="16" t="s">
        <v>136</v>
      </c>
      <c r="M649" s="16" t="s">
        <v>968</v>
      </c>
      <c r="N649" s="16" t="s">
        <v>66</v>
      </c>
      <c r="O649" s="16" t="s">
        <v>64</v>
      </c>
      <c r="P649" s="16" t="s">
        <v>66</v>
      </c>
      <c r="Q649" s="16" t="s">
        <v>1489</v>
      </c>
      <c r="R649" s="16" t="s">
        <v>1490</v>
      </c>
      <c r="S649" s="16" t="s">
        <v>166</v>
      </c>
      <c r="T649" s="19" t="s">
        <v>166</v>
      </c>
      <c r="U649" s="21">
        <v>40400000</v>
      </c>
      <c r="V649" s="20">
        <v>0</v>
      </c>
      <c r="W649" s="21">
        <v>40400000</v>
      </c>
      <c r="X649" s="21">
        <v>0</v>
      </c>
      <c r="Y649" s="21">
        <v>0</v>
      </c>
      <c r="Z649" s="20">
        <v>24240000</v>
      </c>
      <c r="AA649" s="21">
        <v>24240000</v>
      </c>
      <c r="AB649" s="21">
        <v>0</v>
      </c>
      <c r="AC649" s="21">
        <v>0</v>
      </c>
      <c r="AD649" s="21">
        <v>4040000</v>
      </c>
      <c r="AE649" s="21">
        <v>4040000</v>
      </c>
      <c r="AF649" s="21">
        <v>4040000</v>
      </c>
      <c r="AG649" s="21">
        <v>0</v>
      </c>
      <c r="AH649" s="21">
        <v>8080000</v>
      </c>
      <c r="AI649" s="21">
        <v>4040000</v>
      </c>
      <c r="AJ649" s="21">
        <v>0</v>
      </c>
      <c r="AK649" s="21">
        <v>0</v>
      </c>
      <c r="AL649" s="21">
        <v>0</v>
      </c>
      <c r="AM649" s="21">
        <v>0</v>
      </c>
      <c r="AN649" s="21"/>
      <c r="AO649" s="82">
        <v>0.6</v>
      </c>
    </row>
    <row r="650" spans="1:41">
      <c r="A650" s="15">
        <v>648</v>
      </c>
      <c r="B650" s="16" t="s">
        <v>1587</v>
      </c>
      <c r="C650" s="17" t="s">
        <v>161</v>
      </c>
      <c r="D650" s="18" t="s">
        <v>1588</v>
      </c>
      <c r="E650" s="16" t="s">
        <v>136</v>
      </c>
      <c r="F650" s="16" t="s">
        <v>170</v>
      </c>
      <c r="G650" s="16">
        <v>24</v>
      </c>
      <c r="H650" s="16" t="s">
        <v>145</v>
      </c>
      <c r="I650" s="16" t="s">
        <v>135</v>
      </c>
      <c r="J650" s="16" t="s">
        <v>136</v>
      </c>
      <c r="K650" s="16" t="s">
        <v>250</v>
      </c>
      <c r="L650" s="16" t="s">
        <v>136</v>
      </c>
      <c r="M650" s="16" t="s">
        <v>968</v>
      </c>
      <c r="N650" s="16" t="s">
        <v>66</v>
      </c>
      <c r="O650" s="16" t="s">
        <v>64</v>
      </c>
      <c r="P650" s="16" t="s">
        <v>66</v>
      </c>
      <c r="Q650" s="16" t="s">
        <v>1489</v>
      </c>
      <c r="R650" s="16" t="s">
        <v>1490</v>
      </c>
      <c r="S650" s="16" t="s">
        <v>166</v>
      </c>
      <c r="T650" s="19" t="s">
        <v>166</v>
      </c>
      <c r="U650" s="21">
        <v>52900000</v>
      </c>
      <c r="V650" s="20">
        <v>0</v>
      </c>
      <c r="W650" s="21">
        <v>52900000</v>
      </c>
      <c r="X650" s="21">
        <v>0</v>
      </c>
      <c r="Y650" s="21">
        <v>0</v>
      </c>
      <c r="Z650" s="20">
        <v>31740000</v>
      </c>
      <c r="AA650" s="21">
        <v>31740000</v>
      </c>
      <c r="AB650" s="21">
        <v>0</v>
      </c>
      <c r="AC650" s="21">
        <v>0</v>
      </c>
      <c r="AD650" s="21">
        <v>5290000</v>
      </c>
      <c r="AE650" s="21">
        <v>5290000</v>
      </c>
      <c r="AF650" s="21">
        <v>5290000</v>
      </c>
      <c r="AG650" s="21">
        <v>0</v>
      </c>
      <c r="AH650" s="21">
        <v>10580000</v>
      </c>
      <c r="AI650" s="21">
        <v>5290000</v>
      </c>
      <c r="AJ650" s="21">
        <v>0</v>
      </c>
      <c r="AK650" s="21">
        <v>0</v>
      </c>
      <c r="AL650" s="21">
        <v>0</v>
      </c>
      <c r="AM650" s="21">
        <v>0</v>
      </c>
      <c r="AN650" s="21"/>
      <c r="AO650" s="82">
        <v>0.6</v>
      </c>
    </row>
    <row r="651" spans="1:41">
      <c r="A651" s="15">
        <v>649</v>
      </c>
      <c r="B651" s="16" t="s">
        <v>1589</v>
      </c>
      <c r="C651" s="17" t="s">
        <v>161</v>
      </c>
      <c r="D651" s="18" t="s">
        <v>1590</v>
      </c>
      <c r="E651" s="16" t="s">
        <v>136</v>
      </c>
      <c r="F651" s="16" t="s">
        <v>170</v>
      </c>
      <c r="G651" s="16">
        <v>24</v>
      </c>
      <c r="H651" s="16" t="s">
        <v>145</v>
      </c>
      <c r="I651" s="16" t="s">
        <v>135</v>
      </c>
      <c r="J651" s="16" t="s">
        <v>136</v>
      </c>
      <c r="K651" s="16" t="s">
        <v>220</v>
      </c>
      <c r="L651" s="16" t="s">
        <v>136</v>
      </c>
      <c r="M651" s="16" t="s">
        <v>968</v>
      </c>
      <c r="N651" s="16" t="s">
        <v>66</v>
      </c>
      <c r="O651" s="16" t="s">
        <v>64</v>
      </c>
      <c r="P651" s="16" t="s">
        <v>66</v>
      </c>
      <c r="Q651" s="16" t="s">
        <v>1489</v>
      </c>
      <c r="R651" s="16" t="s">
        <v>1490</v>
      </c>
      <c r="S651" s="16" t="s">
        <v>166</v>
      </c>
      <c r="T651" s="19" t="s">
        <v>166</v>
      </c>
      <c r="U651" s="21">
        <v>42400000</v>
      </c>
      <c r="V651" s="20">
        <v>0</v>
      </c>
      <c r="W651" s="21">
        <v>42400000</v>
      </c>
      <c r="X651" s="21">
        <v>0</v>
      </c>
      <c r="Y651" s="21">
        <v>0</v>
      </c>
      <c r="Z651" s="20">
        <v>25440000</v>
      </c>
      <c r="AA651" s="21">
        <v>25440000</v>
      </c>
      <c r="AB651" s="21">
        <v>0</v>
      </c>
      <c r="AC651" s="21">
        <v>0</v>
      </c>
      <c r="AD651" s="21">
        <v>4240000</v>
      </c>
      <c r="AE651" s="21">
        <v>4240000</v>
      </c>
      <c r="AF651" s="21">
        <v>4240000</v>
      </c>
      <c r="AG651" s="21">
        <v>0</v>
      </c>
      <c r="AH651" s="21">
        <v>8480000</v>
      </c>
      <c r="AI651" s="21">
        <v>4240000</v>
      </c>
      <c r="AJ651" s="21">
        <v>0</v>
      </c>
      <c r="AK651" s="21">
        <v>0</v>
      </c>
      <c r="AL651" s="21">
        <v>0</v>
      </c>
      <c r="AM651" s="21">
        <v>0</v>
      </c>
      <c r="AN651" s="21"/>
      <c r="AO651" s="82">
        <v>0.6</v>
      </c>
    </row>
    <row r="652" spans="1:41">
      <c r="A652" s="15">
        <v>650</v>
      </c>
      <c r="B652" s="16" t="s">
        <v>1591</v>
      </c>
      <c r="C652" s="17" t="s">
        <v>161</v>
      </c>
      <c r="D652" s="18" t="s">
        <v>1592</v>
      </c>
      <c r="E652" s="16" t="s">
        <v>136</v>
      </c>
      <c r="F652" s="16" t="s">
        <v>170</v>
      </c>
      <c r="G652" s="16">
        <v>24</v>
      </c>
      <c r="H652" s="16" t="s">
        <v>145</v>
      </c>
      <c r="I652" s="16" t="s">
        <v>135</v>
      </c>
      <c r="J652" s="16" t="s">
        <v>136</v>
      </c>
      <c r="K652" s="16" t="s">
        <v>220</v>
      </c>
      <c r="L652" s="16" t="s">
        <v>136</v>
      </c>
      <c r="M652" s="16" t="s">
        <v>968</v>
      </c>
      <c r="N652" s="16" t="s">
        <v>66</v>
      </c>
      <c r="O652" s="16" t="s">
        <v>64</v>
      </c>
      <c r="P652" s="16" t="s">
        <v>66</v>
      </c>
      <c r="Q652" s="16" t="s">
        <v>1489</v>
      </c>
      <c r="R652" s="16" t="s">
        <v>1490</v>
      </c>
      <c r="S652" s="16" t="s">
        <v>166</v>
      </c>
      <c r="T652" s="19" t="s">
        <v>166</v>
      </c>
      <c r="U652" s="21">
        <v>65000000</v>
      </c>
      <c r="V652" s="20">
        <v>0</v>
      </c>
      <c r="W652" s="21">
        <v>65000000</v>
      </c>
      <c r="X652" s="21">
        <v>0</v>
      </c>
      <c r="Y652" s="21">
        <v>0</v>
      </c>
      <c r="Z652" s="20">
        <v>39000000</v>
      </c>
      <c r="AA652" s="21">
        <v>39000000</v>
      </c>
      <c r="AB652" s="21">
        <v>0</v>
      </c>
      <c r="AC652" s="21">
        <v>0</v>
      </c>
      <c r="AD652" s="21">
        <v>6500000</v>
      </c>
      <c r="AE652" s="21">
        <v>6500000</v>
      </c>
      <c r="AF652" s="21">
        <v>6500000</v>
      </c>
      <c r="AG652" s="21">
        <v>0</v>
      </c>
      <c r="AH652" s="21">
        <v>13000000</v>
      </c>
      <c r="AI652" s="21">
        <v>6500000</v>
      </c>
      <c r="AJ652" s="21">
        <v>0</v>
      </c>
      <c r="AK652" s="21">
        <v>0</v>
      </c>
      <c r="AL652" s="21">
        <v>0</v>
      </c>
      <c r="AM652" s="21">
        <v>0</v>
      </c>
      <c r="AN652" s="21"/>
      <c r="AO652" s="82">
        <v>0.6</v>
      </c>
    </row>
    <row r="653" spans="1:41">
      <c r="A653" s="15">
        <v>651</v>
      </c>
      <c r="B653" s="16" t="s">
        <v>1593</v>
      </c>
      <c r="C653" s="17" t="s">
        <v>161</v>
      </c>
      <c r="D653" s="18" t="s">
        <v>1594</v>
      </c>
      <c r="E653" s="16" t="s">
        <v>136</v>
      </c>
      <c r="F653" s="16" t="s">
        <v>170</v>
      </c>
      <c r="G653" s="16">
        <v>24</v>
      </c>
      <c r="H653" s="16" t="s">
        <v>145</v>
      </c>
      <c r="I653" s="16" t="s">
        <v>135</v>
      </c>
      <c r="J653" s="16" t="s">
        <v>136</v>
      </c>
      <c r="K653" s="16" t="s">
        <v>220</v>
      </c>
      <c r="L653" s="16" t="s">
        <v>136</v>
      </c>
      <c r="M653" s="16" t="s">
        <v>968</v>
      </c>
      <c r="N653" s="16" t="s">
        <v>66</v>
      </c>
      <c r="O653" s="16" t="s">
        <v>64</v>
      </c>
      <c r="P653" s="16" t="s">
        <v>66</v>
      </c>
      <c r="Q653" s="16" t="s">
        <v>1489</v>
      </c>
      <c r="R653" s="16" t="s">
        <v>1490</v>
      </c>
      <c r="S653" s="16" t="s">
        <v>166</v>
      </c>
      <c r="T653" s="19" t="s">
        <v>166</v>
      </c>
      <c r="U653" s="21">
        <v>20000000</v>
      </c>
      <c r="V653" s="20">
        <v>0</v>
      </c>
      <c r="W653" s="21">
        <v>20000000</v>
      </c>
      <c r="X653" s="21">
        <v>0</v>
      </c>
      <c r="Y653" s="21">
        <v>0</v>
      </c>
      <c r="Z653" s="20">
        <v>12000000</v>
      </c>
      <c r="AA653" s="21">
        <v>12000000</v>
      </c>
      <c r="AB653" s="21">
        <v>0</v>
      </c>
      <c r="AC653" s="21">
        <v>0</v>
      </c>
      <c r="AD653" s="21">
        <v>2000000</v>
      </c>
      <c r="AE653" s="21">
        <v>2000000</v>
      </c>
      <c r="AF653" s="21">
        <v>2000000</v>
      </c>
      <c r="AG653" s="21">
        <v>0</v>
      </c>
      <c r="AH653" s="21">
        <v>4000000</v>
      </c>
      <c r="AI653" s="21">
        <v>2000000</v>
      </c>
      <c r="AJ653" s="21">
        <v>0</v>
      </c>
      <c r="AK653" s="21">
        <v>0</v>
      </c>
      <c r="AL653" s="21">
        <v>0</v>
      </c>
      <c r="AM653" s="21">
        <v>0</v>
      </c>
      <c r="AN653" s="21"/>
      <c r="AO653" s="82">
        <v>0.6</v>
      </c>
    </row>
    <row r="654" spans="1:41">
      <c r="A654" s="15">
        <v>652</v>
      </c>
      <c r="B654" s="16" t="s">
        <v>1595</v>
      </c>
      <c r="C654" s="17" t="s">
        <v>161</v>
      </c>
      <c r="D654" s="18" t="s">
        <v>1596</v>
      </c>
      <c r="E654" s="16" t="s">
        <v>136</v>
      </c>
      <c r="F654" s="16" t="s">
        <v>170</v>
      </c>
      <c r="G654" s="16">
        <v>24</v>
      </c>
      <c r="H654" s="16" t="s">
        <v>145</v>
      </c>
      <c r="I654" s="16" t="s">
        <v>135</v>
      </c>
      <c r="J654" s="16" t="s">
        <v>136</v>
      </c>
      <c r="K654" s="16" t="s">
        <v>250</v>
      </c>
      <c r="L654" s="16" t="s">
        <v>136</v>
      </c>
      <c r="M654" s="16" t="s">
        <v>968</v>
      </c>
      <c r="N654" s="16" t="s">
        <v>66</v>
      </c>
      <c r="O654" s="16" t="s">
        <v>64</v>
      </c>
      <c r="P654" s="16" t="s">
        <v>66</v>
      </c>
      <c r="Q654" s="16" t="s">
        <v>1597</v>
      </c>
      <c r="R654" s="16" t="s">
        <v>1490</v>
      </c>
      <c r="S654" s="16" t="s">
        <v>166</v>
      </c>
      <c r="T654" s="19" t="s">
        <v>166</v>
      </c>
      <c r="U654" s="21">
        <v>14500000</v>
      </c>
      <c r="V654" s="20">
        <v>0</v>
      </c>
      <c r="W654" s="21">
        <v>14500000</v>
      </c>
      <c r="X654" s="21">
        <v>0</v>
      </c>
      <c r="Y654" s="21">
        <v>0</v>
      </c>
      <c r="Z654" s="20">
        <v>8700000</v>
      </c>
      <c r="AA654" s="21">
        <v>8700000</v>
      </c>
      <c r="AB654" s="21">
        <v>0</v>
      </c>
      <c r="AC654" s="21">
        <v>0</v>
      </c>
      <c r="AD654" s="21">
        <v>1450000</v>
      </c>
      <c r="AE654" s="21">
        <v>1450000</v>
      </c>
      <c r="AF654" s="21">
        <v>1450000</v>
      </c>
      <c r="AG654" s="21">
        <v>0</v>
      </c>
      <c r="AH654" s="21">
        <v>2900000</v>
      </c>
      <c r="AI654" s="21">
        <v>1450000</v>
      </c>
      <c r="AJ654" s="21">
        <v>0</v>
      </c>
      <c r="AK654" s="21">
        <v>0</v>
      </c>
      <c r="AL654" s="21">
        <v>0</v>
      </c>
      <c r="AM654" s="21">
        <v>0</v>
      </c>
      <c r="AN654" s="21"/>
      <c r="AO654" s="82">
        <v>0.6</v>
      </c>
    </row>
    <row r="655" spans="1:41">
      <c r="A655" s="15">
        <v>653</v>
      </c>
      <c r="B655" s="16" t="s">
        <v>1598</v>
      </c>
      <c r="C655" s="17" t="s">
        <v>161</v>
      </c>
      <c r="D655" s="18" t="s">
        <v>1599</v>
      </c>
      <c r="E655" s="16" t="s">
        <v>136</v>
      </c>
      <c r="F655" s="16" t="s">
        <v>170</v>
      </c>
      <c r="G655" s="16">
        <v>24</v>
      </c>
      <c r="H655" s="16" t="s">
        <v>145</v>
      </c>
      <c r="I655" s="16" t="s">
        <v>135</v>
      </c>
      <c r="J655" s="16" t="s">
        <v>136</v>
      </c>
      <c r="K655" s="16" t="s">
        <v>152</v>
      </c>
      <c r="L655" s="16" t="s">
        <v>136</v>
      </c>
      <c r="M655" s="16" t="s">
        <v>968</v>
      </c>
      <c r="N655" s="16" t="s">
        <v>66</v>
      </c>
      <c r="O655" s="16" t="s">
        <v>64</v>
      </c>
      <c r="P655" s="16" t="s">
        <v>66</v>
      </c>
      <c r="Q655" s="16" t="s">
        <v>1489</v>
      </c>
      <c r="R655" s="16" t="s">
        <v>1490</v>
      </c>
      <c r="S655" s="16" t="s">
        <v>166</v>
      </c>
      <c r="T655" s="19" t="s">
        <v>166</v>
      </c>
      <c r="U655" s="21">
        <v>17700000</v>
      </c>
      <c r="V655" s="20">
        <v>0</v>
      </c>
      <c r="W655" s="21">
        <v>17700000</v>
      </c>
      <c r="X655" s="21">
        <v>0</v>
      </c>
      <c r="Y655" s="21">
        <v>0</v>
      </c>
      <c r="Z655" s="20">
        <v>10620000</v>
      </c>
      <c r="AA655" s="21">
        <v>10620000</v>
      </c>
      <c r="AB655" s="21">
        <v>0</v>
      </c>
      <c r="AC655" s="21">
        <v>0</v>
      </c>
      <c r="AD655" s="21">
        <v>1770000</v>
      </c>
      <c r="AE655" s="21">
        <v>1770000</v>
      </c>
      <c r="AF655" s="21">
        <v>1770000</v>
      </c>
      <c r="AG655" s="21">
        <v>0</v>
      </c>
      <c r="AH655" s="21">
        <v>3540000</v>
      </c>
      <c r="AI655" s="21">
        <v>1770000</v>
      </c>
      <c r="AJ655" s="21">
        <v>0</v>
      </c>
      <c r="AK655" s="21">
        <v>0</v>
      </c>
      <c r="AL655" s="21">
        <v>0</v>
      </c>
      <c r="AM655" s="21">
        <v>0</v>
      </c>
      <c r="AN655" s="21"/>
      <c r="AO655" s="82">
        <v>0.6</v>
      </c>
    </row>
    <row r="656" spans="1:41">
      <c r="A656" s="15">
        <v>654</v>
      </c>
      <c r="B656" s="16" t="s">
        <v>1600</v>
      </c>
      <c r="C656" s="17" t="s">
        <v>161</v>
      </c>
      <c r="D656" s="18" t="s">
        <v>1601</v>
      </c>
      <c r="E656" s="16" t="s">
        <v>136</v>
      </c>
      <c r="F656" s="16" t="s">
        <v>170</v>
      </c>
      <c r="G656" s="16">
        <v>24</v>
      </c>
      <c r="H656" s="16" t="s">
        <v>145</v>
      </c>
      <c r="I656" s="16" t="s">
        <v>135</v>
      </c>
      <c r="J656" s="16" t="s">
        <v>136</v>
      </c>
      <c r="K656" s="16" t="s">
        <v>152</v>
      </c>
      <c r="L656" s="16" t="s">
        <v>136</v>
      </c>
      <c r="M656" s="16" t="s">
        <v>968</v>
      </c>
      <c r="N656" s="16" t="s">
        <v>66</v>
      </c>
      <c r="O656" s="16" t="s">
        <v>64</v>
      </c>
      <c r="P656" s="16" t="s">
        <v>66</v>
      </c>
      <c r="Q656" s="16" t="s">
        <v>1597</v>
      </c>
      <c r="R656" s="16" t="s">
        <v>1490</v>
      </c>
      <c r="S656" s="16" t="s">
        <v>166</v>
      </c>
      <c r="T656" s="19" t="s">
        <v>166</v>
      </c>
      <c r="U656" s="21">
        <v>21800000</v>
      </c>
      <c r="V656" s="20">
        <v>0</v>
      </c>
      <c r="W656" s="21">
        <v>21800000</v>
      </c>
      <c r="X656" s="21">
        <v>0</v>
      </c>
      <c r="Y656" s="21">
        <v>0</v>
      </c>
      <c r="Z656" s="20">
        <v>13080000</v>
      </c>
      <c r="AA656" s="21">
        <v>13080000</v>
      </c>
      <c r="AB656" s="21">
        <v>0</v>
      </c>
      <c r="AC656" s="21">
        <v>0</v>
      </c>
      <c r="AD656" s="21">
        <v>2180000</v>
      </c>
      <c r="AE656" s="21">
        <v>2180000</v>
      </c>
      <c r="AF656" s="21">
        <v>2180000</v>
      </c>
      <c r="AG656" s="21">
        <v>0</v>
      </c>
      <c r="AH656" s="21">
        <v>4360000</v>
      </c>
      <c r="AI656" s="21">
        <v>2180000</v>
      </c>
      <c r="AJ656" s="21">
        <v>0</v>
      </c>
      <c r="AK656" s="21">
        <v>0</v>
      </c>
      <c r="AL656" s="21">
        <v>0</v>
      </c>
      <c r="AM656" s="21">
        <v>0</v>
      </c>
      <c r="AN656" s="21"/>
      <c r="AO656" s="82">
        <v>0.6</v>
      </c>
    </row>
    <row r="657" spans="1:41">
      <c r="A657" s="15">
        <v>655</v>
      </c>
      <c r="B657" s="16" t="s">
        <v>1602</v>
      </c>
      <c r="C657" s="17" t="s">
        <v>161</v>
      </c>
      <c r="D657" s="18" t="s">
        <v>1603</v>
      </c>
      <c r="E657" s="16" t="s">
        <v>136</v>
      </c>
      <c r="F657" s="16" t="s">
        <v>170</v>
      </c>
      <c r="G657" s="16">
        <v>24</v>
      </c>
      <c r="H657" s="16" t="s">
        <v>145</v>
      </c>
      <c r="I657" s="16" t="s">
        <v>135</v>
      </c>
      <c r="J657" s="16" t="s">
        <v>136</v>
      </c>
      <c r="K657" s="16" t="s">
        <v>152</v>
      </c>
      <c r="L657" s="16" t="s">
        <v>136</v>
      </c>
      <c r="M657" s="16" t="s">
        <v>968</v>
      </c>
      <c r="N657" s="16" t="s">
        <v>66</v>
      </c>
      <c r="O657" s="16" t="s">
        <v>64</v>
      </c>
      <c r="P657" s="16" t="s">
        <v>66</v>
      </c>
      <c r="Q657" s="16" t="s">
        <v>1489</v>
      </c>
      <c r="R657" s="16" t="s">
        <v>1490</v>
      </c>
      <c r="S657" s="16" t="s">
        <v>166</v>
      </c>
      <c r="T657" s="19" t="s">
        <v>166</v>
      </c>
      <c r="U657" s="21">
        <v>18100000</v>
      </c>
      <c r="V657" s="20">
        <v>0</v>
      </c>
      <c r="W657" s="21">
        <v>18100000</v>
      </c>
      <c r="X657" s="21">
        <v>0</v>
      </c>
      <c r="Y657" s="21">
        <v>0</v>
      </c>
      <c r="Z657" s="20">
        <v>10860000</v>
      </c>
      <c r="AA657" s="21">
        <v>10860000</v>
      </c>
      <c r="AB657" s="21">
        <v>0</v>
      </c>
      <c r="AC657" s="21">
        <v>0</v>
      </c>
      <c r="AD657" s="21">
        <v>1810000</v>
      </c>
      <c r="AE657" s="21">
        <v>1810000</v>
      </c>
      <c r="AF657" s="21">
        <v>1810000</v>
      </c>
      <c r="AG657" s="21">
        <v>0</v>
      </c>
      <c r="AH657" s="21">
        <v>3620000</v>
      </c>
      <c r="AI657" s="21">
        <v>1810000</v>
      </c>
      <c r="AJ657" s="21">
        <v>0</v>
      </c>
      <c r="AK657" s="21">
        <v>0</v>
      </c>
      <c r="AL657" s="21">
        <v>0</v>
      </c>
      <c r="AM657" s="21">
        <v>0</v>
      </c>
      <c r="AN657" s="21"/>
      <c r="AO657" s="82">
        <v>0.6</v>
      </c>
    </row>
    <row r="658" spans="1:41">
      <c r="A658" s="15">
        <v>656</v>
      </c>
      <c r="B658" s="16" t="s">
        <v>1604</v>
      </c>
      <c r="C658" s="17" t="s">
        <v>161</v>
      </c>
      <c r="D658" s="18" t="s">
        <v>1605</v>
      </c>
      <c r="E658" s="16" t="s">
        <v>136</v>
      </c>
      <c r="F658" s="16" t="s">
        <v>170</v>
      </c>
      <c r="G658" s="16">
        <v>24</v>
      </c>
      <c r="H658" s="16" t="s">
        <v>145</v>
      </c>
      <c r="I658" s="16" t="s">
        <v>135</v>
      </c>
      <c r="J658" s="16" t="s">
        <v>136</v>
      </c>
      <c r="K658" s="16" t="s">
        <v>220</v>
      </c>
      <c r="L658" s="16" t="s">
        <v>136</v>
      </c>
      <c r="M658" s="16" t="s">
        <v>968</v>
      </c>
      <c r="N658" s="16" t="s">
        <v>66</v>
      </c>
      <c r="O658" s="16" t="s">
        <v>64</v>
      </c>
      <c r="P658" s="16" t="s">
        <v>66</v>
      </c>
      <c r="Q658" s="16" t="s">
        <v>1489</v>
      </c>
      <c r="R658" s="16" t="s">
        <v>1490</v>
      </c>
      <c r="S658" s="16" t="s">
        <v>166</v>
      </c>
      <c r="T658" s="19" t="s">
        <v>166</v>
      </c>
      <c r="U658" s="21">
        <v>28600000</v>
      </c>
      <c r="V658" s="20">
        <v>0</v>
      </c>
      <c r="W658" s="21">
        <v>28600000</v>
      </c>
      <c r="X658" s="21">
        <v>0</v>
      </c>
      <c r="Y658" s="21">
        <v>0</v>
      </c>
      <c r="Z658" s="20">
        <v>17160000</v>
      </c>
      <c r="AA658" s="21">
        <v>17160000</v>
      </c>
      <c r="AB658" s="21">
        <v>0</v>
      </c>
      <c r="AC658" s="21">
        <v>0</v>
      </c>
      <c r="AD658" s="21">
        <v>2860000</v>
      </c>
      <c r="AE658" s="21">
        <v>2860000</v>
      </c>
      <c r="AF658" s="21">
        <v>2860000</v>
      </c>
      <c r="AG658" s="21">
        <v>0</v>
      </c>
      <c r="AH658" s="21">
        <v>5720000</v>
      </c>
      <c r="AI658" s="21">
        <v>2860000</v>
      </c>
      <c r="AJ658" s="21">
        <v>0</v>
      </c>
      <c r="AK658" s="21">
        <v>0</v>
      </c>
      <c r="AL658" s="21">
        <v>0</v>
      </c>
      <c r="AM658" s="21">
        <v>0</v>
      </c>
      <c r="AN658" s="21"/>
      <c r="AO658" s="82">
        <v>0.6</v>
      </c>
    </row>
    <row r="659" spans="1:41">
      <c r="A659" s="15">
        <v>657</v>
      </c>
      <c r="B659" s="16" t="s">
        <v>1606</v>
      </c>
      <c r="C659" s="17" t="s">
        <v>161</v>
      </c>
      <c r="D659" s="18" t="s">
        <v>1605</v>
      </c>
      <c r="E659" s="16" t="s">
        <v>136</v>
      </c>
      <c r="F659" s="16" t="s">
        <v>170</v>
      </c>
      <c r="G659" s="16">
        <v>24</v>
      </c>
      <c r="H659" s="16" t="s">
        <v>145</v>
      </c>
      <c r="I659" s="16" t="s">
        <v>135</v>
      </c>
      <c r="J659" s="16" t="s">
        <v>136</v>
      </c>
      <c r="K659" s="16" t="s">
        <v>220</v>
      </c>
      <c r="L659" s="16" t="s">
        <v>136</v>
      </c>
      <c r="M659" s="16" t="s">
        <v>968</v>
      </c>
      <c r="N659" s="16" t="s">
        <v>66</v>
      </c>
      <c r="O659" s="16" t="s">
        <v>64</v>
      </c>
      <c r="P659" s="16" t="s">
        <v>66</v>
      </c>
      <c r="Q659" s="16" t="s">
        <v>1489</v>
      </c>
      <c r="R659" s="16" t="s">
        <v>1490</v>
      </c>
      <c r="S659" s="16" t="s">
        <v>166</v>
      </c>
      <c r="T659" s="19" t="s">
        <v>166</v>
      </c>
      <c r="U659" s="21">
        <v>16000000</v>
      </c>
      <c r="V659" s="20">
        <v>0</v>
      </c>
      <c r="W659" s="21">
        <v>16000000</v>
      </c>
      <c r="X659" s="21">
        <v>0</v>
      </c>
      <c r="Y659" s="21">
        <v>0</v>
      </c>
      <c r="Z659" s="20">
        <v>9600000</v>
      </c>
      <c r="AA659" s="21">
        <v>9600000</v>
      </c>
      <c r="AB659" s="21">
        <v>0</v>
      </c>
      <c r="AC659" s="21">
        <v>0</v>
      </c>
      <c r="AD659" s="21">
        <v>1600000</v>
      </c>
      <c r="AE659" s="21">
        <v>1600000</v>
      </c>
      <c r="AF659" s="21">
        <v>1600000</v>
      </c>
      <c r="AG659" s="21">
        <v>0</v>
      </c>
      <c r="AH659" s="21">
        <v>3200000</v>
      </c>
      <c r="AI659" s="21">
        <v>1600000</v>
      </c>
      <c r="AJ659" s="21">
        <v>0</v>
      </c>
      <c r="AK659" s="21">
        <v>0</v>
      </c>
      <c r="AL659" s="21">
        <v>0</v>
      </c>
      <c r="AM659" s="21">
        <v>0</v>
      </c>
      <c r="AN659" s="21"/>
      <c r="AO659" s="82">
        <v>0.6</v>
      </c>
    </row>
    <row r="660" spans="1:41">
      <c r="A660" s="15">
        <v>658</v>
      </c>
      <c r="B660" s="16" t="s">
        <v>1607</v>
      </c>
      <c r="C660" s="17" t="s">
        <v>161</v>
      </c>
      <c r="D660" s="18" t="s">
        <v>1608</v>
      </c>
      <c r="E660" s="16" t="s">
        <v>136</v>
      </c>
      <c r="F660" s="16" t="s">
        <v>170</v>
      </c>
      <c r="G660" s="16">
        <v>24</v>
      </c>
      <c r="H660" s="16" t="s">
        <v>145</v>
      </c>
      <c r="I660" s="16" t="s">
        <v>135</v>
      </c>
      <c r="J660" s="16" t="s">
        <v>136</v>
      </c>
      <c r="K660" s="16" t="s">
        <v>220</v>
      </c>
      <c r="L660" s="16" t="s">
        <v>136</v>
      </c>
      <c r="M660" s="16" t="s">
        <v>968</v>
      </c>
      <c r="N660" s="16" t="s">
        <v>66</v>
      </c>
      <c r="O660" s="16" t="s">
        <v>64</v>
      </c>
      <c r="P660" s="16" t="s">
        <v>66</v>
      </c>
      <c r="Q660" s="16" t="s">
        <v>1489</v>
      </c>
      <c r="R660" s="16" t="s">
        <v>1490</v>
      </c>
      <c r="S660" s="16" t="s">
        <v>166</v>
      </c>
      <c r="T660" s="19" t="s">
        <v>166</v>
      </c>
      <c r="U660" s="21">
        <v>22000000</v>
      </c>
      <c r="V660" s="20">
        <v>0</v>
      </c>
      <c r="W660" s="21">
        <v>22000000</v>
      </c>
      <c r="X660" s="21">
        <v>0</v>
      </c>
      <c r="Y660" s="21">
        <v>0</v>
      </c>
      <c r="Z660" s="20">
        <v>13200000</v>
      </c>
      <c r="AA660" s="21">
        <v>13200000</v>
      </c>
      <c r="AB660" s="21">
        <v>0</v>
      </c>
      <c r="AC660" s="21">
        <v>0</v>
      </c>
      <c r="AD660" s="21">
        <v>2200000</v>
      </c>
      <c r="AE660" s="21">
        <v>2200000</v>
      </c>
      <c r="AF660" s="21">
        <v>2200000</v>
      </c>
      <c r="AG660" s="21">
        <v>0</v>
      </c>
      <c r="AH660" s="21">
        <v>4400000</v>
      </c>
      <c r="AI660" s="21">
        <v>2200000</v>
      </c>
      <c r="AJ660" s="21">
        <v>0</v>
      </c>
      <c r="AK660" s="21">
        <v>0</v>
      </c>
      <c r="AL660" s="21">
        <v>0</v>
      </c>
      <c r="AM660" s="21">
        <v>0</v>
      </c>
      <c r="AN660" s="21"/>
      <c r="AO660" s="82">
        <v>0.6</v>
      </c>
    </row>
    <row r="661" spans="1:41">
      <c r="A661" s="15">
        <v>659</v>
      </c>
      <c r="B661" s="16" t="s">
        <v>1609</v>
      </c>
      <c r="C661" s="17" t="s">
        <v>161</v>
      </c>
      <c r="D661" s="18" t="s">
        <v>1608</v>
      </c>
      <c r="E661" s="16" t="s">
        <v>136</v>
      </c>
      <c r="F661" s="16" t="s">
        <v>170</v>
      </c>
      <c r="G661" s="16">
        <v>24</v>
      </c>
      <c r="H661" s="16" t="s">
        <v>145</v>
      </c>
      <c r="I661" s="16" t="s">
        <v>135</v>
      </c>
      <c r="J661" s="16" t="s">
        <v>136</v>
      </c>
      <c r="K661" s="16" t="s">
        <v>220</v>
      </c>
      <c r="L661" s="16" t="s">
        <v>136</v>
      </c>
      <c r="M661" s="16" t="s">
        <v>968</v>
      </c>
      <c r="N661" s="16" t="s">
        <v>66</v>
      </c>
      <c r="O661" s="16" t="s">
        <v>64</v>
      </c>
      <c r="P661" s="16" t="s">
        <v>66</v>
      </c>
      <c r="Q661" s="16" t="s">
        <v>1489</v>
      </c>
      <c r="R661" s="16" t="s">
        <v>1490</v>
      </c>
      <c r="S661" s="16" t="s">
        <v>166</v>
      </c>
      <c r="T661" s="19" t="s">
        <v>166</v>
      </c>
      <c r="U661" s="21">
        <v>18400000</v>
      </c>
      <c r="V661" s="20">
        <v>0</v>
      </c>
      <c r="W661" s="21">
        <v>18400000</v>
      </c>
      <c r="X661" s="21">
        <v>0</v>
      </c>
      <c r="Y661" s="21">
        <v>0</v>
      </c>
      <c r="Z661" s="20">
        <v>11040000</v>
      </c>
      <c r="AA661" s="21">
        <v>11040000</v>
      </c>
      <c r="AB661" s="21">
        <v>0</v>
      </c>
      <c r="AC661" s="21">
        <v>0</v>
      </c>
      <c r="AD661" s="21">
        <v>1840000</v>
      </c>
      <c r="AE661" s="21">
        <v>1840000</v>
      </c>
      <c r="AF661" s="21">
        <v>1840000</v>
      </c>
      <c r="AG661" s="21">
        <v>0</v>
      </c>
      <c r="AH661" s="21">
        <v>3680000</v>
      </c>
      <c r="AI661" s="21">
        <v>1840000</v>
      </c>
      <c r="AJ661" s="21">
        <v>0</v>
      </c>
      <c r="AK661" s="21">
        <v>0</v>
      </c>
      <c r="AL661" s="21">
        <v>0</v>
      </c>
      <c r="AM661" s="21">
        <v>0</v>
      </c>
      <c r="AN661" s="21"/>
      <c r="AO661" s="82">
        <v>0.6</v>
      </c>
    </row>
    <row r="662" spans="1:41">
      <c r="A662" s="15">
        <v>660</v>
      </c>
      <c r="B662" s="16" t="s">
        <v>1610</v>
      </c>
      <c r="C662" s="17" t="s">
        <v>161</v>
      </c>
      <c r="D662" s="18" t="s">
        <v>1611</v>
      </c>
      <c r="E662" s="16" t="s">
        <v>136</v>
      </c>
      <c r="F662" s="16" t="s">
        <v>170</v>
      </c>
      <c r="G662" s="16">
        <v>24</v>
      </c>
      <c r="H662" s="16" t="s">
        <v>145</v>
      </c>
      <c r="I662" s="16" t="s">
        <v>135</v>
      </c>
      <c r="J662" s="16" t="s">
        <v>136</v>
      </c>
      <c r="K662" s="16" t="s">
        <v>476</v>
      </c>
      <c r="L662" s="16" t="s">
        <v>136</v>
      </c>
      <c r="M662" s="16" t="s">
        <v>968</v>
      </c>
      <c r="N662" s="16" t="s">
        <v>66</v>
      </c>
      <c r="O662" s="16" t="s">
        <v>64</v>
      </c>
      <c r="P662" s="16" t="s">
        <v>66</v>
      </c>
      <c r="Q662" s="16" t="s">
        <v>1489</v>
      </c>
      <c r="R662" s="16" t="s">
        <v>1490</v>
      </c>
      <c r="S662" s="16" t="s">
        <v>166</v>
      </c>
      <c r="T662" s="19" t="s">
        <v>166</v>
      </c>
      <c r="U662" s="21">
        <v>31219080</v>
      </c>
      <c r="V662" s="20">
        <v>0</v>
      </c>
      <c r="W662" s="21">
        <v>31219080</v>
      </c>
      <c r="X662" s="21">
        <v>0</v>
      </c>
      <c r="Y662" s="21">
        <v>0</v>
      </c>
      <c r="Z662" s="20">
        <v>20812720</v>
      </c>
      <c r="AA662" s="21">
        <v>20812720</v>
      </c>
      <c r="AB662" s="21">
        <v>2601590</v>
      </c>
      <c r="AC662" s="21">
        <v>2601590</v>
      </c>
      <c r="AD662" s="21">
        <v>2601590</v>
      </c>
      <c r="AE662" s="21">
        <v>2601590</v>
      </c>
      <c r="AF662" s="21">
        <v>2601590</v>
      </c>
      <c r="AG662" s="21">
        <v>0</v>
      </c>
      <c r="AH662" s="21">
        <v>5203180</v>
      </c>
      <c r="AI662" s="21">
        <v>2601590</v>
      </c>
      <c r="AJ662" s="21">
        <v>0</v>
      </c>
      <c r="AK662" s="21">
        <v>0</v>
      </c>
      <c r="AL662" s="21">
        <v>0</v>
      </c>
      <c r="AM662" s="21">
        <v>0</v>
      </c>
      <c r="AN662" s="21"/>
      <c r="AO662" s="82">
        <v>0.66666666666666663</v>
      </c>
    </row>
    <row r="663" spans="1:41">
      <c r="A663" s="15">
        <v>661</v>
      </c>
      <c r="B663" s="16" t="s">
        <v>1612</v>
      </c>
      <c r="C663" s="17" t="s">
        <v>161</v>
      </c>
      <c r="D663" s="18" t="s">
        <v>1613</v>
      </c>
      <c r="E663" s="16" t="s">
        <v>136</v>
      </c>
      <c r="F663" s="16" t="s">
        <v>170</v>
      </c>
      <c r="G663" s="16">
        <v>24</v>
      </c>
      <c r="H663" s="16" t="s">
        <v>145</v>
      </c>
      <c r="I663" s="16" t="s">
        <v>135</v>
      </c>
      <c r="J663" s="16" t="s">
        <v>136</v>
      </c>
      <c r="K663" s="16" t="s">
        <v>476</v>
      </c>
      <c r="L663" s="16" t="s">
        <v>136</v>
      </c>
      <c r="M663" s="16" t="s">
        <v>968</v>
      </c>
      <c r="N663" s="16" t="s">
        <v>66</v>
      </c>
      <c r="O663" s="16" t="s">
        <v>64</v>
      </c>
      <c r="P663" s="16" t="s">
        <v>66</v>
      </c>
      <c r="Q663" s="16" t="s">
        <v>1489</v>
      </c>
      <c r="R663" s="16" t="s">
        <v>1490</v>
      </c>
      <c r="S663" s="16" t="s">
        <v>166</v>
      </c>
      <c r="T663" s="19" t="s">
        <v>166</v>
      </c>
      <c r="U663" s="21">
        <v>14653440</v>
      </c>
      <c r="V663" s="20">
        <v>0</v>
      </c>
      <c r="W663" s="21">
        <v>14653440</v>
      </c>
      <c r="X663" s="21">
        <v>0</v>
      </c>
      <c r="Y663" s="21">
        <v>0</v>
      </c>
      <c r="Z663" s="20">
        <v>9768960</v>
      </c>
      <c r="AA663" s="21">
        <v>9768960</v>
      </c>
      <c r="AB663" s="21">
        <v>1221120</v>
      </c>
      <c r="AC663" s="21">
        <v>1221120</v>
      </c>
      <c r="AD663" s="21">
        <v>1221120</v>
      </c>
      <c r="AE663" s="21">
        <v>1221120</v>
      </c>
      <c r="AF663" s="21">
        <v>1221120</v>
      </c>
      <c r="AG663" s="21">
        <v>0</v>
      </c>
      <c r="AH663" s="21">
        <v>2442240</v>
      </c>
      <c r="AI663" s="21">
        <v>1221120</v>
      </c>
      <c r="AJ663" s="21">
        <v>0</v>
      </c>
      <c r="AK663" s="21">
        <v>0</v>
      </c>
      <c r="AL663" s="21">
        <v>0</v>
      </c>
      <c r="AM663" s="21">
        <v>0</v>
      </c>
      <c r="AN663" s="21"/>
      <c r="AO663" s="82">
        <v>0.66666666666666663</v>
      </c>
    </row>
    <row r="664" spans="1:41">
      <c r="A664" s="15">
        <v>662</v>
      </c>
      <c r="B664" s="16" t="s">
        <v>1614</v>
      </c>
      <c r="C664" s="17" t="s">
        <v>161</v>
      </c>
      <c r="D664" s="18" t="s">
        <v>1615</v>
      </c>
      <c r="E664" s="16" t="s">
        <v>136</v>
      </c>
      <c r="F664" s="16" t="s">
        <v>170</v>
      </c>
      <c r="G664" s="16">
        <v>24</v>
      </c>
      <c r="H664" s="16" t="s">
        <v>145</v>
      </c>
      <c r="I664" s="16" t="s">
        <v>135</v>
      </c>
      <c r="J664" s="16" t="s">
        <v>136</v>
      </c>
      <c r="K664" s="16" t="s">
        <v>212</v>
      </c>
      <c r="L664" s="16" t="s">
        <v>136</v>
      </c>
      <c r="M664" s="16" t="s">
        <v>968</v>
      </c>
      <c r="N664" s="16" t="s">
        <v>66</v>
      </c>
      <c r="O664" s="16" t="s">
        <v>64</v>
      </c>
      <c r="P664" s="16" t="s">
        <v>66</v>
      </c>
      <c r="Q664" s="16" t="s">
        <v>1489</v>
      </c>
      <c r="R664" s="16" t="s">
        <v>1490</v>
      </c>
      <c r="S664" s="16" t="s">
        <v>166</v>
      </c>
      <c r="T664" s="19" t="s">
        <v>166</v>
      </c>
      <c r="U664" s="21">
        <v>17556000</v>
      </c>
      <c r="V664" s="20">
        <v>0</v>
      </c>
      <c r="W664" s="21">
        <v>17556000</v>
      </c>
      <c r="X664" s="21">
        <v>0</v>
      </c>
      <c r="Y664" s="21">
        <v>0</v>
      </c>
      <c r="Z664" s="20">
        <v>11704000</v>
      </c>
      <c r="AA664" s="21">
        <v>11704000</v>
      </c>
      <c r="AB664" s="21">
        <v>0</v>
      </c>
      <c r="AC664" s="21">
        <v>0</v>
      </c>
      <c r="AD664" s="21">
        <v>0</v>
      </c>
      <c r="AE664" s="21">
        <v>5852000</v>
      </c>
      <c r="AF664" s="21">
        <v>1463000</v>
      </c>
      <c r="AG664" s="21">
        <v>0</v>
      </c>
      <c r="AH664" s="21">
        <v>2926000</v>
      </c>
      <c r="AI664" s="21">
        <v>1463000</v>
      </c>
      <c r="AJ664" s="21">
        <v>0</v>
      </c>
      <c r="AK664" s="21">
        <v>0</v>
      </c>
      <c r="AL664" s="21">
        <v>0</v>
      </c>
      <c r="AM664" s="21">
        <v>0</v>
      </c>
      <c r="AN664" s="21"/>
      <c r="AO664" s="82">
        <v>0.66666666666666663</v>
      </c>
    </row>
    <row r="665" spans="1:41">
      <c r="A665" s="15">
        <v>663</v>
      </c>
      <c r="B665" s="16" t="s">
        <v>1616</v>
      </c>
      <c r="C665" s="17" t="s">
        <v>161</v>
      </c>
      <c r="D665" s="18" t="s">
        <v>1617</v>
      </c>
      <c r="E665" s="16" t="s">
        <v>136</v>
      </c>
      <c r="F665" s="16" t="s">
        <v>170</v>
      </c>
      <c r="G665" s="16">
        <v>24</v>
      </c>
      <c r="H665" s="16" t="s">
        <v>145</v>
      </c>
      <c r="I665" s="16" t="s">
        <v>135</v>
      </c>
      <c r="J665" s="16" t="s">
        <v>136</v>
      </c>
      <c r="K665" s="16" t="s">
        <v>212</v>
      </c>
      <c r="L665" s="16" t="s">
        <v>136</v>
      </c>
      <c r="M665" s="16" t="s">
        <v>968</v>
      </c>
      <c r="N665" s="16" t="s">
        <v>66</v>
      </c>
      <c r="O665" s="16" t="s">
        <v>64</v>
      </c>
      <c r="P665" s="16" t="s">
        <v>66</v>
      </c>
      <c r="Q665" s="16" t="s">
        <v>1489</v>
      </c>
      <c r="R665" s="16" t="s">
        <v>1490</v>
      </c>
      <c r="S665" s="16" t="s">
        <v>166</v>
      </c>
      <c r="T665" s="19" t="s">
        <v>166</v>
      </c>
      <c r="U665" s="21">
        <v>18720000</v>
      </c>
      <c r="V665" s="20">
        <v>0</v>
      </c>
      <c r="W665" s="21">
        <v>18720000</v>
      </c>
      <c r="X665" s="21">
        <v>0</v>
      </c>
      <c r="Y665" s="21">
        <v>0</v>
      </c>
      <c r="Z665" s="20">
        <v>12480000</v>
      </c>
      <c r="AA665" s="21">
        <v>12480000</v>
      </c>
      <c r="AB665" s="21">
        <v>1560000</v>
      </c>
      <c r="AC665" s="21">
        <v>1560000</v>
      </c>
      <c r="AD665" s="21">
        <v>1560000</v>
      </c>
      <c r="AE665" s="21">
        <v>1560000</v>
      </c>
      <c r="AF665" s="21">
        <v>1560000</v>
      </c>
      <c r="AG665" s="21">
        <v>0</v>
      </c>
      <c r="AH665" s="21">
        <v>3120000</v>
      </c>
      <c r="AI665" s="21">
        <v>1560000</v>
      </c>
      <c r="AJ665" s="21">
        <v>0</v>
      </c>
      <c r="AK665" s="21">
        <v>0</v>
      </c>
      <c r="AL665" s="21">
        <v>0</v>
      </c>
      <c r="AM665" s="21">
        <v>0</v>
      </c>
      <c r="AN665" s="21"/>
      <c r="AO665" s="82">
        <v>0.66666666666666663</v>
      </c>
    </row>
    <row r="666" spans="1:41">
      <c r="A666" s="15">
        <v>664</v>
      </c>
      <c r="B666" s="16" t="s">
        <v>1618</v>
      </c>
      <c r="C666" s="17" t="s">
        <v>161</v>
      </c>
      <c r="D666" s="18" t="s">
        <v>1619</v>
      </c>
      <c r="E666" s="16" t="s">
        <v>136</v>
      </c>
      <c r="F666" s="16" t="s">
        <v>170</v>
      </c>
      <c r="G666" s="16">
        <v>24</v>
      </c>
      <c r="H666" s="16" t="s">
        <v>145</v>
      </c>
      <c r="I666" s="16" t="s">
        <v>135</v>
      </c>
      <c r="J666" s="16" t="s">
        <v>136</v>
      </c>
      <c r="K666" s="16" t="s">
        <v>212</v>
      </c>
      <c r="L666" s="16" t="s">
        <v>136</v>
      </c>
      <c r="M666" s="16" t="s">
        <v>968</v>
      </c>
      <c r="N666" s="16" t="s">
        <v>66</v>
      </c>
      <c r="O666" s="16" t="s">
        <v>64</v>
      </c>
      <c r="P666" s="16" t="s">
        <v>66</v>
      </c>
      <c r="Q666" s="16" t="s">
        <v>1489</v>
      </c>
      <c r="R666" s="16" t="s">
        <v>1490</v>
      </c>
      <c r="S666" s="16" t="s">
        <v>166</v>
      </c>
      <c r="T666" s="19" t="s">
        <v>166</v>
      </c>
      <c r="U666" s="21">
        <v>15730000</v>
      </c>
      <c r="V666" s="20">
        <v>0</v>
      </c>
      <c r="W666" s="21">
        <v>15730000</v>
      </c>
      <c r="X666" s="21">
        <v>0</v>
      </c>
      <c r="Y666" s="21">
        <v>0</v>
      </c>
      <c r="Z666" s="20">
        <v>10010000</v>
      </c>
      <c r="AA666" s="21">
        <v>10010000</v>
      </c>
      <c r="AB666" s="21">
        <v>0</v>
      </c>
      <c r="AC666" s="21">
        <v>1430000</v>
      </c>
      <c r="AD666" s="21">
        <v>1430000</v>
      </c>
      <c r="AE666" s="21">
        <v>1430000</v>
      </c>
      <c r="AF666" s="21">
        <v>1430000</v>
      </c>
      <c r="AG666" s="21">
        <v>0</v>
      </c>
      <c r="AH666" s="21">
        <v>2860000</v>
      </c>
      <c r="AI666" s="21">
        <v>1430000</v>
      </c>
      <c r="AJ666" s="21">
        <v>0</v>
      </c>
      <c r="AK666" s="21">
        <v>0</v>
      </c>
      <c r="AL666" s="21">
        <v>0</v>
      </c>
      <c r="AM666" s="21">
        <v>0</v>
      </c>
      <c r="AN666" s="21"/>
      <c r="AO666" s="82">
        <v>0.63636363636363635</v>
      </c>
    </row>
    <row r="667" spans="1:41">
      <c r="A667" s="15">
        <v>665</v>
      </c>
      <c r="B667" s="16" t="s">
        <v>1620</v>
      </c>
      <c r="C667" s="17" t="s">
        <v>161</v>
      </c>
      <c r="D667" s="18" t="s">
        <v>1621</v>
      </c>
      <c r="E667" s="16" t="s">
        <v>136</v>
      </c>
      <c r="F667" s="16" t="s">
        <v>170</v>
      </c>
      <c r="G667" s="16">
        <v>24</v>
      </c>
      <c r="H667" s="16" t="s">
        <v>145</v>
      </c>
      <c r="I667" s="16" t="s">
        <v>135</v>
      </c>
      <c r="J667" s="16" t="s">
        <v>136</v>
      </c>
      <c r="K667" s="16" t="s">
        <v>158</v>
      </c>
      <c r="L667" s="16" t="s">
        <v>136</v>
      </c>
      <c r="M667" s="16" t="s">
        <v>968</v>
      </c>
      <c r="N667" s="16" t="s">
        <v>66</v>
      </c>
      <c r="O667" s="16" t="s">
        <v>64</v>
      </c>
      <c r="P667" s="16" t="s">
        <v>66</v>
      </c>
      <c r="Q667" s="16" t="s">
        <v>1489</v>
      </c>
      <c r="R667" s="16" t="s">
        <v>1490</v>
      </c>
      <c r="S667" s="16" t="s">
        <v>166</v>
      </c>
      <c r="T667" s="19" t="s">
        <v>166</v>
      </c>
      <c r="U667" s="21">
        <v>29880000</v>
      </c>
      <c r="V667" s="20">
        <v>0</v>
      </c>
      <c r="W667" s="21">
        <v>29880000</v>
      </c>
      <c r="X667" s="21">
        <v>0</v>
      </c>
      <c r="Y667" s="21">
        <v>0</v>
      </c>
      <c r="Z667" s="20">
        <v>19920000</v>
      </c>
      <c r="AA667" s="21">
        <v>19920000</v>
      </c>
      <c r="AB667" s="21">
        <v>2490000</v>
      </c>
      <c r="AC667" s="21">
        <v>2490000</v>
      </c>
      <c r="AD667" s="21">
        <v>2490000</v>
      </c>
      <c r="AE667" s="21">
        <v>2490000</v>
      </c>
      <c r="AF667" s="21">
        <v>2490000</v>
      </c>
      <c r="AG667" s="21">
        <v>0</v>
      </c>
      <c r="AH667" s="21">
        <v>4980000</v>
      </c>
      <c r="AI667" s="21">
        <v>2490000</v>
      </c>
      <c r="AJ667" s="21">
        <v>0</v>
      </c>
      <c r="AK667" s="21">
        <v>0</v>
      </c>
      <c r="AL667" s="21">
        <v>0</v>
      </c>
      <c r="AM667" s="21">
        <v>0</v>
      </c>
      <c r="AN667" s="21"/>
      <c r="AO667" s="82">
        <v>0.66666666666666663</v>
      </c>
    </row>
    <row r="668" spans="1:41">
      <c r="A668" s="15">
        <v>666</v>
      </c>
      <c r="B668" s="16" t="s">
        <v>1622</v>
      </c>
      <c r="C668" s="17" t="s">
        <v>161</v>
      </c>
      <c r="D668" s="18" t="s">
        <v>1623</v>
      </c>
      <c r="E668" s="16" t="s">
        <v>136</v>
      </c>
      <c r="F668" s="16" t="s">
        <v>170</v>
      </c>
      <c r="G668" s="16">
        <v>24</v>
      </c>
      <c r="H668" s="16" t="s">
        <v>145</v>
      </c>
      <c r="I668" s="16" t="s">
        <v>135</v>
      </c>
      <c r="J668" s="16" t="s">
        <v>136</v>
      </c>
      <c r="K668" s="16" t="s">
        <v>158</v>
      </c>
      <c r="L668" s="16" t="s">
        <v>136</v>
      </c>
      <c r="M668" s="16" t="s">
        <v>968</v>
      </c>
      <c r="N668" s="16" t="s">
        <v>66</v>
      </c>
      <c r="O668" s="16" t="s">
        <v>64</v>
      </c>
      <c r="P668" s="16" t="s">
        <v>66</v>
      </c>
      <c r="Q668" s="16" t="s">
        <v>1489</v>
      </c>
      <c r="R668" s="16" t="s">
        <v>1490</v>
      </c>
      <c r="S668" s="16" t="s">
        <v>166</v>
      </c>
      <c r="T668" s="19" t="s">
        <v>166</v>
      </c>
      <c r="U668" s="21">
        <v>11280000</v>
      </c>
      <c r="V668" s="20">
        <v>0</v>
      </c>
      <c r="W668" s="21">
        <v>11280000</v>
      </c>
      <c r="X668" s="21">
        <v>0</v>
      </c>
      <c r="Y668" s="21">
        <v>0</v>
      </c>
      <c r="Z668" s="20">
        <v>7520000</v>
      </c>
      <c r="AA668" s="21">
        <v>7520000</v>
      </c>
      <c r="AB668" s="21">
        <v>940000</v>
      </c>
      <c r="AC668" s="21">
        <v>940000</v>
      </c>
      <c r="AD668" s="21">
        <v>940000</v>
      </c>
      <c r="AE668" s="21">
        <v>940000</v>
      </c>
      <c r="AF668" s="21">
        <v>940000</v>
      </c>
      <c r="AG668" s="21">
        <v>0</v>
      </c>
      <c r="AH668" s="21">
        <v>1880000</v>
      </c>
      <c r="AI668" s="21">
        <v>940000</v>
      </c>
      <c r="AJ668" s="21">
        <v>0</v>
      </c>
      <c r="AK668" s="21">
        <v>0</v>
      </c>
      <c r="AL668" s="21">
        <v>0</v>
      </c>
      <c r="AM668" s="21">
        <v>0</v>
      </c>
      <c r="AN668" s="21"/>
      <c r="AO668" s="82">
        <v>0.66666666666666663</v>
      </c>
    </row>
    <row r="669" spans="1:41">
      <c r="A669" s="15">
        <v>667</v>
      </c>
      <c r="B669" s="16" t="s">
        <v>1624</v>
      </c>
      <c r="C669" s="17" t="s">
        <v>161</v>
      </c>
      <c r="D669" s="18" t="s">
        <v>1625</v>
      </c>
      <c r="E669" s="16" t="s">
        <v>136</v>
      </c>
      <c r="F669" s="16" t="s">
        <v>170</v>
      </c>
      <c r="G669" s="16">
        <v>24</v>
      </c>
      <c r="H669" s="16" t="s">
        <v>145</v>
      </c>
      <c r="I669" s="16" t="s">
        <v>135</v>
      </c>
      <c r="J669" s="16" t="s">
        <v>136</v>
      </c>
      <c r="K669" s="16" t="s">
        <v>869</v>
      </c>
      <c r="L669" s="16" t="s">
        <v>136</v>
      </c>
      <c r="M669" s="16" t="s">
        <v>968</v>
      </c>
      <c r="N669" s="16" t="s">
        <v>66</v>
      </c>
      <c r="O669" s="16" t="s">
        <v>64</v>
      </c>
      <c r="P669" s="16" t="s">
        <v>66</v>
      </c>
      <c r="Q669" s="16" t="s">
        <v>1489</v>
      </c>
      <c r="R669" s="16" t="s">
        <v>1490</v>
      </c>
      <c r="S669" s="16" t="s">
        <v>166</v>
      </c>
      <c r="T669" s="19" t="s">
        <v>166</v>
      </c>
      <c r="U669" s="21">
        <v>22440000</v>
      </c>
      <c r="V669" s="20">
        <v>0</v>
      </c>
      <c r="W669" s="21">
        <v>22440000</v>
      </c>
      <c r="X669" s="21">
        <v>0</v>
      </c>
      <c r="Y669" s="21">
        <v>0</v>
      </c>
      <c r="Z669" s="20">
        <v>14960000</v>
      </c>
      <c r="AA669" s="21">
        <v>14960000</v>
      </c>
      <c r="AB669" s="21">
        <v>1870000</v>
      </c>
      <c r="AC669" s="21">
        <v>1870000</v>
      </c>
      <c r="AD669" s="21">
        <v>1870000</v>
      </c>
      <c r="AE669" s="21">
        <v>1870000</v>
      </c>
      <c r="AF669" s="21">
        <v>1870000</v>
      </c>
      <c r="AG669" s="21">
        <v>0</v>
      </c>
      <c r="AH669" s="21">
        <v>3740000</v>
      </c>
      <c r="AI669" s="21">
        <v>1870000</v>
      </c>
      <c r="AJ669" s="21">
        <v>0</v>
      </c>
      <c r="AK669" s="21">
        <v>0</v>
      </c>
      <c r="AL669" s="21">
        <v>0</v>
      </c>
      <c r="AM669" s="21">
        <v>0</v>
      </c>
      <c r="AN669" s="21"/>
      <c r="AO669" s="82">
        <v>0.66666666666666663</v>
      </c>
    </row>
    <row r="670" spans="1:41">
      <c r="A670" s="15">
        <v>668</v>
      </c>
      <c r="B670" s="16" t="s">
        <v>1626</v>
      </c>
      <c r="C670" s="17" t="s">
        <v>161</v>
      </c>
      <c r="D670" s="18" t="s">
        <v>1627</v>
      </c>
      <c r="E670" s="16" t="s">
        <v>136</v>
      </c>
      <c r="F670" s="16" t="s">
        <v>170</v>
      </c>
      <c r="G670" s="16">
        <v>24</v>
      </c>
      <c r="H670" s="16" t="s">
        <v>145</v>
      </c>
      <c r="I670" s="16" t="s">
        <v>135</v>
      </c>
      <c r="J670" s="16" t="s">
        <v>136</v>
      </c>
      <c r="K670" s="16" t="s">
        <v>250</v>
      </c>
      <c r="L670" s="16" t="s">
        <v>136</v>
      </c>
      <c r="M670" s="16" t="s">
        <v>968</v>
      </c>
      <c r="N670" s="16" t="s">
        <v>66</v>
      </c>
      <c r="O670" s="16" t="s">
        <v>64</v>
      </c>
      <c r="P670" s="16" t="s">
        <v>66</v>
      </c>
      <c r="Q670" s="16" t="s">
        <v>1489</v>
      </c>
      <c r="R670" s="16" t="s">
        <v>1490</v>
      </c>
      <c r="S670" s="16" t="s">
        <v>166</v>
      </c>
      <c r="T670" s="19" t="s">
        <v>166</v>
      </c>
      <c r="U670" s="21">
        <v>41760000</v>
      </c>
      <c r="V670" s="20">
        <v>0</v>
      </c>
      <c r="W670" s="21">
        <v>41760000</v>
      </c>
      <c r="X670" s="21">
        <v>0</v>
      </c>
      <c r="Y670" s="21">
        <v>0</v>
      </c>
      <c r="Z670" s="20">
        <v>27840000</v>
      </c>
      <c r="AA670" s="21">
        <v>27840000</v>
      </c>
      <c r="AB670" s="21">
        <v>3480000</v>
      </c>
      <c r="AC670" s="21">
        <v>3480000</v>
      </c>
      <c r="AD670" s="21">
        <v>3480000</v>
      </c>
      <c r="AE670" s="21">
        <v>3480000</v>
      </c>
      <c r="AF670" s="21">
        <v>3480000</v>
      </c>
      <c r="AG670" s="21">
        <v>0</v>
      </c>
      <c r="AH670" s="21">
        <v>6960000</v>
      </c>
      <c r="AI670" s="21">
        <v>3480000</v>
      </c>
      <c r="AJ670" s="21">
        <v>0</v>
      </c>
      <c r="AK670" s="21">
        <v>0</v>
      </c>
      <c r="AL670" s="21">
        <v>0</v>
      </c>
      <c r="AM670" s="21">
        <v>0</v>
      </c>
      <c r="AN670" s="21"/>
      <c r="AO670" s="82">
        <v>0.66666666666666663</v>
      </c>
    </row>
    <row r="671" spans="1:41">
      <c r="A671" s="15">
        <v>669</v>
      </c>
      <c r="B671" s="16" t="s">
        <v>1628</v>
      </c>
      <c r="C671" s="17" t="s">
        <v>161</v>
      </c>
      <c r="D671" s="18" t="s">
        <v>1629</v>
      </c>
      <c r="E671" s="16" t="s">
        <v>136</v>
      </c>
      <c r="F671" s="16" t="s">
        <v>170</v>
      </c>
      <c r="G671" s="16">
        <v>24</v>
      </c>
      <c r="H671" s="16" t="s">
        <v>145</v>
      </c>
      <c r="I671" s="16" t="s">
        <v>135</v>
      </c>
      <c r="J671" s="16" t="s">
        <v>136</v>
      </c>
      <c r="K671" s="16" t="s">
        <v>250</v>
      </c>
      <c r="L671" s="16" t="s">
        <v>136</v>
      </c>
      <c r="M671" s="16" t="s">
        <v>968</v>
      </c>
      <c r="N671" s="16" t="s">
        <v>66</v>
      </c>
      <c r="O671" s="16" t="s">
        <v>64</v>
      </c>
      <c r="P671" s="16" t="s">
        <v>66</v>
      </c>
      <c r="Q671" s="16" t="s">
        <v>1489</v>
      </c>
      <c r="R671" s="16" t="s">
        <v>1490</v>
      </c>
      <c r="S671" s="16" t="s">
        <v>166</v>
      </c>
      <c r="T671" s="19" t="s">
        <v>166</v>
      </c>
      <c r="U671" s="21">
        <v>20400000</v>
      </c>
      <c r="V671" s="20">
        <v>0</v>
      </c>
      <c r="W671" s="21">
        <v>20400000</v>
      </c>
      <c r="X671" s="21">
        <v>0</v>
      </c>
      <c r="Y671" s="21">
        <v>0</v>
      </c>
      <c r="Z671" s="20">
        <v>13600000</v>
      </c>
      <c r="AA671" s="21">
        <v>13600000</v>
      </c>
      <c r="AB671" s="21">
        <v>1700000</v>
      </c>
      <c r="AC671" s="21">
        <v>1700000</v>
      </c>
      <c r="AD671" s="21">
        <v>1700000</v>
      </c>
      <c r="AE671" s="21">
        <v>1700000</v>
      </c>
      <c r="AF671" s="21">
        <v>1700000</v>
      </c>
      <c r="AG671" s="21">
        <v>0</v>
      </c>
      <c r="AH671" s="21">
        <v>3400000</v>
      </c>
      <c r="AI671" s="21">
        <v>1700000</v>
      </c>
      <c r="AJ671" s="21">
        <v>0</v>
      </c>
      <c r="AK671" s="21">
        <v>0</v>
      </c>
      <c r="AL671" s="21">
        <v>0</v>
      </c>
      <c r="AM671" s="21">
        <v>0</v>
      </c>
      <c r="AN671" s="21"/>
      <c r="AO671" s="82">
        <v>0.66666666666666663</v>
      </c>
    </row>
    <row r="672" spans="1:41">
      <c r="A672" s="15">
        <v>670</v>
      </c>
      <c r="B672" s="16" t="s">
        <v>1630</v>
      </c>
      <c r="C672" s="17" t="s">
        <v>161</v>
      </c>
      <c r="D672" s="18" t="s">
        <v>1631</v>
      </c>
      <c r="E672" s="16" t="s">
        <v>136</v>
      </c>
      <c r="F672" s="16" t="s">
        <v>170</v>
      </c>
      <c r="G672" s="16">
        <v>24</v>
      </c>
      <c r="H672" s="16" t="s">
        <v>145</v>
      </c>
      <c r="I672" s="16" t="s">
        <v>135</v>
      </c>
      <c r="J672" s="16" t="s">
        <v>136</v>
      </c>
      <c r="K672" s="16" t="s">
        <v>225</v>
      </c>
      <c r="L672" s="16" t="s">
        <v>136</v>
      </c>
      <c r="M672" s="16" t="s">
        <v>968</v>
      </c>
      <c r="N672" s="16" t="s">
        <v>66</v>
      </c>
      <c r="O672" s="16" t="s">
        <v>64</v>
      </c>
      <c r="P672" s="16" t="s">
        <v>66</v>
      </c>
      <c r="Q672" s="16" t="s">
        <v>1489</v>
      </c>
      <c r="R672" s="16" t="s">
        <v>1490</v>
      </c>
      <c r="S672" s="16" t="s">
        <v>166</v>
      </c>
      <c r="T672" s="19" t="s">
        <v>166</v>
      </c>
      <c r="U672" s="21">
        <v>44617680</v>
      </c>
      <c r="V672" s="20">
        <v>0</v>
      </c>
      <c r="W672" s="21">
        <v>44617680</v>
      </c>
      <c r="X672" s="21">
        <v>0</v>
      </c>
      <c r="Y672" s="21">
        <v>0</v>
      </c>
      <c r="Z672" s="20">
        <v>29745120</v>
      </c>
      <c r="AA672" s="21">
        <v>29745120</v>
      </c>
      <c r="AB672" s="21">
        <v>3718140</v>
      </c>
      <c r="AC672" s="21">
        <v>3718140</v>
      </c>
      <c r="AD672" s="21">
        <v>3718140</v>
      </c>
      <c r="AE672" s="21">
        <v>3718140</v>
      </c>
      <c r="AF672" s="21">
        <v>3718140</v>
      </c>
      <c r="AG672" s="21">
        <v>0</v>
      </c>
      <c r="AH672" s="21">
        <v>7436280</v>
      </c>
      <c r="AI672" s="21">
        <v>3718140</v>
      </c>
      <c r="AJ672" s="21">
        <v>0</v>
      </c>
      <c r="AK672" s="21">
        <v>0</v>
      </c>
      <c r="AL672" s="21">
        <v>0</v>
      </c>
      <c r="AM672" s="21">
        <v>0</v>
      </c>
      <c r="AN672" s="21"/>
      <c r="AO672" s="82">
        <v>0.66666666666666663</v>
      </c>
    </row>
    <row r="673" spans="1:41">
      <c r="A673" s="15">
        <v>671</v>
      </c>
      <c r="B673" s="16" t="s">
        <v>1632</v>
      </c>
      <c r="C673" s="17" t="s">
        <v>161</v>
      </c>
      <c r="D673" s="18" t="s">
        <v>1633</v>
      </c>
      <c r="E673" s="16" t="s">
        <v>136</v>
      </c>
      <c r="F673" s="16" t="s">
        <v>170</v>
      </c>
      <c r="G673" s="16">
        <v>24</v>
      </c>
      <c r="H673" s="16" t="s">
        <v>145</v>
      </c>
      <c r="I673" s="16" t="s">
        <v>135</v>
      </c>
      <c r="J673" s="16" t="s">
        <v>136</v>
      </c>
      <c r="K673" s="16" t="s">
        <v>146</v>
      </c>
      <c r="L673" s="16" t="s">
        <v>136</v>
      </c>
      <c r="M673" s="16" t="s">
        <v>968</v>
      </c>
      <c r="N673" s="16" t="s">
        <v>66</v>
      </c>
      <c r="O673" s="16" t="s">
        <v>64</v>
      </c>
      <c r="P673" s="16" t="s">
        <v>66</v>
      </c>
      <c r="Q673" s="16" t="s">
        <v>1489</v>
      </c>
      <c r="R673" s="16" t="s">
        <v>1490</v>
      </c>
      <c r="S673" s="16" t="s">
        <v>166</v>
      </c>
      <c r="T673" s="19" t="s">
        <v>166</v>
      </c>
      <c r="U673" s="21">
        <v>18480120</v>
      </c>
      <c r="V673" s="20">
        <v>0</v>
      </c>
      <c r="W673" s="21">
        <v>18480120</v>
      </c>
      <c r="X673" s="21">
        <v>0</v>
      </c>
      <c r="Y673" s="21">
        <v>0</v>
      </c>
      <c r="Z673" s="20">
        <v>12320080</v>
      </c>
      <c r="AA673" s="21">
        <v>12320080</v>
      </c>
      <c r="AB673" s="21">
        <v>1540010</v>
      </c>
      <c r="AC673" s="21">
        <v>1540010</v>
      </c>
      <c r="AD673" s="21">
        <v>1540010</v>
      </c>
      <c r="AE673" s="21">
        <v>1540010</v>
      </c>
      <c r="AF673" s="21">
        <v>1540010</v>
      </c>
      <c r="AG673" s="21">
        <v>0</v>
      </c>
      <c r="AH673" s="21">
        <v>3080020</v>
      </c>
      <c r="AI673" s="21">
        <v>1540010</v>
      </c>
      <c r="AJ673" s="21">
        <v>0</v>
      </c>
      <c r="AK673" s="21">
        <v>0</v>
      </c>
      <c r="AL673" s="21">
        <v>0</v>
      </c>
      <c r="AM673" s="21">
        <v>0</v>
      </c>
      <c r="AN673" s="21"/>
      <c r="AO673" s="82">
        <v>0.66666666666666663</v>
      </c>
    </row>
    <row r="674" spans="1:41">
      <c r="A674" s="15">
        <v>672</v>
      </c>
      <c r="B674" s="16" t="s">
        <v>1634</v>
      </c>
      <c r="C674" s="17" t="s">
        <v>161</v>
      </c>
      <c r="D674" s="18" t="s">
        <v>1635</v>
      </c>
      <c r="E674" s="16" t="s">
        <v>136</v>
      </c>
      <c r="F674" s="16" t="s">
        <v>170</v>
      </c>
      <c r="G674" s="16">
        <v>24</v>
      </c>
      <c r="H674" s="16" t="s">
        <v>145</v>
      </c>
      <c r="I674" s="16" t="s">
        <v>135</v>
      </c>
      <c r="J674" s="16" t="s">
        <v>136</v>
      </c>
      <c r="K674" s="16" t="s">
        <v>146</v>
      </c>
      <c r="L674" s="16" t="s">
        <v>136</v>
      </c>
      <c r="M674" s="16" t="s">
        <v>968</v>
      </c>
      <c r="N674" s="16" t="s">
        <v>66</v>
      </c>
      <c r="O674" s="16" t="s">
        <v>64</v>
      </c>
      <c r="P674" s="16" t="s">
        <v>66</v>
      </c>
      <c r="Q674" s="16" t="s">
        <v>1489</v>
      </c>
      <c r="R674" s="16" t="s">
        <v>1490</v>
      </c>
      <c r="S674" s="16" t="s">
        <v>166</v>
      </c>
      <c r="T674" s="19" t="s">
        <v>166</v>
      </c>
      <c r="U674" s="21">
        <v>12881880</v>
      </c>
      <c r="V674" s="20">
        <v>0</v>
      </c>
      <c r="W674" s="21">
        <v>12881880</v>
      </c>
      <c r="X674" s="21">
        <v>0</v>
      </c>
      <c r="Y674" s="21">
        <v>0</v>
      </c>
      <c r="Z674" s="20">
        <v>8587920</v>
      </c>
      <c r="AA674" s="21">
        <v>8587920</v>
      </c>
      <c r="AB674" s="21">
        <v>1073490</v>
      </c>
      <c r="AC674" s="21">
        <v>1073490</v>
      </c>
      <c r="AD674" s="21">
        <v>1073490</v>
      </c>
      <c r="AE674" s="21">
        <v>1073490</v>
      </c>
      <c r="AF674" s="21">
        <v>1073490</v>
      </c>
      <c r="AG674" s="21">
        <v>0</v>
      </c>
      <c r="AH674" s="21">
        <v>2146980</v>
      </c>
      <c r="AI674" s="21">
        <v>1073490</v>
      </c>
      <c r="AJ674" s="21">
        <v>0</v>
      </c>
      <c r="AK674" s="21">
        <v>0</v>
      </c>
      <c r="AL674" s="21">
        <v>0</v>
      </c>
      <c r="AM674" s="21">
        <v>0</v>
      </c>
      <c r="AN674" s="21"/>
      <c r="AO674" s="82">
        <v>0.66666666666666663</v>
      </c>
    </row>
    <row r="675" spans="1:41">
      <c r="A675" s="15">
        <v>673</v>
      </c>
      <c r="B675" s="16" t="s">
        <v>1636</v>
      </c>
      <c r="C675" s="17" t="s">
        <v>161</v>
      </c>
      <c r="D675" s="18" t="s">
        <v>1637</v>
      </c>
      <c r="E675" s="16" t="s">
        <v>136</v>
      </c>
      <c r="F675" s="16" t="s">
        <v>170</v>
      </c>
      <c r="G675" s="16">
        <v>24</v>
      </c>
      <c r="H675" s="16" t="s">
        <v>145</v>
      </c>
      <c r="I675" s="16" t="s">
        <v>135</v>
      </c>
      <c r="J675" s="16" t="s">
        <v>136</v>
      </c>
      <c r="K675" s="16" t="s">
        <v>220</v>
      </c>
      <c r="L675" s="16" t="s">
        <v>136</v>
      </c>
      <c r="M675" s="16" t="s">
        <v>968</v>
      </c>
      <c r="N675" s="16" t="s">
        <v>66</v>
      </c>
      <c r="O675" s="16" t="s">
        <v>64</v>
      </c>
      <c r="P675" s="16" t="s">
        <v>66</v>
      </c>
      <c r="Q675" s="16" t="s">
        <v>1597</v>
      </c>
      <c r="R675" s="16" t="s">
        <v>1490</v>
      </c>
      <c r="S675" s="16" t="s">
        <v>166</v>
      </c>
      <c r="T675" s="19" t="s">
        <v>166</v>
      </c>
      <c r="U675" s="21">
        <v>56004600</v>
      </c>
      <c r="V675" s="20">
        <v>0</v>
      </c>
      <c r="W675" s="21">
        <v>56004600</v>
      </c>
      <c r="X675" s="21">
        <v>0</v>
      </c>
      <c r="Y675" s="21">
        <v>0</v>
      </c>
      <c r="Z675" s="20">
        <v>37336400</v>
      </c>
      <c r="AA675" s="21">
        <v>37336400</v>
      </c>
      <c r="AB675" s="21">
        <v>4667050</v>
      </c>
      <c r="AC675" s="21">
        <v>4667050</v>
      </c>
      <c r="AD675" s="21">
        <v>4667050</v>
      </c>
      <c r="AE675" s="21">
        <v>4667050</v>
      </c>
      <c r="AF675" s="21">
        <v>4667050</v>
      </c>
      <c r="AG675" s="21">
        <v>0</v>
      </c>
      <c r="AH675" s="21">
        <v>9334100</v>
      </c>
      <c r="AI675" s="21">
        <v>4667050</v>
      </c>
      <c r="AJ675" s="21">
        <v>0</v>
      </c>
      <c r="AK675" s="21">
        <v>0</v>
      </c>
      <c r="AL675" s="21">
        <v>0</v>
      </c>
      <c r="AM675" s="21">
        <v>0</v>
      </c>
      <c r="AN675" s="21"/>
      <c r="AO675" s="82">
        <v>0.66666666666666663</v>
      </c>
    </row>
    <row r="676" spans="1:41">
      <c r="A676" s="15">
        <v>674</v>
      </c>
      <c r="B676" s="16" t="s">
        <v>1638</v>
      </c>
      <c r="C676" s="17" t="s">
        <v>161</v>
      </c>
      <c r="D676" s="18" t="s">
        <v>1639</v>
      </c>
      <c r="E676" s="16" t="s">
        <v>136</v>
      </c>
      <c r="F676" s="16" t="s">
        <v>170</v>
      </c>
      <c r="G676" s="16">
        <v>24</v>
      </c>
      <c r="H676" s="16" t="s">
        <v>145</v>
      </c>
      <c r="I676" s="16" t="s">
        <v>135</v>
      </c>
      <c r="J676" s="16" t="s">
        <v>136</v>
      </c>
      <c r="K676" s="16" t="s">
        <v>869</v>
      </c>
      <c r="L676" s="16" t="s">
        <v>136</v>
      </c>
      <c r="M676" s="16" t="s">
        <v>968</v>
      </c>
      <c r="N676" s="16" t="s">
        <v>66</v>
      </c>
      <c r="O676" s="16" t="s">
        <v>64</v>
      </c>
      <c r="P676" s="16" t="s">
        <v>66</v>
      </c>
      <c r="Q676" s="16" t="s">
        <v>1489</v>
      </c>
      <c r="R676" s="16" t="s">
        <v>1490</v>
      </c>
      <c r="S676" s="16" t="s">
        <v>166</v>
      </c>
      <c r="T676" s="19" t="s">
        <v>166</v>
      </c>
      <c r="U676" s="21">
        <v>12413880</v>
      </c>
      <c r="V676" s="20">
        <v>0</v>
      </c>
      <c r="W676" s="21">
        <v>12413880</v>
      </c>
      <c r="X676" s="21">
        <v>0</v>
      </c>
      <c r="Y676" s="21">
        <v>0</v>
      </c>
      <c r="Z676" s="20">
        <v>8275920</v>
      </c>
      <c r="AA676" s="21">
        <v>8275920</v>
      </c>
      <c r="AB676" s="21">
        <v>1034490</v>
      </c>
      <c r="AC676" s="21">
        <v>1034490</v>
      </c>
      <c r="AD676" s="21">
        <v>1034490</v>
      </c>
      <c r="AE676" s="21">
        <v>1034490</v>
      </c>
      <c r="AF676" s="21">
        <v>1034490</v>
      </c>
      <c r="AG676" s="21">
        <v>0</v>
      </c>
      <c r="AH676" s="21">
        <v>2068980</v>
      </c>
      <c r="AI676" s="21">
        <v>1034490</v>
      </c>
      <c r="AJ676" s="21">
        <v>0</v>
      </c>
      <c r="AK676" s="21">
        <v>0</v>
      </c>
      <c r="AL676" s="21">
        <v>0</v>
      </c>
      <c r="AM676" s="21">
        <v>0</v>
      </c>
      <c r="AN676" s="21"/>
      <c r="AO676" s="82">
        <v>0.66666666666666663</v>
      </c>
    </row>
    <row r="677" spans="1:41">
      <c r="A677" s="15">
        <v>675</v>
      </c>
      <c r="B677" s="16" t="s">
        <v>1640</v>
      </c>
      <c r="C677" s="17" t="s">
        <v>161</v>
      </c>
      <c r="D677" s="18" t="s">
        <v>1641</v>
      </c>
      <c r="E677" s="16" t="s">
        <v>136</v>
      </c>
      <c r="F677" s="16" t="s">
        <v>170</v>
      </c>
      <c r="G677" s="16">
        <v>24</v>
      </c>
      <c r="H677" s="16" t="s">
        <v>145</v>
      </c>
      <c r="I677" s="16" t="s">
        <v>135</v>
      </c>
      <c r="J677" s="16" t="s">
        <v>136</v>
      </c>
      <c r="K677" s="16" t="s">
        <v>212</v>
      </c>
      <c r="L677" s="16" t="s">
        <v>136</v>
      </c>
      <c r="M677" s="16" t="s">
        <v>968</v>
      </c>
      <c r="N677" s="16" t="s">
        <v>66</v>
      </c>
      <c r="O677" s="16" t="s">
        <v>64</v>
      </c>
      <c r="P677" s="16" t="s">
        <v>66</v>
      </c>
      <c r="Q677" s="16" t="s">
        <v>1489</v>
      </c>
      <c r="R677" s="16" t="s">
        <v>1490</v>
      </c>
      <c r="S677" s="16" t="s">
        <v>166</v>
      </c>
      <c r="T677" s="19" t="s">
        <v>166</v>
      </c>
      <c r="U677" s="21">
        <v>14596680</v>
      </c>
      <c r="V677" s="20">
        <v>0</v>
      </c>
      <c r="W677" s="21">
        <v>14596680</v>
      </c>
      <c r="X677" s="21">
        <v>0</v>
      </c>
      <c r="Y677" s="21">
        <v>0</v>
      </c>
      <c r="Z677" s="20">
        <v>9731120</v>
      </c>
      <c r="AA677" s="21">
        <v>9731120</v>
      </c>
      <c r="AB677" s="21">
        <v>1216390</v>
      </c>
      <c r="AC677" s="21">
        <v>1216390</v>
      </c>
      <c r="AD677" s="21">
        <v>1216390</v>
      </c>
      <c r="AE677" s="21">
        <v>1216390</v>
      </c>
      <c r="AF677" s="21">
        <v>1216390</v>
      </c>
      <c r="AG677" s="21">
        <v>0</v>
      </c>
      <c r="AH677" s="21">
        <v>2432780</v>
      </c>
      <c r="AI677" s="21">
        <v>1216390</v>
      </c>
      <c r="AJ677" s="21">
        <v>0</v>
      </c>
      <c r="AK677" s="21">
        <v>0</v>
      </c>
      <c r="AL677" s="21">
        <v>0</v>
      </c>
      <c r="AM677" s="21">
        <v>0</v>
      </c>
      <c r="AN677" s="21"/>
      <c r="AO677" s="82">
        <v>0.66666666666666663</v>
      </c>
    </row>
    <row r="678" spans="1:41">
      <c r="A678" s="15">
        <v>676</v>
      </c>
      <c r="B678" s="16" t="s">
        <v>1642</v>
      </c>
      <c r="C678" s="17" t="s">
        <v>161</v>
      </c>
      <c r="D678" s="18" t="s">
        <v>1643</v>
      </c>
      <c r="E678" s="16" t="s">
        <v>136</v>
      </c>
      <c r="F678" s="16" t="s">
        <v>170</v>
      </c>
      <c r="G678" s="16">
        <v>24</v>
      </c>
      <c r="H678" s="16" t="s">
        <v>145</v>
      </c>
      <c r="I678" s="16" t="s">
        <v>135</v>
      </c>
      <c r="J678" s="16" t="s">
        <v>136</v>
      </c>
      <c r="K678" s="16" t="s">
        <v>212</v>
      </c>
      <c r="L678" s="16" t="s">
        <v>136</v>
      </c>
      <c r="M678" s="16" t="s">
        <v>968</v>
      </c>
      <c r="N678" s="16" t="s">
        <v>66</v>
      </c>
      <c r="O678" s="16" t="s">
        <v>64</v>
      </c>
      <c r="P678" s="16" t="s">
        <v>66</v>
      </c>
      <c r="Q678" s="16" t="s">
        <v>1597</v>
      </c>
      <c r="R678" s="16" t="s">
        <v>1490</v>
      </c>
      <c r="S678" s="16" t="s">
        <v>166</v>
      </c>
      <c r="T678" s="19" t="s">
        <v>166</v>
      </c>
      <c r="U678" s="21">
        <v>11554320</v>
      </c>
      <c r="V678" s="20">
        <v>0</v>
      </c>
      <c r="W678" s="21">
        <v>11554320</v>
      </c>
      <c r="X678" s="21">
        <v>0</v>
      </c>
      <c r="Y678" s="21">
        <v>0</v>
      </c>
      <c r="Z678" s="20">
        <v>7702880</v>
      </c>
      <c r="AA678" s="21">
        <v>7702880</v>
      </c>
      <c r="AB678" s="21">
        <v>962860</v>
      </c>
      <c r="AC678" s="21">
        <v>962860</v>
      </c>
      <c r="AD678" s="21">
        <v>962860</v>
      </c>
      <c r="AE678" s="21">
        <v>962860</v>
      </c>
      <c r="AF678" s="21">
        <v>962860</v>
      </c>
      <c r="AG678" s="21">
        <v>0</v>
      </c>
      <c r="AH678" s="21">
        <v>1925720</v>
      </c>
      <c r="AI678" s="21">
        <v>962860</v>
      </c>
      <c r="AJ678" s="21">
        <v>0</v>
      </c>
      <c r="AK678" s="21">
        <v>0</v>
      </c>
      <c r="AL678" s="21">
        <v>0</v>
      </c>
      <c r="AM678" s="21">
        <v>0</v>
      </c>
      <c r="AN678" s="21"/>
      <c r="AO678" s="82">
        <v>0.66666666666666663</v>
      </c>
    </row>
    <row r="679" spans="1:41">
      <c r="A679" s="15">
        <v>677</v>
      </c>
      <c r="B679" s="16" t="s">
        <v>1644</v>
      </c>
      <c r="C679" s="17" t="s">
        <v>161</v>
      </c>
      <c r="D679" s="18" t="s">
        <v>1645</v>
      </c>
      <c r="E679" s="16" t="s">
        <v>136</v>
      </c>
      <c r="F679" s="16" t="s">
        <v>170</v>
      </c>
      <c r="G679" s="16">
        <v>24</v>
      </c>
      <c r="H679" s="16" t="s">
        <v>145</v>
      </c>
      <c r="I679" s="16" t="s">
        <v>135</v>
      </c>
      <c r="J679" s="16" t="s">
        <v>136</v>
      </c>
      <c r="K679" s="16" t="s">
        <v>137</v>
      </c>
      <c r="L679" s="16" t="s">
        <v>136</v>
      </c>
      <c r="M679" s="16" t="s">
        <v>968</v>
      </c>
      <c r="N679" s="16" t="s">
        <v>66</v>
      </c>
      <c r="O679" s="16" t="s">
        <v>64</v>
      </c>
      <c r="P679" s="16" t="s">
        <v>66</v>
      </c>
      <c r="Q679" s="16" t="s">
        <v>1489</v>
      </c>
      <c r="R679" s="16" t="s">
        <v>1490</v>
      </c>
      <c r="S679" s="16" t="s">
        <v>166</v>
      </c>
      <c r="T679" s="19" t="s">
        <v>166</v>
      </c>
      <c r="U679" s="21">
        <v>12510240</v>
      </c>
      <c r="V679" s="20">
        <v>0</v>
      </c>
      <c r="W679" s="21">
        <v>12510240</v>
      </c>
      <c r="X679" s="21">
        <v>0</v>
      </c>
      <c r="Y679" s="21">
        <v>0</v>
      </c>
      <c r="Z679" s="20">
        <v>8340160</v>
      </c>
      <c r="AA679" s="21">
        <v>8340160</v>
      </c>
      <c r="AB679" s="21">
        <v>1042520</v>
      </c>
      <c r="AC679" s="21">
        <v>1042520</v>
      </c>
      <c r="AD679" s="21">
        <v>1042520</v>
      </c>
      <c r="AE679" s="21">
        <v>1042520</v>
      </c>
      <c r="AF679" s="21">
        <v>1042520</v>
      </c>
      <c r="AG679" s="21">
        <v>0</v>
      </c>
      <c r="AH679" s="21">
        <v>2085040</v>
      </c>
      <c r="AI679" s="21">
        <v>1042520</v>
      </c>
      <c r="AJ679" s="21">
        <v>0</v>
      </c>
      <c r="AK679" s="21">
        <v>0</v>
      </c>
      <c r="AL679" s="21">
        <v>0</v>
      </c>
      <c r="AM679" s="21">
        <v>0</v>
      </c>
      <c r="AN679" s="21"/>
      <c r="AO679" s="82">
        <v>0.66666666666666663</v>
      </c>
    </row>
    <row r="680" spans="1:41">
      <c r="A680" s="15">
        <v>678</v>
      </c>
      <c r="B680" s="16" t="s">
        <v>1646</v>
      </c>
      <c r="C680" s="17" t="s">
        <v>161</v>
      </c>
      <c r="D680" s="18" t="s">
        <v>1647</v>
      </c>
      <c r="E680" s="16" t="s">
        <v>136</v>
      </c>
      <c r="F680" s="16" t="s">
        <v>170</v>
      </c>
      <c r="G680" s="16">
        <v>24</v>
      </c>
      <c r="H680" s="16" t="s">
        <v>145</v>
      </c>
      <c r="I680" s="16" t="s">
        <v>135</v>
      </c>
      <c r="J680" s="16" t="s">
        <v>136</v>
      </c>
      <c r="K680" s="16" t="s">
        <v>1648</v>
      </c>
      <c r="L680" s="16" t="s">
        <v>136</v>
      </c>
      <c r="M680" s="16" t="s">
        <v>968</v>
      </c>
      <c r="N680" s="16" t="s">
        <v>66</v>
      </c>
      <c r="O680" s="16" t="s">
        <v>64</v>
      </c>
      <c r="P680" s="16" t="s">
        <v>66</v>
      </c>
      <c r="Q680" s="16" t="s">
        <v>1489</v>
      </c>
      <c r="R680" s="16" t="s">
        <v>1490</v>
      </c>
      <c r="S680" s="16" t="s">
        <v>166</v>
      </c>
      <c r="T680" s="19" t="s">
        <v>166</v>
      </c>
      <c r="U680" s="21">
        <v>11767080</v>
      </c>
      <c r="V680" s="20">
        <v>0</v>
      </c>
      <c r="W680" s="21">
        <v>11767080</v>
      </c>
      <c r="X680" s="21">
        <v>0</v>
      </c>
      <c r="Y680" s="21">
        <v>0</v>
      </c>
      <c r="Z680" s="20">
        <v>7844720</v>
      </c>
      <c r="AA680" s="21">
        <v>7844720</v>
      </c>
      <c r="AB680" s="21">
        <v>980590</v>
      </c>
      <c r="AC680" s="21">
        <v>980590</v>
      </c>
      <c r="AD680" s="21">
        <v>980590</v>
      </c>
      <c r="AE680" s="21">
        <v>980590</v>
      </c>
      <c r="AF680" s="21">
        <v>980590</v>
      </c>
      <c r="AG680" s="21">
        <v>0</v>
      </c>
      <c r="AH680" s="21">
        <v>1961180</v>
      </c>
      <c r="AI680" s="21">
        <v>980590</v>
      </c>
      <c r="AJ680" s="21">
        <v>0</v>
      </c>
      <c r="AK680" s="21">
        <v>0</v>
      </c>
      <c r="AL680" s="21">
        <v>0</v>
      </c>
      <c r="AM680" s="21">
        <v>0</v>
      </c>
      <c r="AN680" s="21"/>
      <c r="AO680" s="82">
        <v>0.66666666666666663</v>
      </c>
    </row>
    <row r="681" spans="1:41">
      <c r="A681" s="15">
        <v>679</v>
      </c>
      <c r="B681" s="16" t="s">
        <v>1649</v>
      </c>
      <c r="C681" s="17" t="s">
        <v>161</v>
      </c>
      <c r="D681" s="18" t="s">
        <v>1650</v>
      </c>
      <c r="E681" s="16" t="s">
        <v>136</v>
      </c>
      <c r="F681" s="16" t="s">
        <v>170</v>
      </c>
      <c r="G681" s="16">
        <v>24</v>
      </c>
      <c r="H681" s="16" t="s">
        <v>145</v>
      </c>
      <c r="I681" s="16" t="s">
        <v>135</v>
      </c>
      <c r="J681" s="16" t="s">
        <v>136</v>
      </c>
      <c r="K681" s="16" t="s">
        <v>1648</v>
      </c>
      <c r="L681" s="16" t="s">
        <v>136</v>
      </c>
      <c r="M681" s="16" t="s">
        <v>968</v>
      </c>
      <c r="N681" s="16" t="s">
        <v>66</v>
      </c>
      <c r="O681" s="16" t="s">
        <v>64</v>
      </c>
      <c r="P681" s="16" t="s">
        <v>66</v>
      </c>
      <c r="Q681" s="16" t="s">
        <v>1489</v>
      </c>
      <c r="R681" s="16" t="s">
        <v>1490</v>
      </c>
      <c r="S681" s="16" t="s">
        <v>166</v>
      </c>
      <c r="T681" s="19" t="s">
        <v>166</v>
      </c>
      <c r="U681" s="21">
        <v>14616000</v>
      </c>
      <c r="V681" s="20">
        <v>0</v>
      </c>
      <c r="W681" s="21">
        <v>14616000</v>
      </c>
      <c r="X681" s="21">
        <v>0</v>
      </c>
      <c r="Y681" s="21">
        <v>0</v>
      </c>
      <c r="Z681" s="20">
        <v>9744000</v>
      </c>
      <c r="AA681" s="21">
        <v>9744000</v>
      </c>
      <c r="AB681" s="21">
        <v>1218000</v>
      </c>
      <c r="AC681" s="21">
        <v>1218000</v>
      </c>
      <c r="AD681" s="21">
        <v>1218000</v>
      </c>
      <c r="AE681" s="21">
        <v>1218000</v>
      </c>
      <c r="AF681" s="21">
        <v>1218000</v>
      </c>
      <c r="AG681" s="21">
        <v>0</v>
      </c>
      <c r="AH681" s="21">
        <v>2436000</v>
      </c>
      <c r="AI681" s="21">
        <v>1218000</v>
      </c>
      <c r="AJ681" s="21">
        <v>0</v>
      </c>
      <c r="AK681" s="21">
        <v>0</v>
      </c>
      <c r="AL681" s="21">
        <v>0</v>
      </c>
      <c r="AM681" s="21">
        <v>0</v>
      </c>
      <c r="AN681" s="21"/>
      <c r="AO681" s="82">
        <v>0.66666666666666663</v>
      </c>
    </row>
    <row r="682" spans="1:41">
      <c r="A682" s="15">
        <v>680</v>
      </c>
      <c r="B682" s="16" t="s">
        <v>1651</v>
      </c>
      <c r="C682" s="17" t="s">
        <v>161</v>
      </c>
      <c r="D682" s="18" t="s">
        <v>1652</v>
      </c>
      <c r="E682" s="16" t="s">
        <v>136</v>
      </c>
      <c r="F682" s="16" t="s">
        <v>170</v>
      </c>
      <c r="G682" s="16">
        <v>24</v>
      </c>
      <c r="H682" s="16" t="s">
        <v>145</v>
      </c>
      <c r="I682" s="16" t="s">
        <v>135</v>
      </c>
      <c r="J682" s="16" t="s">
        <v>136</v>
      </c>
      <c r="K682" s="16" t="s">
        <v>212</v>
      </c>
      <c r="L682" s="16" t="s">
        <v>136</v>
      </c>
      <c r="M682" s="16" t="s">
        <v>968</v>
      </c>
      <c r="N682" s="16" t="s">
        <v>66</v>
      </c>
      <c r="O682" s="16" t="s">
        <v>64</v>
      </c>
      <c r="P682" s="16" t="s">
        <v>66</v>
      </c>
      <c r="Q682" s="16" t="s">
        <v>1489</v>
      </c>
      <c r="R682" s="16" t="s">
        <v>1490</v>
      </c>
      <c r="S682" s="16" t="s">
        <v>166</v>
      </c>
      <c r="T682" s="19" t="s">
        <v>166</v>
      </c>
      <c r="U682" s="21">
        <v>13080000</v>
      </c>
      <c r="V682" s="20">
        <v>0</v>
      </c>
      <c r="W682" s="21">
        <v>13080000</v>
      </c>
      <c r="X682" s="21">
        <v>0</v>
      </c>
      <c r="Y682" s="21">
        <v>0</v>
      </c>
      <c r="Z682" s="20">
        <v>8720000</v>
      </c>
      <c r="AA682" s="21">
        <v>8720000</v>
      </c>
      <c r="AB682" s="21">
        <v>1090000</v>
      </c>
      <c r="AC682" s="21">
        <v>1090000</v>
      </c>
      <c r="AD682" s="21">
        <v>1090000</v>
      </c>
      <c r="AE682" s="21">
        <v>1090000</v>
      </c>
      <c r="AF682" s="21">
        <v>1090000</v>
      </c>
      <c r="AG682" s="21">
        <v>0</v>
      </c>
      <c r="AH682" s="21">
        <v>2180000</v>
      </c>
      <c r="AI682" s="21">
        <v>1090000</v>
      </c>
      <c r="AJ682" s="21">
        <v>0</v>
      </c>
      <c r="AK682" s="21">
        <v>0</v>
      </c>
      <c r="AL682" s="21">
        <v>0</v>
      </c>
      <c r="AM682" s="21">
        <v>0</v>
      </c>
      <c r="AN682" s="21"/>
      <c r="AO682" s="82">
        <v>0.66666666666666663</v>
      </c>
    </row>
    <row r="683" spans="1:41">
      <c r="A683" s="15">
        <v>681</v>
      </c>
      <c r="B683" s="16" t="s">
        <v>1653</v>
      </c>
      <c r="C683" s="17" t="s">
        <v>161</v>
      </c>
      <c r="D683" s="18" t="s">
        <v>1654</v>
      </c>
      <c r="E683" s="16" t="s">
        <v>136</v>
      </c>
      <c r="F683" s="16" t="s">
        <v>170</v>
      </c>
      <c r="G683" s="16">
        <v>24</v>
      </c>
      <c r="H683" s="16" t="s">
        <v>145</v>
      </c>
      <c r="I683" s="16" t="s">
        <v>135</v>
      </c>
      <c r="J683" s="16" t="s">
        <v>136</v>
      </c>
      <c r="K683" s="16" t="s">
        <v>212</v>
      </c>
      <c r="L683" s="16" t="s">
        <v>136</v>
      </c>
      <c r="M683" s="16" t="s">
        <v>968</v>
      </c>
      <c r="N683" s="16" t="s">
        <v>66</v>
      </c>
      <c r="O683" s="16" t="s">
        <v>64</v>
      </c>
      <c r="P683" s="16" t="s">
        <v>66</v>
      </c>
      <c r="Q683" s="16" t="s">
        <v>1489</v>
      </c>
      <c r="R683" s="16" t="s">
        <v>1490</v>
      </c>
      <c r="S683" s="16" t="s">
        <v>166</v>
      </c>
      <c r="T683" s="19" t="s">
        <v>166</v>
      </c>
      <c r="U683" s="21">
        <v>13200000</v>
      </c>
      <c r="V683" s="20">
        <v>0</v>
      </c>
      <c r="W683" s="21">
        <v>13200000</v>
      </c>
      <c r="X683" s="21">
        <v>0</v>
      </c>
      <c r="Y683" s="21">
        <v>0</v>
      </c>
      <c r="Z683" s="20">
        <v>8800000</v>
      </c>
      <c r="AA683" s="21">
        <v>8800000</v>
      </c>
      <c r="AB683" s="21">
        <v>1100000</v>
      </c>
      <c r="AC683" s="21">
        <v>1100000</v>
      </c>
      <c r="AD683" s="21">
        <v>1100000</v>
      </c>
      <c r="AE683" s="21">
        <v>1100000</v>
      </c>
      <c r="AF683" s="21">
        <v>1100000</v>
      </c>
      <c r="AG683" s="21">
        <v>0</v>
      </c>
      <c r="AH683" s="21">
        <v>2200000</v>
      </c>
      <c r="AI683" s="21">
        <v>1100000</v>
      </c>
      <c r="AJ683" s="21">
        <v>0</v>
      </c>
      <c r="AK683" s="21">
        <v>0</v>
      </c>
      <c r="AL683" s="21">
        <v>0</v>
      </c>
      <c r="AM683" s="21">
        <v>0</v>
      </c>
      <c r="AN683" s="21"/>
      <c r="AO683" s="82">
        <v>0.66666666666666663</v>
      </c>
    </row>
    <row r="684" spans="1:41">
      <c r="A684" s="15">
        <v>682</v>
      </c>
      <c r="B684" s="16" t="s">
        <v>1655</v>
      </c>
      <c r="C684" s="17" t="s">
        <v>161</v>
      </c>
      <c r="D684" s="18" t="s">
        <v>1656</v>
      </c>
      <c r="E684" s="16" t="s">
        <v>136</v>
      </c>
      <c r="F684" s="16" t="s">
        <v>170</v>
      </c>
      <c r="G684" s="16">
        <v>24</v>
      </c>
      <c r="H684" s="16" t="s">
        <v>145</v>
      </c>
      <c r="I684" s="16" t="s">
        <v>135</v>
      </c>
      <c r="J684" s="16" t="s">
        <v>136</v>
      </c>
      <c r="K684" s="16" t="s">
        <v>212</v>
      </c>
      <c r="L684" s="16" t="s">
        <v>136</v>
      </c>
      <c r="M684" s="16" t="s">
        <v>968</v>
      </c>
      <c r="N684" s="16" t="s">
        <v>66</v>
      </c>
      <c r="O684" s="16" t="s">
        <v>64</v>
      </c>
      <c r="P684" s="16" t="s">
        <v>66</v>
      </c>
      <c r="Q684" s="16" t="s">
        <v>1489</v>
      </c>
      <c r="R684" s="16" t="s">
        <v>1490</v>
      </c>
      <c r="S684" s="16" t="s">
        <v>166</v>
      </c>
      <c r="T684" s="19" t="s">
        <v>166</v>
      </c>
      <c r="U684" s="21">
        <v>19320000</v>
      </c>
      <c r="V684" s="20">
        <v>0</v>
      </c>
      <c r="W684" s="21">
        <v>19320000</v>
      </c>
      <c r="X684" s="21">
        <v>0</v>
      </c>
      <c r="Y684" s="21">
        <v>0</v>
      </c>
      <c r="Z684" s="20">
        <v>12880000</v>
      </c>
      <c r="AA684" s="21">
        <v>12880000</v>
      </c>
      <c r="AB684" s="21">
        <v>1610000</v>
      </c>
      <c r="AC684" s="21">
        <v>1610000</v>
      </c>
      <c r="AD684" s="21">
        <v>1610000</v>
      </c>
      <c r="AE684" s="21">
        <v>1610000</v>
      </c>
      <c r="AF684" s="21">
        <v>1610000</v>
      </c>
      <c r="AG684" s="21">
        <v>0</v>
      </c>
      <c r="AH684" s="21">
        <v>3220000</v>
      </c>
      <c r="AI684" s="21">
        <v>1610000</v>
      </c>
      <c r="AJ684" s="21">
        <v>0</v>
      </c>
      <c r="AK684" s="21">
        <v>0</v>
      </c>
      <c r="AL684" s="21">
        <v>0</v>
      </c>
      <c r="AM684" s="21">
        <v>0</v>
      </c>
      <c r="AN684" s="21"/>
      <c r="AO684" s="82">
        <v>0.66666666666666663</v>
      </c>
    </row>
    <row r="685" spans="1:41">
      <c r="A685" s="15">
        <v>683</v>
      </c>
      <c r="B685" s="16" t="s">
        <v>1657</v>
      </c>
      <c r="C685" s="17" t="s">
        <v>161</v>
      </c>
      <c r="D685" s="18" t="s">
        <v>1658</v>
      </c>
      <c r="E685" s="16" t="s">
        <v>136</v>
      </c>
      <c r="F685" s="16" t="s">
        <v>170</v>
      </c>
      <c r="G685" s="16">
        <v>24</v>
      </c>
      <c r="H685" s="16" t="s">
        <v>145</v>
      </c>
      <c r="I685" s="16" t="s">
        <v>135</v>
      </c>
      <c r="J685" s="16" t="s">
        <v>136</v>
      </c>
      <c r="K685" s="16" t="s">
        <v>408</v>
      </c>
      <c r="L685" s="16" t="s">
        <v>136</v>
      </c>
      <c r="M685" s="16" t="s">
        <v>968</v>
      </c>
      <c r="N685" s="16" t="s">
        <v>66</v>
      </c>
      <c r="O685" s="16" t="s">
        <v>64</v>
      </c>
      <c r="P685" s="16" t="s">
        <v>66</v>
      </c>
      <c r="Q685" s="16" t="s">
        <v>1489</v>
      </c>
      <c r="R685" s="16" t="s">
        <v>1490</v>
      </c>
      <c r="S685" s="16" t="s">
        <v>166</v>
      </c>
      <c r="T685" s="19" t="s">
        <v>166</v>
      </c>
      <c r="U685" s="21">
        <v>14400000</v>
      </c>
      <c r="V685" s="20">
        <v>0</v>
      </c>
      <c r="W685" s="21">
        <v>14400000</v>
      </c>
      <c r="X685" s="21">
        <v>0</v>
      </c>
      <c r="Y685" s="21">
        <v>0</v>
      </c>
      <c r="Z685" s="20">
        <v>9600000</v>
      </c>
      <c r="AA685" s="21">
        <v>9600000</v>
      </c>
      <c r="AB685" s="21">
        <v>1200000</v>
      </c>
      <c r="AC685" s="21">
        <v>1200000</v>
      </c>
      <c r="AD685" s="21">
        <v>1200000</v>
      </c>
      <c r="AE685" s="21">
        <v>1200000</v>
      </c>
      <c r="AF685" s="21">
        <v>1200000</v>
      </c>
      <c r="AG685" s="21">
        <v>0</v>
      </c>
      <c r="AH685" s="21">
        <v>2400000</v>
      </c>
      <c r="AI685" s="21">
        <v>1200000</v>
      </c>
      <c r="AJ685" s="21">
        <v>0</v>
      </c>
      <c r="AK685" s="21">
        <v>0</v>
      </c>
      <c r="AL685" s="21">
        <v>0</v>
      </c>
      <c r="AM685" s="21">
        <v>0</v>
      </c>
      <c r="AN685" s="21"/>
      <c r="AO685" s="82">
        <v>0.66666666666666663</v>
      </c>
    </row>
    <row r="686" spans="1:41">
      <c r="A686" s="15">
        <v>684</v>
      </c>
      <c r="B686" s="16" t="s">
        <v>1659</v>
      </c>
      <c r="C686" s="17" t="s">
        <v>161</v>
      </c>
      <c r="D686" s="18" t="s">
        <v>1660</v>
      </c>
      <c r="E686" s="16" t="s">
        <v>136</v>
      </c>
      <c r="F686" s="16" t="s">
        <v>170</v>
      </c>
      <c r="G686" s="16">
        <v>24</v>
      </c>
      <c r="H686" s="16" t="s">
        <v>145</v>
      </c>
      <c r="I686" s="16" t="s">
        <v>135</v>
      </c>
      <c r="J686" s="16" t="s">
        <v>136</v>
      </c>
      <c r="K686" s="16" t="s">
        <v>212</v>
      </c>
      <c r="L686" s="16" t="s">
        <v>136</v>
      </c>
      <c r="M686" s="16" t="s">
        <v>968</v>
      </c>
      <c r="N686" s="16" t="s">
        <v>66</v>
      </c>
      <c r="O686" s="16" t="s">
        <v>64</v>
      </c>
      <c r="P686" s="16" t="s">
        <v>66</v>
      </c>
      <c r="Q686" s="16" t="s">
        <v>1489</v>
      </c>
      <c r="R686" s="16" t="s">
        <v>1490</v>
      </c>
      <c r="S686" s="16" t="s">
        <v>166</v>
      </c>
      <c r="T686" s="19" t="s">
        <v>166</v>
      </c>
      <c r="U686" s="21">
        <v>18000000</v>
      </c>
      <c r="V686" s="20">
        <v>0</v>
      </c>
      <c r="W686" s="21">
        <v>18000000</v>
      </c>
      <c r="X686" s="21">
        <v>0</v>
      </c>
      <c r="Y686" s="21">
        <v>0</v>
      </c>
      <c r="Z686" s="20">
        <v>12000000</v>
      </c>
      <c r="AA686" s="21">
        <v>12000000</v>
      </c>
      <c r="AB686" s="21">
        <v>1500000</v>
      </c>
      <c r="AC686" s="21">
        <v>1500000</v>
      </c>
      <c r="AD686" s="21">
        <v>1500000</v>
      </c>
      <c r="AE686" s="21">
        <v>1500000</v>
      </c>
      <c r="AF686" s="21">
        <v>1500000</v>
      </c>
      <c r="AG686" s="21">
        <v>0</v>
      </c>
      <c r="AH686" s="21">
        <v>3000000</v>
      </c>
      <c r="AI686" s="21">
        <v>1500000</v>
      </c>
      <c r="AJ686" s="21">
        <v>0</v>
      </c>
      <c r="AK686" s="21">
        <v>0</v>
      </c>
      <c r="AL686" s="21">
        <v>0</v>
      </c>
      <c r="AM686" s="21">
        <v>0</v>
      </c>
      <c r="AN686" s="21"/>
      <c r="AO686" s="82">
        <v>0.66666666666666663</v>
      </c>
    </row>
    <row r="687" spans="1:41">
      <c r="A687" s="15">
        <v>685</v>
      </c>
      <c r="B687" s="16" t="s">
        <v>1661</v>
      </c>
      <c r="C687" s="17" t="s">
        <v>161</v>
      </c>
      <c r="D687" s="18" t="s">
        <v>1662</v>
      </c>
      <c r="E687" s="16" t="s">
        <v>136</v>
      </c>
      <c r="F687" s="16" t="s">
        <v>170</v>
      </c>
      <c r="G687" s="16">
        <v>24</v>
      </c>
      <c r="H687" s="16" t="s">
        <v>145</v>
      </c>
      <c r="I687" s="16" t="s">
        <v>135</v>
      </c>
      <c r="J687" s="16" t="s">
        <v>136</v>
      </c>
      <c r="K687" s="16" t="s">
        <v>250</v>
      </c>
      <c r="L687" s="16" t="s">
        <v>136</v>
      </c>
      <c r="M687" s="16" t="s">
        <v>968</v>
      </c>
      <c r="N687" s="16" t="s">
        <v>66</v>
      </c>
      <c r="O687" s="16" t="s">
        <v>64</v>
      </c>
      <c r="P687" s="16" t="s">
        <v>66</v>
      </c>
      <c r="Q687" s="16" t="s">
        <v>1489</v>
      </c>
      <c r="R687" s="16" t="s">
        <v>1490</v>
      </c>
      <c r="S687" s="16" t="s">
        <v>166</v>
      </c>
      <c r="T687" s="19" t="s">
        <v>166</v>
      </c>
      <c r="U687" s="21">
        <v>16200000</v>
      </c>
      <c r="V687" s="20">
        <v>0</v>
      </c>
      <c r="W687" s="21">
        <v>16200000</v>
      </c>
      <c r="X687" s="21">
        <v>0</v>
      </c>
      <c r="Y687" s="21">
        <v>0</v>
      </c>
      <c r="Z687" s="20">
        <v>10800000</v>
      </c>
      <c r="AA687" s="21">
        <v>10800000</v>
      </c>
      <c r="AB687" s="21">
        <v>1350000</v>
      </c>
      <c r="AC687" s="21">
        <v>1350000</v>
      </c>
      <c r="AD687" s="21">
        <v>1350000</v>
      </c>
      <c r="AE687" s="21">
        <v>1350000</v>
      </c>
      <c r="AF687" s="21">
        <v>1350000</v>
      </c>
      <c r="AG687" s="21">
        <v>0</v>
      </c>
      <c r="AH687" s="21">
        <v>2700000</v>
      </c>
      <c r="AI687" s="21">
        <v>1350000</v>
      </c>
      <c r="AJ687" s="21">
        <v>0</v>
      </c>
      <c r="AK687" s="21">
        <v>0</v>
      </c>
      <c r="AL687" s="21">
        <v>0</v>
      </c>
      <c r="AM687" s="21">
        <v>0</v>
      </c>
      <c r="AN687" s="21"/>
      <c r="AO687" s="82">
        <v>0.66666666666666663</v>
      </c>
    </row>
    <row r="688" spans="1:41">
      <c r="A688" s="15">
        <v>686</v>
      </c>
      <c r="B688" s="16" t="s">
        <v>1663</v>
      </c>
      <c r="C688" s="17" t="s">
        <v>161</v>
      </c>
      <c r="D688" s="18" t="s">
        <v>1664</v>
      </c>
      <c r="E688" s="16" t="s">
        <v>136</v>
      </c>
      <c r="F688" s="16" t="s">
        <v>170</v>
      </c>
      <c r="G688" s="16">
        <v>24</v>
      </c>
      <c r="H688" s="16" t="s">
        <v>145</v>
      </c>
      <c r="I688" s="16" t="s">
        <v>135</v>
      </c>
      <c r="J688" s="16" t="s">
        <v>136</v>
      </c>
      <c r="K688" s="16" t="s">
        <v>408</v>
      </c>
      <c r="L688" s="16" t="s">
        <v>136</v>
      </c>
      <c r="M688" s="16" t="s">
        <v>968</v>
      </c>
      <c r="N688" s="16" t="s">
        <v>66</v>
      </c>
      <c r="O688" s="16" t="s">
        <v>64</v>
      </c>
      <c r="P688" s="16" t="s">
        <v>66</v>
      </c>
      <c r="Q688" s="16" t="s">
        <v>1489</v>
      </c>
      <c r="R688" s="16" t="s">
        <v>1490</v>
      </c>
      <c r="S688" s="16" t="s">
        <v>166</v>
      </c>
      <c r="T688" s="19" t="s">
        <v>166</v>
      </c>
      <c r="U688" s="21">
        <v>17760000</v>
      </c>
      <c r="V688" s="20">
        <v>0</v>
      </c>
      <c r="W688" s="21">
        <v>17760000</v>
      </c>
      <c r="X688" s="21">
        <v>0</v>
      </c>
      <c r="Y688" s="21">
        <v>0</v>
      </c>
      <c r="Z688" s="20">
        <v>11840000</v>
      </c>
      <c r="AA688" s="21">
        <v>11840000</v>
      </c>
      <c r="AB688" s="21">
        <v>1480000</v>
      </c>
      <c r="AC688" s="21">
        <v>1480000</v>
      </c>
      <c r="AD688" s="21">
        <v>1480000</v>
      </c>
      <c r="AE688" s="21">
        <v>1480000</v>
      </c>
      <c r="AF688" s="21">
        <v>1480000</v>
      </c>
      <c r="AG688" s="21">
        <v>0</v>
      </c>
      <c r="AH688" s="21">
        <v>2960000</v>
      </c>
      <c r="AI688" s="21">
        <v>1480000</v>
      </c>
      <c r="AJ688" s="21">
        <v>0</v>
      </c>
      <c r="AK688" s="21">
        <v>0</v>
      </c>
      <c r="AL688" s="21">
        <v>0</v>
      </c>
      <c r="AM688" s="21">
        <v>0</v>
      </c>
      <c r="AN688" s="21"/>
      <c r="AO688" s="82">
        <v>0.66666666666666663</v>
      </c>
    </row>
    <row r="689" spans="1:41">
      <c r="A689" s="15">
        <v>687</v>
      </c>
      <c r="B689" s="16" t="s">
        <v>1665</v>
      </c>
      <c r="C689" s="17" t="s">
        <v>161</v>
      </c>
      <c r="D689" s="18" t="s">
        <v>1666</v>
      </c>
      <c r="E689" s="16" t="s">
        <v>136</v>
      </c>
      <c r="F689" s="16" t="s">
        <v>170</v>
      </c>
      <c r="G689" s="16">
        <v>24</v>
      </c>
      <c r="H689" s="16" t="s">
        <v>145</v>
      </c>
      <c r="I689" s="16" t="s">
        <v>135</v>
      </c>
      <c r="J689" s="16" t="s">
        <v>136</v>
      </c>
      <c r="K689" s="16" t="s">
        <v>212</v>
      </c>
      <c r="L689" s="16" t="s">
        <v>136</v>
      </c>
      <c r="M689" s="16" t="s">
        <v>968</v>
      </c>
      <c r="N689" s="16" t="s">
        <v>66</v>
      </c>
      <c r="O689" s="16" t="s">
        <v>64</v>
      </c>
      <c r="P689" s="16" t="s">
        <v>66</v>
      </c>
      <c r="Q689" s="16" t="s">
        <v>1489</v>
      </c>
      <c r="R689" s="16" t="s">
        <v>1490</v>
      </c>
      <c r="S689" s="16" t="s">
        <v>166</v>
      </c>
      <c r="T689" s="19" t="s">
        <v>166</v>
      </c>
      <c r="U689" s="21">
        <v>14160000</v>
      </c>
      <c r="V689" s="20">
        <v>0</v>
      </c>
      <c r="W689" s="21">
        <v>14160000</v>
      </c>
      <c r="X689" s="21">
        <v>0</v>
      </c>
      <c r="Y689" s="21">
        <v>0</v>
      </c>
      <c r="Z689" s="20">
        <v>9440000</v>
      </c>
      <c r="AA689" s="21">
        <v>9440000</v>
      </c>
      <c r="AB689" s="21">
        <v>1180000</v>
      </c>
      <c r="AC689" s="21">
        <v>1180000</v>
      </c>
      <c r="AD689" s="21">
        <v>1180000</v>
      </c>
      <c r="AE689" s="21">
        <v>1180000</v>
      </c>
      <c r="AF689" s="21">
        <v>1180000</v>
      </c>
      <c r="AG689" s="21">
        <v>0</v>
      </c>
      <c r="AH689" s="21">
        <v>2360000</v>
      </c>
      <c r="AI689" s="21">
        <v>1180000</v>
      </c>
      <c r="AJ689" s="21">
        <v>0</v>
      </c>
      <c r="AK689" s="21">
        <v>0</v>
      </c>
      <c r="AL689" s="21">
        <v>0</v>
      </c>
      <c r="AM689" s="21">
        <v>0</v>
      </c>
      <c r="AN689" s="21"/>
      <c r="AO689" s="82">
        <v>0.66666666666666663</v>
      </c>
    </row>
    <row r="690" spans="1:41">
      <c r="A690" s="15">
        <v>688</v>
      </c>
      <c r="B690" s="16" t="s">
        <v>1667</v>
      </c>
      <c r="C690" s="17" t="s">
        <v>161</v>
      </c>
      <c r="D690" s="18" t="s">
        <v>1668</v>
      </c>
      <c r="E690" s="16" t="s">
        <v>136</v>
      </c>
      <c r="F690" s="16" t="s">
        <v>170</v>
      </c>
      <c r="G690" s="16">
        <v>24</v>
      </c>
      <c r="H690" s="16" t="s">
        <v>145</v>
      </c>
      <c r="I690" s="16" t="s">
        <v>135</v>
      </c>
      <c r="J690" s="16" t="s">
        <v>136</v>
      </c>
      <c r="K690" s="16" t="s">
        <v>146</v>
      </c>
      <c r="L690" s="16" t="s">
        <v>136</v>
      </c>
      <c r="M690" s="16" t="s">
        <v>968</v>
      </c>
      <c r="N690" s="16" t="s">
        <v>66</v>
      </c>
      <c r="O690" s="16" t="s">
        <v>64</v>
      </c>
      <c r="P690" s="16" t="s">
        <v>66</v>
      </c>
      <c r="Q690" s="16" t="s">
        <v>1489</v>
      </c>
      <c r="R690" s="16" t="s">
        <v>1490</v>
      </c>
      <c r="S690" s="16" t="s">
        <v>166</v>
      </c>
      <c r="T690" s="19" t="s">
        <v>166</v>
      </c>
      <c r="U690" s="21">
        <v>9700000</v>
      </c>
      <c r="V690" s="20">
        <v>0</v>
      </c>
      <c r="W690" s="21">
        <v>9700000</v>
      </c>
      <c r="X690" s="21">
        <v>0</v>
      </c>
      <c r="Y690" s="21">
        <v>0</v>
      </c>
      <c r="Z690" s="20">
        <v>9700000</v>
      </c>
      <c r="AA690" s="21">
        <v>9700000</v>
      </c>
      <c r="AB690" s="21">
        <v>0</v>
      </c>
      <c r="AC690" s="21">
        <v>0</v>
      </c>
      <c r="AD690" s="21">
        <v>0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0</v>
      </c>
      <c r="AK690" s="21">
        <v>9700000</v>
      </c>
      <c r="AL690" s="21">
        <v>0</v>
      </c>
      <c r="AM690" s="21">
        <v>0</v>
      </c>
      <c r="AN690" s="21"/>
      <c r="AO690" s="82">
        <v>1</v>
      </c>
    </row>
    <row r="691" spans="1:41">
      <c r="A691" s="15">
        <v>689</v>
      </c>
      <c r="B691" s="16" t="s">
        <v>1669</v>
      </c>
      <c r="C691" s="17" t="s">
        <v>161</v>
      </c>
      <c r="D691" s="18" t="s">
        <v>1670</v>
      </c>
      <c r="E691" s="16" t="s">
        <v>136</v>
      </c>
      <c r="F691" s="16" t="s">
        <v>170</v>
      </c>
      <c r="G691" s="16">
        <v>24</v>
      </c>
      <c r="H691" s="16" t="s">
        <v>145</v>
      </c>
      <c r="I691" s="16" t="s">
        <v>135</v>
      </c>
      <c r="J691" s="16" t="s">
        <v>136</v>
      </c>
      <c r="K691" s="16" t="s">
        <v>250</v>
      </c>
      <c r="L691" s="16" t="s">
        <v>136</v>
      </c>
      <c r="M691" s="16" t="s">
        <v>968</v>
      </c>
      <c r="N691" s="16" t="s">
        <v>66</v>
      </c>
      <c r="O691" s="16" t="s">
        <v>64</v>
      </c>
      <c r="P691" s="16" t="s">
        <v>66</v>
      </c>
      <c r="Q691" s="16" t="s">
        <v>1489</v>
      </c>
      <c r="R691" s="16" t="s">
        <v>1490</v>
      </c>
      <c r="S691" s="16" t="s">
        <v>166</v>
      </c>
      <c r="T691" s="19" t="s">
        <v>166</v>
      </c>
      <c r="U691" s="21">
        <v>5250000</v>
      </c>
      <c r="V691" s="20">
        <v>0</v>
      </c>
      <c r="W691" s="21">
        <v>5250000</v>
      </c>
      <c r="X691" s="21">
        <v>0</v>
      </c>
      <c r="Y691" s="21">
        <v>0</v>
      </c>
      <c r="Z691" s="20">
        <v>5250000</v>
      </c>
      <c r="AA691" s="21">
        <v>5250000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5250000</v>
      </c>
      <c r="AL691" s="21">
        <v>0</v>
      </c>
      <c r="AM691" s="21">
        <v>0</v>
      </c>
      <c r="AN691" s="21"/>
      <c r="AO691" s="82">
        <v>1</v>
      </c>
    </row>
    <row r="692" spans="1:41">
      <c r="A692" s="15">
        <v>690</v>
      </c>
      <c r="B692" s="16" t="s">
        <v>1671</v>
      </c>
      <c r="C692" s="17" t="s">
        <v>161</v>
      </c>
      <c r="D692" s="18" t="s">
        <v>1672</v>
      </c>
      <c r="E692" s="16" t="s">
        <v>136</v>
      </c>
      <c r="F692" s="16" t="s">
        <v>170</v>
      </c>
      <c r="G692" s="16">
        <v>24</v>
      </c>
      <c r="H692" s="16" t="s">
        <v>145</v>
      </c>
      <c r="I692" s="16" t="s">
        <v>135</v>
      </c>
      <c r="J692" s="16" t="s">
        <v>136</v>
      </c>
      <c r="K692" s="16" t="s">
        <v>152</v>
      </c>
      <c r="L692" s="16" t="s">
        <v>136</v>
      </c>
      <c r="M692" s="16" t="s">
        <v>968</v>
      </c>
      <c r="N692" s="16" t="s">
        <v>66</v>
      </c>
      <c r="O692" s="16" t="s">
        <v>64</v>
      </c>
      <c r="P692" s="16" t="s">
        <v>66</v>
      </c>
      <c r="Q692" s="16" t="s">
        <v>1489</v>
      </c>
      <c r="R692" s="16" t="s">
        <v>1490</v>
      </c>
      <c r="S692" s="16" t="s">
        <v>166</v>
      </c>
      <c r="T692" s="19" t="s">
        <v>166</v>
      </c>
      <c r="U692" s="21">
        <v>5600000</v>
      </c>
      <c r="V692" s="20">
        <v>0</v>
      </c>
      <c r="W692" s="21">
        <v>5600000</v>
      </c>
      <c r="X692" s="21">
        <v>0</v>
      </c>
      <c r="Y692" s="21">
        <v>0</v>
      </c>
      <c r="Z692" s="20">
        <v>5600000</v>
      </c>
      <c r="AA692" s="21">
        <v>5600000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5600000</v>
      </c>
      <c r="AL692" s="21">
        <v>0</v>
      </c>
      <c r="AM692" s="21">
        <v>0</v>
      </c>
      <c r="AN692" s="21"/>
      <c r="AO692" s="82">
        <v>1</v>
      </c>
    </row>
    <row r="693" spans="1:41">
      <c r="A693" s="15">
        <v>691</v>
      </c>
      <c r="B693" s="16" t="s">
        <v>1673</v>
      </c>
      <c r="C693" s="17" t="s">
        <v>130</v>
      </c>
      <c r="D693" s="18" t="s">
        <v>1674</v>
      </c>
      <c r="E693" s="16" t="s">
        <v>916</v>
      </c>
      <c r="F693" s="16" t="s">
        <v>133</v>
      </c>
      <c r="G693" s="16">
        <v>31</v>
      </c>
      <c r="H693" s="16" t="s">
        <v>145</v>
      </c>
      <c r="I693" s="16" t="s">
        <v>135</v>
      </c>
      <c r="J693" s="16" t="s">
        <v>136</v>
      </c>
      <c r="K693" s="16" t="s">
        <v>225</v>
      </c>
      <c r="L693" s="16" t="s">
        <v>136</v>
      </c>
      <c r="M693" s="16" t="s">
        <v>968</v>
      </c>
      <c r="N693" s="16" t="s">
        <v>66</v>
      </c>
      <c r="O693" s="16" t="s">
        <v>64</v>
      </c>
      <c r="P693" s="16" t="s">
        <v>66</v>
      </c>
      <c r="Q693" s="16" t="s">
        <v>1597</v>
      </c>
      <c r="R693" s="16" t="s">
        <v>136</v>
      </c>
      <c r="S693" s="16" t="s">
        <v>1675</v>
      </c>
      <c r="T693" s="19" t="s">
        <v>1675</v>
      </c>
      <c r="U693" s="21">
        <v>1594123</v>
      </c>
      <c r="V693" s="20">
        <v>1215234</v>
      </c>
      <c r="W693" s="21">
        <v>378889</v>
      </c>
      <c r="X693" s="21">
        <v>0</v>
      </c>
      <c r="Y693" s="21">
        <v>0</v>
      </c>
      <c r="Z693" s="20">
        <v>222599</v>
      </c>
      <c r="AA693" s="21">
        <v>222599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162673</v>
      </c>
      <c r="AI693" s="21">
        <v>0</v>
      </c>
      <c r="AJ693" s="21">
        <v>27462</v>
      </c>
      <c r="AK693" s="21">
        <v>32464</v>
      </c>
      <c r="AL693" s="21">
        <v>0</v>
      </c>
      <c r="AM693" s="21">
        <v>0</v>
      </c>
      <c r="AN693" s="21"/>
      <c r="AO693" s="82">
        <v>0.58750451979339591</v>
      </c>
    </row>
    <row r="694" spans="1:41">
      <c r="A694" s="15">
        <v>692</v>
      </c>
      <c r="B694" s="16" t="s">
        <v>1676</v>
      </c>
      <c r="C694" s="17" t="s">
        <v>130</v>
      </c>
      <c r="D694" s="18" t="s">
        <v>1677</v>
      </c>
      <c r="E694" s="16" t="s">
        <v>916</v>
      </c>
      <c r="F694" s="16" t="s">
        <v>133</v>
      </c>
      <c r="G694" s="16">
        <v>31</v>
      </c>
      <c r="H694" s="16" t="s">
        <v>145</v>
      </c>
      <c r="I694" s="16" t="s">
        <v>135</v>
      </c>
      <c r="J694" s="16" t="s">
        <v>136</v>
      </c>
      <c r="K694" s="16" t="s">
        <v>220</v>
      </c>
      <c r="L694" s="16" t="s">
        <v>136</v>
      </c>
      <c r="M694" s="16" t="s">
        <v>968</v>
      </c>
      <c r="N694" s="16" t="s">
        <v>66</v>
      </c>
      <c r="O694" s="16" t="s">
        <v>64</v>
      </c>
      <c r="P694" s="16" t="s">
        <v>66</v>
      </c>
      <c r="Q694" s="16" t="s">
        <v>1597</v>
      </c>
      <c r="R694" s="16" t="s">
        <v>1678</v>
      </c>
      <c r="S694" s="16" t="s">
        <v>1679</v>
      </c>
      <c r="T694" s="19" t="s">
        <v>1679</v>
      </c>
      <c r="U694" s="21">
        <v>404495</v>
      </c>
      <c r="V694" s="20">
        <v>0</v>
      </c>
      <c r="W694" s="21">
        <v>404495</v>
      </c>
      <c r="X694" s="21">
        <v>0</v>
      </c>
      <c r="Y694" s="21">
        <v>0</v>
      </c>
      <c r="Z694" s="20">
        <v>34062</v>
      </c>
      <c r="AA694" s="21">
        <v>34062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4881</v>
      </c>
      <c r="AK694" s="21">
        <v>29181</v>
      </c>
      <c r="AL694" s="21">
        <v>0</v>
      </c>
      <c r="AM694" s="21">
        <v>0</v>
      </c>
      <c r="AN694" s="21"/>
      <c r="AO694" s="82">
        <v>8.4208704681145621E-2</v>
      </c>
    </row>
    <row r="695" spans="1:41">
      <c r="A695" s="15">
        <v>693</v>
      </c>
      <c r="B695" s="16" t="s">
        <v>1237</v>
      </c>
      <c r="C695" s="17" t="s">
        <v>161</v>
      </c>
      <c r="D695" s="18" t="s">
        <v>1238</v>
      </c>
      <c r="E695" s="16" t="s">
        <v>136</v>
      </c>
      <c r="F695" s="16" t="s">
        <v>1239</v>
      </c>
      <c r="G695" s="16">
        <v>23</v>
      </c>
      <c r="H695" s="16" t="s">
        <v>145</v>
      </c>
      <c r="I695" s="16" t="s">
        <v>164</v>
      </c>
      <c r="J695" s="16" t="s">
        <v>136</v>
      </c>
      <c r="K695" s="16" t="s">
        <v>136</v>
      </c>
      <c r="L695" s="16" t="s">
        <v>136</v>
      </c>
      <c r="M695" s="16" t="s">
        <v>1240</v>
      </c>
      <c r="N695" s="16" t="s">
        <v>53</v>
      </c>
      <c r="O695" s="16" t="s">
        <v>52</v>
      </c>
      <c r="P695" s="16" t="s">
        <v>53</v>
      </c>
      <c r="Q695" s="16" t="s">
        <v>1241</v>
      </c>
      <c r="R695" s="16" t="s">
        <v>136</v>
      </c>
      <c r="S695" s="16" t="s">
        <v>166</v>
      </c>
      <c r="T695" s="19" t="s">
        <v>166</v>
      </c>
      <c r="U695" s="21">
        <v>26134850530</v>
      </c>
      <c r="V695" s="20">
        <v>0</v>
      </c>
      <c r="W695" s="21">
        <v>26134850530</v>
      </c>
      <c r="X695" s="21">
        <v>0</v>
      </c>
      <c r="Y695" s="21">
        <v>0</v>
      </c>
      <c r="Z695" s="20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/>
      <c r="AO695" s="82">
        <v>0</v>
      </c>
    </row>
    <row r="696" spans="1:41">
      <c r="A696" s="15">
        <v>694</v>
      </c>
      <c r="B696" s="16" t="s">
        <v>1243</v>
      </c>
      <c r="C696" s="17" t="s">
        <v>161</v>
      </c>
      <c r="D696" s="18" t="s">
        <v>1244</v>
      </c>
      <c r="E696" s="16" t="s">
        <v>136</v>
      </c>
      <c r="F696" s="16" t="s">
        <v>1239</v>
      </c>
      <c r="G696" s="16">
        <v>23</v>
      </c>
      <c r="H696" s="16" t="s">
        <v>145</v>
      </c>
      <c r="I696" s="16" t="s">
        <v>164</v>
      </c>
      <c r="J696" s="16" t="s">
        <v>136</v>
      </c>
      <c r="K696" s="16" t="s">
        <v>136</v>
      </c>
      <c r="L696" s="16" t="s">
        <v>136</v>
      </c>
      <c r="M696" s="16" t="s">
        <v>1240</v>
      </c>
      <c r="N696" s="16" t="s">
        <v>53</v>
      </c>
      <c r="O696" s="16" t="s">
        <v>52</v>
      </c>
      <c r="P696" s="16" t="s">
        <v>53</v>
      </c>
      <c r="Q696" s="16" t="s">
        <v>1241</v>
      </c>
      <c r="R696" s="16" t="s">
        <v>136</v>
      </c>
      <c r="S696" s="16" t="s">
        <v>166</v>
      </c>
      <c r="T696" s="19" t="s">
        <v>166</v>
      </c>
      <c r="U696" s="21">
        <v>10267547007</v>
      </c>
      <c r="V696" s="20">
        <v>0</v>
      </c>
      <c r="W696" s="21">
        <v>10267547007</v>
      </c>
      <c r="X696" s="21">
        <v>0</v>
      </c>
      <c r="Y696" s="21">
        <v>0</v>
      </c>
      <c r="Z696" s="20">
        <v>10119319017</v>
      </c>
      <c r="AA696" s="21">
        <v>10119319017</v>
      </c>
      <c r="AB696" s="21">
        <v>1393006261</v>
      </c>
      <c r="AC696" s="21">
        <v>1064968261</v>
      </c>
      <c r="AD696" s="21">
        <v>828149577</v>
      </c>
      <c r="AE696" s="21">
        <v>978525164</v>
      </c>
      <c r="AF696" s="21">
        <v>1052694246</v>
      </c>
      <c r="AG696" s="21">
        <v>1085956628</v>
      </c>
      <c r="AH696" s="21">
        <v>1217540789</v>
      </c>
      <c r="AI696" s="21">
        <v>1052904800</v>
      </c>
      <c r="AJ696" s="21">
        <v>1445573291</v>
      </c>
      <c r="AK696" s="21">
        <v>0</v>
      </c>
      <c r="AL696" s="21">
        <v>0</v>
      </c>
      <c r="AM696" s="21">
        <v>0</v>
      </c>
      <c r="AN696" s="21"/>
      <c r="AO696" s="82">
        <v>0.98556344666365359</v>
      </c>
    </row>
    <row r="697" spans="1:41">
      <c r="A697" s="15">
        <v>695</v>
      </c>
      <c r="B697" s="16" t="s">
        <v>1245</v>
      </c>
      <c r="C697" s="17" t="s">
        <v>161</v>
      </c>
      <c r="D697" s="18" t="s">
        <v>1246</v>
      </c>
      <c r="E697" s="16" t="s">
        <v>136</v>
      </c>
      <c r="F697" s="16" t="s">
        <v>1247</v>
      </c>
      <c r="G697" s="16">
        <v>32</v>
      </c>
      <c r="H697" s="16" t="s">
        <v>145</v>
      </c>
      <c r="I697" s="16" t="s">
        <v>164</v>
      </c>
      <c r="J697" s="16" t="s">
        <v>136</v>
      </c>
      <c r="K697" s="16" t="s">
        <v>136</v>
      </c>
      <c r="L697" s="16" t="s">
        <v>136</v>
      </c>
      <c r="M697" s="16" t="s">
        <v>1240</v>
      </c>
      <c r="N697" s="16" t="s">
        <v>53</v>
      </c>
      <c r="O697" s="16" t="s">
        <v>52</v>
      </c>
      <c r="P697" s="16" t="s">
        <v>53</v>
      </c>
      <c r="Q697" s="16" t="s">
        <v>1241</v>
      </c>
      <c r="R697" s="16" t="s">
        <v>136</v>
      </c>
      <c r="S697" s="16" t="s">
        <v>166</v>
      </c>
      <c r="T697" s="19" t="s">
        <v>166</v>
      </c>
      <c r="U697" s="21">
        <v>137500881</v>
      </c>
      <c r="V697" s="20">
        <v>0</v>
      </c>
      <c r="W697" s="21">
        <v>137500881</v>
      </c>
      <c r="X697" s="21">
        <v>0</v>
      </c>
      <c r="Y697" s="21">
        <v>0</v>
      </c>
      <c r="Z697" s="20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82">
        <v>0</v>
      </c>
    </row>
    <row r="698" spans="1:41">
      <c r="A698" s="15">
        <v>696</v>
      </c>
      <c r="B698" s="16" t="s">
        <v>1249</v>
      </c>
      <c r="C698" s="17" t="s">
        <v>130</v>
      </c>
      <c r="D698" s="18" t="s">
        <v>1250</v>
      </c>
      <c r="E698" s="16" t="s">
        <v>132</v>
      </c>
      <c r="F698" s="16" t="s">
        <v>133</v>
      </c>
      <c r="G698" s="16">
        <v>31</v>
      </c>
      <c r="H698" s="16" t="s">
        <v>145</v>
      </c>
      <c r="I698" s="16" t="s">
        <v>135</v>
      </c>
      <c r="J698" s="16" t="s">
        <v>136</v>
      </c>
      <c r="K698" s="16" t="s">
        <v>212</v>
      </c>
      <c r="L698" s="16" t="s">
        <v>136</v>
      </c>
      <c r="M698" s="16" t="s">
        <v>1240</v>
      </c>
      <c r="N698" s="16" t="s">
        <v>55</v>
      </c>
      <c r="O698" s="16" t="s">
        <v>52</v>
      </c>
      <c r="P698" s="16" t="s">
        <v>55</v>
      </c>
      <c r="Q698" s="16" t="s">
        <v>1241</v>
      </c>
      <c r="R698" s="16" t="s">
        <v>136</v>
      </c>
      <c r="S698" s="16" t="s">
        <v>1251</v>
      </c>
      <c r="T698" s="19" t="s">
        <v>1252</v>
      </c>
      <c r="U698" s="21">
        <v>84096638000</v>
      </c>
      <c r="V698" s="20">
        <v>53500156000</v>
      </c>
      <c r="W698" s="21">
        <v>17795434000</v>
      </c>
      <c r="X698" s="21">
        <v>12801048000</v>
      </c>
      <c r="Y698" s="21">
        <v>0</v>
      </c>
      <c r="Z698" s="20">
        <v>12455647449</v>
      </c>
      <c r="AA698" s="21">
        <v>12455647449</v>
      </c>
      <c r="AB698" s="21">
        <v>0</v>
      </c>
      <c r="AC698" s="21">
        <v>0</v>
      </c>
      <c r="AD698" s="21">
        <v>0</v>
      </c>
      <c r="AE698" s="21">
        <v>3588704981</v>
      </c>
      <c r="AF698" s="21">
        <v>1743467940</v>
      </c>
      <c r="AG698" s="21">
        <v>1143413200</v>
      </c>
      <c r="AH698" s="21">
        <v>1380414819</v>
      </c>
      <c r="AI698" s="21">
        <v>1529048614</v>
      </c>
      <c r="AJ698" s="21">
        <v>1499506366</v>
      </c>
      <c r="AK698" s="21">
        <v>1571091529</v>
      </c>
      <c r="AL698" s="21">
        <v>0</v>
      </c>
      <c r="AM698" s="21">
        <v>0</v>
      </c>
      <c r="AN698" s="21"/>
      <c r="AO698" s="82">
        <v>0.69993501979215567</v>
      </c>
    </row>
    <row r="699" spans="1:41">
      <c r="A699" s="15">
        <v>697</v>
      </c>
      <c r="B699" s="16" t="s">
        <v>1253</v>
      </c>
      <c r="C699" s="17" t="s">
        <v>130</v>
      </c>
      <c r="D699" s="18" t="s">
        <v>1254</v>
      </c>
      <c r="E699" s="16" t="s">
        <v>132</v>
      </c>
      <c r="F699" s="16" t="s">
        <v>133</v>
      </c>
      <c r="G699" s="16">
        <v>31</v>
      </c>
      <c r="H699" s="16" t="s">
        <v>145</v>
      </c>
      <c r="I699" s="16" t="s">
        <v>135</v>
      </c>
      <c r="J699" s="16" t="s">
        <v>136</v>
      </c>
      <c r="K699" s="16" t="s">
        <v>250</v>
      </c>
      <c r="L699" s="16" t="s">
        <v>136</v>
      </c>
      <c r="M699" s="16" t="s">
        <v>1240</v>
      </c>
      <c r="N699" s="16" t="s">
        <v>55</v>
      </c>
      <c r="O699" s="16" t="s">
        <v>52</v>
      </c>
      <c r="P699" s="16" t="s">
        <v>55</v>
      </c>
      <c r="Q699" s="16" t="s">
        <v>1241</v>
      </c>
      <c r="R699" s="16" t="s">
        <v>1255</v>
      </c>
      <c r="S699" s="16" t="s">
        <v>1256</v>
      </c>
      <c r="T699" s="19" t="s">
        <v>1257</v>
      </c>
      <c r="U699" s="21">
        <v>71629410000</v>
      </c>
      <c r="V699" s="20">
        <v>466015000</v>
      </c>
      <c r="W699" s="21">
        <v>11127766000</v>
      </c>
      <c r="X699" s="21">
        <v>60035629000</v>
      </c>
      <c r="Y699" s="21">
        <v>0</v>
      </c>
      <c r="Z699" s="20">
        <v>6962995124</v>
      </c>
      <c r="AA699" s="21">
        <v>6962995124</v>
      </c>
      <c r="AB699" s="21">
        <v>0</v>
      </c>
      <c r="AC699" s="21">
        <v>0</v>
      </c>
      <c r="AD699" s="21">
        <v>0</v>
      </c>
      <c r="AE699" s="21">
        <v>1896469112</v>
      </c>
      <c r="AF699" s="21">
        <v>924267956</v>
      </c>
      <c r="AG699" s="21">
        <v>775680135</v>
      </c>
      <c r="AH699" s="21">
        <v>609382037</v>
      </c>
      <c r="AI699" s="21">
        <v>2670864150</v>
      </c>
      <c r="AJ699" s="21">
        <v>42454074</v>
      </c>
      <c r="AK699" s="21">
        <v>43877660</v>
      </c>
      <c r="AL699" s="21">
        <v>0</v>
      </c>
      <c r="AM699" s="21">
        <v>0</v>
      </c>
      <c r="AN699" s="21"/>
      <c r="AO699" s="82">
        <v>0.62573162699503204</v>
      </c>
    </row>
    <row r="700" spans="1:41">
      <c r="A700" s="15">
        <v>698</v>
      </c>
      <c r="B700" s="16" t="s">
        <v>1258</v>
      </c>
      <c r="C700" s="17" t="s">
        <v>161</v>
      </c>
      <c r="D700" s="18" t="s">
        <v>1259</v>
      </c>
      <c r="E700" s="16" t="s">
        <v>136</v>
      </c>
      <c r="F700" s="16" t="s">
        <v>1260</v>
      </c>
      <c r="G700" s="16">
        <v>29</v>
      </c>
      <c r="H700" s="16" t="s">
        <v>145</v>
      </c>
      <c r="I700" s="16" t="s">
        <v>135</v>
      </c>
      <c r="J700" s="16" t="s">
        <v>136</v>
      </c>
      <c r="K700" s="16" t="s">
        <v>479</v>
      </c>
      <c r="L700" s="16" t="s">
        <v>136</v>
      </c>
      <c r="M700" s="16" t="s">
        <v>1240</v>
      </c>
      <c r="N700" s="16" t="s">
        <v>55</v>
      </c>
      <c r="O700" s="16" t="s">
        <v>52</v>
      </c>
      <c r="P700" s="16" t="s">
        <v>55</v>
      </c>
      <c r="Q700" s="16" t="s">
        <v>1241</v>
      </c>
      <c r="R700" s="16" t="s">
        <v>1261</v>
      </c>
      <c r="S700" s="16" t="s">
        <v>166</v>
      </c>
      <c r="T700" s="19" t="s">
        <v>166</v>
      </c>
      <c r="U700" s="21">
        <v>146041000</v>
      </c>
      <c r="V700" s="20">
        <v>0</v>
      </c>
      <c r="W700" s="21">
        <v>146041000</v>
      </c>
      <c r="X700" s="21">
        <v>0</v>
      </c>
      <c r="Y700" s="21">
        <v>0</v>
      </c>
      <c r="Z700" s="20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82">
        <v>0</v>
      </c>
    </row>
    <row r="701" spans="1:41">
      <c r="A701" s="15">
        <v>699</v>
      </c>
      <c r="B701" s="16" t="s">
        <v>1258</v>
      </c>
      <c r="C701" s="17" t="s">
        <v>161</v>
      </c>
      <c r="D701" s="18" t="s">
        <v>1262</v>
      </c>
      <c r="E701" s="16" t="s">
        <v>136</v>
      </c>
      <c r="F701" s="16" t="s">
        <v>1260</v>
      </c>
      <c r="G701" s="16">
        <v>29</v>
      </c>
      <c r="H701" s="16" t="s">
        <v>145</v>
      </c>
      <c r="I701" s="16" t="s">
        <v>135</v>
      </c>
      <c r="J701" s="16" t="s">
        <v>136</v>
      </c>
      <c r="K701" s="16" t="s">
        <v>152</v>
      </c>
      <c r="L701" s="16" t="s">
        <v>136</v>
      </c>
      <c r="M701" s="16" t="s">
        <v>1240</v>
      </c>
      <c r="N701" s="16" t="s">
        <v>55</v>
      </c>
      <c r="O701" s="16" t="s">
        <v>52</v>
      </c>
      <c r="P701" s="16" t="s">
        <v>55</v>
      </c>
      <c r="Q701" s="16" t="s">
        <v>1241</v>
      </c>
      <c r="R701" s="16" t="s">
        <v>1261</v>
      </c>
      <c r="S701" s="16" t="s">
        <v>166</v>
      </c>
      <c r="T701" s="19" t="s">
        <v>166</v>
      </c>
      <c r="U701" s="21">
        <v>89713000</v>
      </c>
      <c r="V701" s="20">
        <v>0</v>
      </c>
      <c r="W701" s="21">
        <v>89713000</v>
      </c>
      <c r="X701" s="21">
        <v>0</v>
      </c>
      <c r="Y701" s="21">
        <v>0</v>
      </c>
      <c r="Z701" s="20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82">
        <v>0</v>
      </c>
    </row>
    <row r="702" spans="1:41">
      <c r="A702" s="15">
        <v>700</v>
      </c>
      <c r="B702" s="16" t="s">
        <v>1258</v>
      </c>
      <c r="C702" s="17" t="s">
        <v>161</v>
      </c>
      <c r="D702" s="18" t="s">
        <v>1263</v>
      </c>
      <c r="E702" s="16" t="s">
        <v>136</v>
      </c>
      <c r="F702" s="16" t="s">
        <v>1260</v>
      </c>
      <c r="G702" s="16">
        <v>29</v>
      </c>
      <c r="H702" s="16" t="s">
        <v>145</v>
      </c>
      <c r="I702" s="16" t="s">
        <v>135</v>
      </c>
      <c r="J702" s="16" t="s">
        <v>136</v>
      </c>
      <c r="K702" s="16" t="s">
        <v>220</v>
      </c>
      <c r="L702" s="16" t="s">
        <v>136</v>
      </c>
      <c r="M702" s="16" t="s">
        <v>1240</v>
      </c>
      <c r="N702" s="16" t="s">
        <v>55</v>
      </c>
      <c r="O702" s="16" t="s">
        <v>52</v>
      </c>
      <c r="P702" s="16" t="s">
        <v>55</v>
      </c>
      <c r="Q702" s="16" t="s">
        <v>1241</v>
      </c>
      <c r="R702" s="16" t="s">
        <v>1264</v>
      </c>
      <c r="S702" s="16" t="s">
        <v>166</v>
      </c>
      <c r="T702" s="19" t="s">
        <v>166</v>
      </c>
      <c r="U702" s="21">
        <v>1291462000</v>
      </c>
      <c r="V702" s="20">
        <v>0</v>
      </c>
      <c r="W702" s="21">
        <v>1291462</v>
      </c>
      <c r="X702" s="21">
        <v>1290170538</v>
      </c>
      <c r="Y702" s="21">
        <v>0</v>
      </c>
      <c r="Z702" s="20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82">
        <v>0</v>
      </c>
    </row>
    <row r="703" spans="1:41">
      <c r="A703" s="15">
        <v>701</v>
      </c>
      <c r="B703" s="16" t="s">
        <v>1258</v>
      </c>
      <c r="C703" s="17" t="s">
        <v>161</v>
      </c>
      <c r="D703" s="18" t="s">
        <v>1265</v>
      </c>
      <c r="E703" s="16" t="s">
        <v>136</v>
      </c>
      <c r="F703" s="16" t="s">
        <v>1260</v>
      </c>
      <c r="G703" s="16">
        <v>29</v>
      </c>
      <c r="H703" s="16" t="s">
        <v>145</v>
      </c>
      <c r="I703" s="16" t="s">
        <v>135</v>
      </c>
      <c r="J703" s="16" t="s">
        <v>136</v>
      </c>
      <c r="K703" s="16" t="s">
        <v>408</v>
      </c>
      <c r="L703" s="16" t="s">
        <v>136</v>
      </c>
      <c r="M703" s="16" t="s">
        <v>1240</v>
      </c>
      <c r="N703" s="16" t="s">
        <v>55</v>
      </c>
      <c r="O703" s="16" t="s">
        <v>52</v>
      </c>
      <c r="P703" s="16" t="s">
        <v>55</v>
      </c>
      <c r="Q703" s="16" t="s">
        <v>1241</v>
      </c>
      <c r="R703" s="16" t="s">
        <v>1261</v>
      </c>
      <c r="S703" s="16" t="s">
        <v>166</v>
      </c>
      <c r="T703" s="19" t="s">
        <v>166</v>
      </c>
      <c r="U703" s="21">
        <v>537007000</v>
      </c>
      <c r="V703" s="20">
        <v>0</v>
      </c>
      <c r="W703" s="21">
        <v>537007000</v>
      </c>
      <c r="X703" s="21">
        <v>0</v>
      </c>
      <c r="Y703" s="21">
        <v>0</v>
      </c>
      <c r="Z703" s="20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82">
        <v>0</v>
      </c>
    </row>
    <row r="704" spans="1:41">
      <c r="A704" s="15">
        <v>702</v>
      </c>
      <c r="B704" s="16" t="s">
        <v>1258</v>
      </c>
      <c r="C704" s="17" t="s">
        <v>161</v>
      </c>
      <c r="D704" s="18" t="s">
        <v>1266</v>
      </c>
      <c r="E704" s="16" t="s">
        <v>136</v>
      </c>
      <c r="F704" s="16" t="s">
        <v>1260</v>
      </c>
      <c r="G704" s="16">
        <v>29</v>
      </c>
      <c r="H704" s="16" t="s">
        <v>145</v>
      </c>
      <c r="I704" s="16" t="s">
        <v>135</v>
      </c>
      <c r="J704" s="16" t="s">
        <v>136</v>
      </c>
      <c r="K704" s="16" t="s">
        <v>250</v>
      </c>
      <c r="L704" s="16" t="s">
        <v>136</v>
      </c>
      <c r="M704" s="16" t="s">
        <v>1240</v>
      </c>
      <c r="N704" s="16" t="s">
        <v>55</v>
      </c>
      <c r="O704" s="16" t="s">
        <v>52</v>
      </c>
      <c r="P704" s="16" t="s">
        <v>55</v>
      </c>
      <c r="Q704" s="16" t="s">
        <v>1241</v>
      </c>
      <c r="R704" s="16" t="s">
        <v>1264</v>
      </c>
      <c r="S704" s="16" t="s">
        <v>166</v>
      </c>
      <c r="T704" s="19" t="s">
        <v>166</v>
      </c>
      <c r="U704" s="21">
        <v>1806854000</v>
      </c>
      <c r="V704" s="20">
        <v>0</v>
      </c>
      <c r="W704" s="21">
        <v>1806854000</v>
      </c>
      <c r="X704" s="21">
        <v>0</v>
      </c>
      <c r="Y704" s="21">
        <v>0</v>
      </c>
      <c r="Z704" s="20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82">
        <v>0</v>
      </c>
    </row>
    <row r="705" spans="1:41">
      <c r="A705" s="15">
        <v>703</v>
      </c>
      <c r="B705" s="16" t="s">
        <v>1258</v>
      </c>
      <c r="C705" s="17" t="s">
        <v>161</v>
      </c>
      <c r="D705" s="18" t="s">
        <v>1267</v>
      </c>
      <c r="E705" s="16" t="s">
        <v>136</v>
      </c>
      <c r="F705" s="16" t="s">
        <v>1260</v>
      </c>
      <c r="G705" s="16">
        <v>29</v>
      </c>
      <c r="H705" s="16" t="s">
        <v>145</v>
      </c>
      <c r="I705" s="16" t="s">
        <v>135</v>
      </c>
      <c r="J705" s="16" t="s">
        <v>136</v>
      </c>
      <c r="K705" s="16" t="s">
        <v>869</v>
      </c>
      <c r="L705" s="16" t="s">
        <v>136</v>
      </c>
      <c r="M705" s="16" t="s">
        <v>1240</v>
      </c>
      <c r="N705" s="16" t="s">
        <v>55</v>
      </c>
      <c r="O705" s="16" t="s">
        <v>52</v>
      </c>
      <c r="P705" s="16" t="s">
        <v>55</v>
      </c>
      <c r="Q705" s="16" t="s">
        <v>1241</v>
      </c>
      <c r="R705" s="16" t="s">
        <v>1261</v>
      </c>
      <c r="S705" s="16" t="s">
        <v>166</v>
      </c>
      <c r="T705" s="19" t="s">
        <v>166</v>
      </c>
      <c r="U705" s="21">
        <v>19190000</v>
      </c>
      <c r="V705" s="20">
        <v>0</v>
      </c>
      <c r="W705" s="21">
        <v>19190000</v>
      </c>
      <c r="X705" s="21">
        <v>0</v>
      </c>
      <c r="Y705" s="21">
        <v>0</v>
      </c>
      <c r="Z705" s="20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82">
        <v>0</v>
      </c>
    </row>
    <row r="706" spans="1:41">
      <c r="A706" s="15">
        <v>704</v>
      </c>
      <c r="B706" s="16" t="s">
        <v>1268</v>
      </c>
      <c r="C706" s="17" t="s">
        <v>161</v>
      </c>
      <c r="D706" s="18" t="s">
        <v>1269</v>
      </c>
      <c r="E706" s="16" t="s">
        <v>136</v>
      </c>
      <c r="F706" s="16" t="s">
        <v>263</v>
      </c>
      <c r="G706" s="16">
        <v>24</v>
      </c>
      <c r="H706" s="16" t="s">
        <v>145</v>
      </c>
      <c r="I706" s="16" t="s">
        <v>164</v>
      </c>
      <c r="J706" s="16" t="s">
        <v>136</v>
      </c>
      <c r="K706" s="16" t="s">
        <v>136</v>
      </c>
      <c r="L706" s="16" t="s">
        <v>136</v>
      </c>
      <c r="M706" s="16" t="s">
        <v>1240</v>
      </c>
      <c r="N706" s="16" t="s">
        <v>55</v>
      </c>
      <c r="O706" s="16" t="s">
        <v>52</v>
      </c>
      <c r="P706" s="16" t="s">
        <v>55</v>
      </c>
      <c r="Q706" s="16" t="s">
        <v>1241</v>
      </c>
      <c r="R706" s="16" t="s">
        <v>136</v>
      </c>
      <c r="S706" s="16" t="s">
        <v>166</v>
      </c>
      <c r="T706" s="19" t="s">
        <v>166</v>
      </c>
      <c r="U706" s="21">
        <v>965937561</v>
      </c>
      <c r="V706" s="20">
        <v>0</v>
      </c>
      <c r="W706" s="21">
        <v>965937561</v>
      </c>
      <c r="X706" s="21">
        <v>0</v>
      </c>
      <c r="Y706" s="21">
        <v>0</v>
      </c>
      <c r="Z706" s="20">
        <v>712710043</v>
      </c>
      <c r="AA706" s="21">
        <v>712710043</v>
      </c>
      <c r="AB706" s="21">
        <v>0</v>
      </c>
      <c r="AC706" s="21">
        <v>0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494455274</v>
      </c>
      <c r="AJ706" s="21">
        <v>117562027</v>
      </c>
      <c r="AK706" s="21">
        <v>100692742</v>
      </c>
      <c r="AL706" s="21">
        <v>0</v>
      </c>
      <c r="AM706" s="21">
        <v>0</v>
      </c>
      <c r="AN706" s="21">
        <v>0</v>
      </c>
      <c r="AO706" s="82">
        <v>0.73784276725108111</v>
      </c>
    </row>
    <row r="707" spans="1:41">
      <c r="A707" s="15">
        <v>705</v>
      </c>
      <c r="B707" s="16" t="s">
        <v>1268</v>
      </c>
      <c r="C707" s="17" t="s">
        <v>161</v>
      </c>
      <c r="D707" s="18" t="s">
        <v>1270</v>
      </c>
      <c r="E707" s="16" t="s">
        <v>136</v>
      </c>
      <c r="F707" s="16" t="s">
        <v>263</v>
      </c>
      <c r="G707" s="16">
        <v>24</v>
      </c>
      <c r="H707" s="16" t="s">
        <v>145</v>
      </c>
      <c r="I707" s="16" t="s">
        <v>164</v>
      </c>
      <c r="J707" s="16" t="s">
        <v>136</v>
      </c>
      <c r="K707" s="16" t="s">
        <v>136</v>
      </c>
      <c r="L707" s="16" t="s">
        <v>136</v>
      </c>
      <c r="M707" s="16" t="s">
        <v>1240</v>
      </c>
      <c r="N707" s="16" t="s">
        <v>55</v>
      </c>
      <c r="O707" s="16" t="s">
        <v>52</v>
      </c>
      <c r="P707" s="16" t="s">
        <v>55</v>
      </c>
      <c r="Q707" s="16" t="s">
        <v>1241</v>
      </c>
      <c r="R707" s="16" t="s">
        <v>136</v>
      </c>
      <c r="S707" s="16" t="s">
        <v>166</v>
      </c>
      <c r="T707" s="19" t="s">
        <v>166</v>
      </c>
      <c r="U707" s="21">
        <v>1759223981</v>
      </c>
      <c r="V707" s="20">
        <v>0</v>
      </c>
      <c r="W707" s="21">
        <v>1759223981</v>
      </c>
      <c r="X707" s="21">
        <v>0</v>
      </c>
      <c r="Y707" s="21">
        <v>0</v>
      </c>
      <c r="Z707" s="20">
        <v>1387265279</v>
      </c>
      <c r="AA707" s="21">
        <v>1387265279</v>
      </c>
      <c r="AB707" s="21">
        <v>0</v>
      </c>
      <c r="AC707" s="21">
        <v>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974895453</v>
      </c>
      <c r="AJ707" s="21">
        <v>248228208</v>
      </c>
      <c r="AK707" s="21">
        <v>164141618</v>
      </c>
      <c r="AL707" s="21">
        <v>0</v>
      </c>
      <c r="AM707" s="21">
        <v>0</v>
      </c>
      <c r="AN707" s="21">
        <v>0</v>
      </c>
      <c r="AO707" s="82">
        <v>0.78856660321980909</v>
      </c>
    </row>
    <row r="708" spans="1:41">
      <c r="A708" s="15">
        <v>706</v>
      </c>
      <c r="B708" s="16" t="s">
        <v>1268</v>
      </c>
      <c r="C708" s="17" t="s">
        <v>161</v>
      </c>
      <c r="D708" s="18" t="s">
        <v>1271</v>
      </c>
      <c r="E708" s="16" t="s">
        <v>136</v>
      </c>
      <c r="F708" s="16" t="s">
        <v>263</v>
      </c>
      <c r="G708" s="16">
        <v>24</v>
      </c>
      <c r="H708" s="16" t="s">
        <v>145</v>
      </c>
      <c r="I708" s="16" t="s">
        <v>164</v>
      </c>
      <c r="J708" s="16" t="s">
        <v>136</v>
      </c>
      <c r="K708" s="16" t="s">
        <v>136</v>
      </c>
      <c r="L708" s="16" t="s">
        <v>136</v>
      </c>
      <c r="M708" s="16" t="s">
        <v>1240</v>
      </c>
      <c r="N708" s="16" t="s">
        <v>55</v>
      </c>
      <c r="O708" s="16" t="s">
        <v>52</v>
      </c>
      <c r="P708" s="16" t="s">
        <v>55</v>
      </c>
      <c r="Q708" s="16" t="s">
        <v>1241</v>
      </c>
      <c r="R708" s="16" t="s">
        <v>136</v>
      </c>
      <c r="S708" s="16" t="s">
        <v>166</v>
      </c>
      <c r="T708" s="19" t="s">
        <v>166</v>
      </c>
      <c r="U708" s="21">
        <v>1648511288</v>
      </c>
      <c r="V708" s="20">
        <v>0</v>
      </c>
      <c r="W708" s="21">
        <v>1648511288</v>
      </c>
      <c r="X708" s="21">
        <v>0</v>
      </c>
      <c r="Y708" s="21">
        <v>0</v>
      </c>
      <c r="Z708" s="20">
        <v>1258673680</v>
      </c>
      <c r="AA708" s="21">
        <v>1258673680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874563248</v>
      </c>
      <c r="AJ708" s="21">
        <v>221055254</v>
      </c>
      <c r="AK708" s="21">
        <v>163055178</v>
      </c>
      <c r="AL708" s="21">
        <v>0</v>
      </c>
      <c r="AM708" s="21">
        <v>0</v>
      </c>
      <c r="AN708" s="21">
        <v>0</v>
      </c>
      <c r="AO708" s="82">
        <v>0.76352142030343195</v>
      </c>
    </row>
    <row r="709" spans="1:41">
      <c r="A709" s="15">
        <v>707</v>
      </c>
      <c r="B709" s="16" t="s">
        <v>1268</v>
      </c>
      <c r="C709" s="17" t="s">
        <v>161</v>
      </c>
      <c r="D709" s="18" t="s">
        <v>1272</v>
      </c>
      <c r="E709" s="16" t="s">
        <v>136</v>
      </c>
      <c r="F709" s="16" t="s">
        <v>263</v>
      </c>
      <c r="G709" s="16">
        <v>24</v>
      </c>
      <c r="H709" s="16" t="s">
        <v>145</v>
      </c>
      <c r="I709" s="16" t="s">
        <v>164</v>
      </c>
      <c r="J709" s="16" t="s">
        <v>136</v>
      </c>
      <c r="K709" s="16" t="s">
        <v>136</v>
      </c>
      <c r="L709" s="16" t="s">
        <v>136</v>
      </c>
      <c r="M709" s="16" t="s">
        <v>1240</v>
      </c>
      <c r="N709" s="16" t="s">
        <v>55</v>
      </c>
      <c r="O709" s="16" t="s">
        <v>52</v>
      </c>
      <c r="P709" s="16" t="s">
        <v>55</v>
      </c>
      <c r="Q709" s="16" t="s">
        <v>1241</v>
      </c>
      <c r="R709" s="16" t="s">
        <v>136</v>
      </c>
      <c r="S709" s="16" t="s">
        <v>166</v>
      </c>
      <c r="T709" s="19" t="s">
        <v>166</v>
      </c>
      <c r="U709" s="21">
        <v>1225718449</v>
      </c>
      <c r="V709" s="20">
        <v>0</v>
      </c>
      <c r="W709" s="21">
        <v>1225718449</v>
      </c>
      <c r="X709" s="21">
        <v>0</v>
      </c>
      <c r="Y709" s="21">
        <v>0</v>
      </c>
      <c r="Z709" s="20">
        <v>910875287</v>
      </c>
      <c r="AA709" s="21">
        <v>910875287</v>
      </c>
      <c r="AB709" s="21">
        <v>0</v>
      </c>
      <c r="AC709" s="21">
        <v>0</v>
      </c>
      <c r="AD709" s="21">
        <v>0</v>
      </c>
      <c r="AE709" s="21">
        <v>0</v>
      </c>
      <c r="AF709" s="21">
        <v>0</v>
      </c>
      <c r="AG709" s="21">
        <v>0</v>
      </c>
      <c r="AH709" s="21">
        <v>0</v>
      </c>
      <c r="AI709" s="21">
        <v>639730150</v>
      </c>
      <c r="AJ709" s="21">
        <v>150490144</v>
      </c>
      <c r="AK709" s="21">
        <v>120654993</v>
      </c>
      <c r="AL709" s="21">
        <v>0</v>
      </c>
      <c r="AM709" s="21">
        <v>0</v>
      </c>
      <c r="AN709" s="21">
        <v>0</v>
      </c>
      <c r="AO709" s="82">
        <v>0.74313582188726601</v>
      </c>
    </row>
    <row r="710" spans="1:41">
      <c r="A710" s="15">
        <v>708</v>
      </c>
      <c r="B710" s="16" t="s">
        <v>1268</v>
      </c>
      <c r="C710" s="17" t="s">
        <v>161</v>
      </c>
      <c r="D710" s="18" t="s">
        <v>1273</v>
      </c>
      <c r="E710" s="16" t="s">
        <v>136</v>
      </c>
      <c r="F710" s="16" t="s">
        <v>263</v>
      </c>
      <c r="G710" s="16">
        <v>24</v>
      </c>
      <c r="H710" s="16" t="s">
        <v>145</v>
      </c>
      <c r="I710" s="16" t="s">
        <v>164</v>
      </c>
      <c r="J710" s="16" t="s">
        <v>136</v>
      </c>
      <c r="K710" s="16" t="s">
        <v>136</v>
      </c>
      <c r="L710" s="16" t="s">
        <v>136</v>
      </c>
      <c r="M710" s="16" t="s">
        <v>1240</v>
      </c>
      <c r="N710" s="16" t="s">
        <v>55</v>
      </c>
      <c r="O710" s="16" t="s">
        <v>52</v>
      </c>
      <c r="P710" s="16" t="s">
        <v>55</v>
      </c>
      <c r="Q710" s="16" t="s">
        <v>1241</v>
      </c>
      <c r="R710" s="16" t="s">
        <v>136</v>
      </c>
      <c r="S710" s="16" t="s">
        <v>166</v>
      </c>
      <c r="T710" s="19" t="s">
        <v>166</v>
      </c>
      <c r="U710" s="21">
        <v>18200782543</v>
      </c>
      <c r="V710" s="20">
        <v>0</v>
      </c>
      <c r="W710" s="21">
        <v>18200782543</v>
      </c>
      <c r="X710" s="21">
        <v>0</v>
      </c>
      <c r="Y710" s="21">
        <v>0</v>
      </c>
      <c r="Z710" s="20">
        <v>16278561135</v>
      </c>
      <c r="AA710" s="21">
        <v>16278561135</v>
      </c>
      <c r="AB710" s="21">
        <v>0</v>
      </c>
      <c r="AC710" s="21">
        <v>0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11490108012</v>
      </c>
      <c r="AJ710" s="21">
        <v>2871945170</v>
      </c>
      <c r="AK710" s="21">
        <v>1916507953</v>
      </c>
      <c r="AL710" s="21">
        <v>0</v>
      </c>
      <c r="AM710" s="21">
        <v>0</v>
      </c>
      <c r="AN710" s="21">
        <v>0</v>
      </c>
      <c r="AO710" s="82">
        <v>0.89438798010697163</v>
      </c>
    </row>
    <row r="711" spans="1:41">
      <c r="A711" s="15">
        <v>709</v>
      </c>
      <c r="B711" s="16" t="s">
        <v>1268</v>
      </c>
      <c r="C711" s="17" t="s">
        <v>161</v>
      </c>
      <c r="D711" s="18" t="s">
        <v>1274</v>
      </c>
      <c r="E711" s="16" t="s">
        <v>136</v>
      </c>
      <c r="F711" s="16" t="s">
        <v>263</v>
      </c>
      <c r="G711" s="16">
        <v>24</v>
      </c>
      <c r="H711" s="16" t="s">
        <v>145</v>
      </c>
      <c r="I711" s="16" t="s">
        <v>164</v>
      </c>
      <c r="J711" s="16" t="s">
        <v>136</v>
      </c>
      <c r="K711" s="16" t="s">
        <v>136</v>
      </c>
      <c r="L711" s="16" t="s">
        <v>136</v>
      </c>
      <c r="M711" s="16" t="s">
        <v>1240</v>
      </c>
      <c r="N711" s="16" t="s">
        <v>55</v>
      </c>
      <c r="O711" s="16" t="s">
        <v>52</v>
      </c>
      <c r="P711" s="16" t="s">
        <v>55</v>
      </c>
      <c r="Q711" s="16" t="s">
        <v>1241</v>
      </c>
      <c r="R711" s="16" t="s">
        <v>136</v>
      </c>
      <c r="S711" s="16" t="s">
        <v>166</v>
      </c>
      <c r="T711" s="19" t="s">
        <v>166</v>
      </c>
      <c r="U711" s="21">
        <v>3037550193</v>
      </c>
      <c r="V711" s="20">
        <v>0</v>
      </c>
      <c r="W711" s="21">
        <v>3037550193</v>
      </c>
      <c r="X711" s="21">
        <v>0</v>
      </c>
      <c r="Y711" s="21">
        <v>0</v>
      </c>
      <c r="Z711" s="20">
        <v>2404744032</v>
      </c>
      <c r="AA711" s="21">
        <v>2404744032</v>
      </c>
      <c r="AB711" s="21">
        <v>0</v>
      </c>
      <c r="AC711" s="21">
        <v>0</v>
      </c>
      <c r="AD711" s="21">
        <v>0</v>
      </c>
      <c r="AE711" s="21">
        <v>0</v>
      </c>
      <c r="AF711" s="21">
        <v>0</v>
      </c>
      <c r="AG711" s="21">
        <v>0</v>
      </c>
      <c r="AH711" s="21">
        <v>0</v>
      </c>
      <c r="AI711" s="21">
        <v>1692226243</v>
      </c>
      <c r="AJ711" s="21">
        <v>405643059</v>
      </c>
      <c r="AK711" s="21">
        <v>306874730</v>
      </c>
      <c r="AL711" s="21">
        <v>0</v>
      </c>
      <c r="AM711" s="21">
        <v>0</v>
      </c>
      <c r="AN711" s="21">
        <v>0</v>
      </c>
      <c r="AO711" s="82">
        <v>0.79167219608146899</v>
      </c>
    </row>
    <row r="712" spans="1:41">
      <c r="A712" s="15">
        <v>710</v>
      </c>
      <c r="B712" s="16" t="s">
        <v>1268</v>
      </c>
      <c r="C712" s="17" t="s">
        <v>161</v>
      </c>
      <c r="D712" s="18" t="s">
        <v>1275</v>
      </c>
      <c r="E712" s="16" t="s">
        <v>136</v>
      </c>
      <c r="F712" s="16" t="s">
        <v>263</v>
      </c>
      <c r="G712" s="16">
        <v>24</v>
      </c>
      <c r="H712" s="16" t="s">
        <v>145</v>
      </c>
      <c r="I712" s="16" t="s">
        <v>164</v>
      </c>
      <c r="J712" s="16" t="s">
        <v>136</v>
      </c>
      <c r="K712" s="16" t="s">
        <v>136</v>
      </c>
      <c r="L712" s="16" t="s">
        <v>136</v>
      </c>
      <c r="M712" s="16" t="s">
        <v>1240</v>
      </c>
      <c r="N712" s="16" t="s">
        <v>55</v>
      </c>
      <c r="O712" s="16" t="s">
        <v>52</v>
      </c>
      <c r="P712" s="16" t="s">
        <v>55</v>
      </c>
      <c r="Q712" s="16" t="s">
        <v>1241</v>
      </c>
      <c r="R712" s="16" t="s">
        <v>136</v>
      </c>
      <c r="S712" s="16" t="s">
        <v>166</v>
      </c>
      <c r="T712" s="19" t="s">
        <v>166</v>
      </c>
      <c r="U712" s="21">
        <v>794936986</v>
      </c>
      <c r="V712" s="20">
        <v>0</v>
      </c>
      <c r="W712" s="21">
        <v>794936986</v>
      </c>
      <c r="X712" s="21">
        <v>0</v>
      </c>
      <c r="Y712" s="21">
        <v>0</v>
      </c>
      <c r="Z712" s="20">
        <v>581962200</v>
      </c>
      <c r="AA712" s="21">
        <v>581962200</v>
      </c>
      <c r="AB712" s="21">
        <v>0</v>
      </c>
      <c r="AC712" s="21">
        <v>0</v>
      </c>
      <c r="AD712" s="21">
        <v>0</v>
      </c>
      <c r="AE712" s="21">
        <v>0</v>
      </c>
      <c r="AF712" s="21">
        <v>0</v>
      </c>
      <c r="AG712" s="21">
        <v>0</v>
      </c>
      <c r="AH712" s="21">
        <v>0</v>
      </c>
      <c r="AI712" s="21">
        <v>395665262</v>
      </c>
      <c r="AJ712" s="21">
        <v>96381327</v>
      </c>
      <c r="AK712" s="21">
        <v>89915611</v>
      </c>
      <c r="AL712" s="21">
        <v>0</v>
      </c>
      <c r="AM712" s="21">
        <v>0</v>
      </c>
      <c r="AN712" s="21">
        <v>0</v>
      </c>
      <c r="AO712" s="82">
        <v>0.73208595177882441</v>
      </c>
    </row>
    <row r="713" spans="1:41">
      <c r="A713" s="15">
        <v>711</v>
      </c>
      <c r="B713" s="16" t="s">
        <v>1268</v>
      </c>
      <c r="C713" s="17" t="s">
        <v>161</v>
      </c>
      <c r="D713" s="18" t="s">
        <v>1276</v>
      </c>
      <c r="E713" s="16" t="s">
        <v>136</v>
      </c>
      <c r="F713" s="16" t="s">
        <v>263</v>
      </c>
      <c r="G713" s="16">
        <v>24</v>
      </c>
      <c r="H713" s="16" t="s">
        <v>145</v>
      </c>
      <c r="I713" s="16" t="s">
        <v>164</v>
      </c>
      <c r="J713" s="16" t="s">
        <v>136</v>
      </c>
      <c r="K713" s="16" t="s">
        <v>136</v>
      </c>
      <c r="L713" s="16" t="s">
        <v>136</v>
      </c>
      <c r="M713" s="16" t="s">
        <v>1240</v>
      </c>
      <c r="N713" s="16" t="s">
        <v>55</v>
      </c>
      <c r="O713" s="16" t="s">
        <v>52</v>
      </c>
      <c r="P713" s="16" t="s">
        <v>55</v>
      </c>
      <c r="Q713" s="16" t="s">
        <v>1241</v>
      </c>
      <c r="R713" s="16" t="s">
        <v>136</v>
      </c>
      <c r="S713" s="16" t="s">
        <v>166</v>
      </c>
      <c r="T713" s="19" t="s">
        <v>166</v>
      </c>
      <c r="U713" s="21">
        <v>17476305268</v>
      </c>
      <c r="V713" s="20">
        <v>0</v>
      </c>
      <c r="W713" s="21">
        <v>17476305268</v>
      </c>
      <c r="X713" s="21">
        <v>0</v>
      </c>
      <c r="Y713" s="21">
        <v>0</v>
      </c>
      <c r="Z713" s="20">
        <v>15846830076</v>
      </c>
      <c r="AA713" s="21">
        <v>15846830076</v>
      </c>
      <c r="AB713" s="21">
        <v>0</v>
      </c>
      <c r="AC713" s="21">
        <v>0</v>
      </c>
      <c r="AD713" s="21">
        <v>0</v>
      </c>
      <c r="AE713" s="21">
        <v>0</v>
      </c>
      <c r="AF713" s="21">
        <v>0</v>
      </c>
      <c r="AG713" s="21">
        <v>0</v>
      </c>
      <c r="AH713" s="21">
        <v>0</v>
      </c>
      <c r="AI713" s="21">
        <v>11019566500</v>
      </c>
      <c r="AJ713" s="21">
        <v>3019334560</v>
      </c>
      <c r="AK713" s="21">
        <v>1807929016</v>
      </c>
      <c r="AL713" s="21">
        <v>0</v>
      </c>
      <c r="AM713" s="21">
        <v>0</v>
      </c>
      <c r="AN713" s="21">
        <v>0</v>
      </c>
      <c r="AO713" s="82">
        <v>0.90676088755535467</v>
      </c>
    </row>
    <row r="714" spans="1:41">
      <c r="A714" s="15">
        <v>712</v>
      </c>
      <c r="B714" s="16" t="s">
        <v>1268</v>
      </c>
      <c r="C714" s="17" t="s">
        <v>161</v>
      </c>
      <c r="D714" s="18" t="s">
        <v>1277</v>
      </c>
      <c r="E714" s="16" t="s">
        <v>136</v>
      </c>
      <c r="F714" s="16" t="s">
        <v>263</v>
      </c>
      <c r="G714" s="16">
        <v>24</v>
      </c>
      <c r="H714" s="16" t="s">
        <v>145</v>
      </c>
      <c r="I714" s="16" t="s">
        <v>164</v>
      </c>
      <c r="J714" s="16" t="s">
        <v>136</v>
      </c>
      <c r="K714" s="16" t="s">
        <v>136</v>
      </c>
      <c r="L714" s="16" t="s">
        <v>136</v>
      </c>
      <c r="M714" s="16" t="s">
        <v>1240</v>
      </c>
      <c r="N714" s="16" t="s">
        <v>55</v>
      </c>
      <c r="O714" s="16" t="s">
        <v>52</v>
      </c>
      <c r="P714" s="16" t="s">
        <v>55</v>
      </c>
      <c r="Q714" s="16" t="s">
        <v>1241</v>
      </c>
      <c r="R714" s="16" t="s">
        <v>136</v>
      </c>
      <c r="S714" s="16" t="s">
        <v>166</v>
      </c>
      <c r="T714" s="19" t="s">
        <v>166</v>
      </c>
      <c r="U714" s="21">
        <v>1197848472</v>
      </c>
      <c r="V714" s="20">
        <v>0</v>
      </c>
      <c r="W714" s="21">
        <v>1197848472</v>
      </c>
      <c r="X714" s="21">
        <v>0</v>
      </c>
      <c r="Y714" s="21">
        <v>0</v>
      </c>
      <c r="Z714" s="20">
        <v>838300931</v>
      </c>
      <c r="AA714" s="21">
        <v>838300931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583964922</v>
      </c>
      <c r="AJ714" s="21">
        <v>137982957</v>
      </c>
      <c r="AK714" s="21">
        <v>116353052</v>
      </c>
      <c r="AL714" s="21">
        <v>0</v>
      </c>
      <c r="AM714" s="21">
        <v>0</v>
      </c>
      <c r="AN714" s="21">
        <v>0</v>
      </c>
      <c r="AO714" s="82">
        <v>0.69983887828509916</v>
      </c>
    </row>
    <row r="715" spans="1:41">
      <c r="A715" s="15">
        <v>713</v>
      </c>
      <c r="B715" s="16" t="s">
        <v>1268</v>
      </c>
      <c r="C715" s="17" t="s">
        <v>161</v>
      </c>
      <c r="D715" s="18" t="s">
        <v>1278</v>
      </c>
      <c r="E715" s="16" t="s">
        <v>136</v>
      </c>
      <c r="F715" s="16" t="s">
        <v>263</v>
      </c>
      <c r="G715" s="16">
        <v>24</v>
      </c>
      <c r="H715" s="16" t="s">
        <v>145</v>
      </c>
      <c r="I715" s="16" t="s">
        <v>164</v>
      </c>
      <c r="J715" s="16" t="s">
        <v>136</v>
      </c>
      <c r="K715" s="16" t="s">
        <v>136</v>
      </c>
      <c r="L715" s="16" t="s">
        <v>136</v>
      </c>
      <c r="M715" s="16" t="s">
        <v>1240</v>
      </c>
      <c r="N715" s="16" t="s">
        <v>55</v>
      </c>
      <c r="O715" s="16" t="s">
        <v>52</v>
      </c>
      <c r="P715" s="16" t="s">
        <v>55</v>
      </c>
      <c r="Q715" s="16" t="s">
        <v>1241</v>
      </c>
      <c r="R715" s="16" t="s">
        <v>136</v>
      </c>
      <c r="S715" s="16" t="s">
        <v>166</v>
      </c>
      <c r="T715" s="19" t="s">
        <v>166</v>
      </c>
      <c r="U715" s="21">
        <v>4659478326</v>
      </c>
      <c r="V715" s="20">
        <v>0</v>
      </c>
      <c r="W715" s="21">
        <v>4659478326</v>
      </c>
      <c r="X715" s="21">
        <v>0</v>
      </c>
      <c r="Y715" s="21">
        <v>0</v>
      </c>
      <c r="Z715" s="20">
        <v>3940395291</v>
      </c>
      <c r="AA715" s="21">
        <v>3940395291</v>
      </c>
      <c r="AB715" s="21">
        <v>0</v>
      </c>
      <c r="AC715" s="21">
        <v>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2706586398</v>
      </c>
      <c r="AJ715" s="21">
        <v>713945784</v>
      </c>
      <c r="AK715" s="21">
        <v>519863109</v>
      </c>
      <c r="AL715" s="21">
        <v>0</v>
      </c>
      <c r="AM715" s="21">
        <v>0</v>
      </c>
      <c r="AN715" s="21">
        <v>0</v>
      </c>
      <c r="AO715" s="82">
        <v>0.84567305936643178</v>
      </c>
    </row>
    <row r="716" spans="1:41">
      <c r="A716" s="15">
        <v>714</v>
      </c>
      <c r="B716" s="16" t="s">
        <v>1268</v>
      </c>
      <c r="C716" s="17" t="s">
        <v>161</v>
      </c>
      <c r="D716" s="18" t="s">
        <v>1279</v>
      </c>
      <c r="E716" s="16" t="s">
        <v>136</v>
      </c>
      <c r="F716" s="16" t="s">
        <v>263</v>
      </c>
      <c r="G716" s="16">
        <v>24</v>
      </c>
      <c r="H716" s="16" t="s">
        <v>145</v>
      </c>
      <c r="I716" s="16" t="s">
        <v>164</v>
      </c>
      <c r="J716" s="16" t="s">
        <v>136</v>
      </c>
      <c r="K716" s="16" t="s">
        <v>136</v>
      </c>
      <c r="L716" s="16" t="s">
        <v>136</v>
      </c>
      <c r="M716" s="16" t="s">
        <v>1240</v>
      </c>
      <c r="N716" s="16" t="s">
        <v>55</v>
      </c>
      <c r="O716" s="16" t="s">
        <v>52</v>
      </c>
      <c r="P716" s="16" t="s">
        <v>55</v>
      </c>
      <c r="Q716" s="16" t="s">
        <v>1241</v>
      </c>
      <c r="R716" s="16" t="s">
        <v>136</v>
      </c>
      <c r="S716" s="16" t="s">
        <v>166</v>
      </c>
      <c r="T716" s="19" t="s">
        <v>166</v>
      </c>
      <c r="U716" s="21">
        <v>10989478326</v>
      </c>
      <c r="V716" s="20">
        <v>0</v>
      </c>
      <c r="W716" s="21">
        <v>10989478326</v>
      </c>
      <c r="X716" s="21">
        <v>0</v>
      </c>
      <c r="Y716" s="21">
        <v>0</v>
      </c>
      <c r="Z716" s="20">
        <v>10114896103</v>
      </c>
      <c r="AA716" s="21">
        <v>10114896103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7045491684</v>
      </c>
      <c r="AJ716" s="21">
        <v>1889081644</v>
      </c>
      <c r="AK716" s="21">
        <v>1180322775</v>
      </c>
      <c r="AL716" s="21">
        <v>0</v>
      </c>
      <c r="AM716" s="21">
        <v>0</v>
      </c>
      <c r="AN716" s="21">
        <v>0</v>
      </c>
      <c r="AO716" s="82">
        <v>0.92041640221166587</v>
      </c>
    </row>
    <row r="717" spans="1:41">
      <c r="A717" s="15">
        <v>715</v>
      </c>
      <c r="B717" s="16" t="s">
        <v>1268</v>
      </c>
      <c r="C717" s="17" t="s">
        <v>161</v>
      </c>
      <c r="D717" s="18" t="s">
        <v>1280</v>
      </c>
      <c r="E717" s="16" t="s">
        <v>136</v>
      </c>
      <c r="F717" s="16" t="s">
        <v>263</v>
      </c>
      <c r="G717" s="16">
        <v>24</v>
      </c>
      <c r="H717" s="16" t="s">
        <v>145</v>
      </c>
      <c r="I717" s="16" t="s">
        <v>164</v>
      </c>
      <c r="J717" s="16" t="s">
        <v>136</v>
      </c>
      <c r="K717" s="16" t="s">
        <v>136</v>
      </c>
      <c r="L717" s="16" t="s">
        <v>136</v>
      </c>
      <c r="M717" s="16" t="s">
        <v>1240</v>
      </c>
      <c r="N717" s="16" t="s">
        <v>55</v>
      </c>
      <c r="O717" s="16" t="s">
        <v>52</v>
      </c>
      <c r="P717" s="16" t="s">
        <v>55</v>
      </c>
      <c r="Q717" s="16" t="s">
        <v>1241</v>
      </c>
      <c r="R717" s="16" t="s">
        <v>136</v>
      </c>
      <c r="S717" s="16" t="s">
        <v>166</v>
      </c>
      <c r="T717" s="19" t="s">
        <v>166</v>
      </c>
      <c r="U717" s="21">
        <v>770161192</v>
      </c>
      <c r="V717" s="20">
        <v>0</v>
      </c>
      <c r="W717" s="21">
        <v>770161192</v>
      </c>
      <c r="X717" s="21">
        <v>0</v>
      </c>
      <c r="Y717" s="21">
        <v>0</v>
      </c>
      <c r="Z717" s="20">
        <v>540597185</v>
      </c>
      <c r="AA717" s="21">
        <v>540597185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362389412</v>
      </c>
      <c r="AJ717" s="21">
        <v>85142841</v>
      </c>
      <c r="AK717" s="21">
        <v>93064932</v>
      </c>
      <c r="AL717" s="21">
        <v>0</v>
      </c>
      <c r="AM717" s="21">
        <v>0</v>
      </c>
      <c r="AN717" s="21">
        <v>0</v>
      </c>
      <c r="AO717" s="82">
        <v>0.70192732458531881</v>
      </c>
    </row>
    <row r="718" spans="1:41">
      <c r="A718" s="15">
        <v>716</v>
      </c>
      <c r="B718" s="16" t="s">
        <v>1268</v>
      </c>
      <c r="C718" s="17" t="s">
        <v>161</v>
      </c>
      <c r="D718" s="18" t="s">
        <v>1281</v>
      </c>
      <c r="E718" s="16" t="s">
        <v>136</v>
      </c>
      <c r="F718" s="16" t="s">
        <v>263</v>
      </c>
      <c r="G718" s="16">
        <v>24</v>
      </c>
      <c r="H718" s="16" t="s">
        <v>145</v>
      </c>
      <c r="I718" s="16" t="s">
        <v>164</v>
      </c>
      <c r="J718" s="16" t="s">
        <v>136</v>
      </c>
      <c r="K718" s="16" t="s">
        <v>136</v>
      </c>
      <c r="L718" s="16" t="s">
        <v>136</v>
      </c>
      <c r="M718" s="16" t="s">
        <v>1240</v>
      </c>
      <c r="N718" s="16" t="s">
        <v>55</v>
      </c>
      <c r="O718" s="16" t="s">
        <v>52</v>
      </c>
      <c r="P718" s="16" t="s">
        <v>55</v>
      </c>
      <c r="Q718" s="16" t="s">
        <v>1241</v>
      </c>
      <c r="R718" s="16" t="s">
        <v>136</v>
      </c>
      <c r="S718" s="16" t="s">
        <v>166</v>
      </c>
      <c r="T718" s="19" t="s">
        <v>166</v>
      </c>
      <c r="U718" s="21">
        <v>1841524588</v>
      </c>
      <c r="V718" s="20">
        <v>0</v>
      </c>
      <c r="W718" s="21">
        <v>1841524588</v>
      </c>
      <c r="X718" s="21">
        <v>0</v>
      </c>
      <c r="Y718" s="21">
        <v>0</v>
      </c>
      <c r="Z718" s="20">
        <v>1495662679</v>
      </c>
      <c r="AA718" s="21">
        <v>1495662679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1045391786</v>
      </c>
      <c r="AJ718" s="21">
        <v>266370849</v>
      </c>
      <c r="AK718" s="21">
        <v>183900044</v>
      </c>
      <c r="AL718" s="21">
        <v>0</v>
      </c>
      <c r="AM718" s="21">
        <v>0</v>
      </c>
      <c r="AN718" s="21">
        <v>0</v>
      </c>
      <c r="AO718" s="82">
        <v>0.81218718921606925</v>
      </c>
    </row>
    <row r="719" spans="1:41">
      <c r="A719" s="15">
        <v>717</v>
      </c>
      <c r="B719" s="16" t="s">
        <v>1268</v>
      </c>
      <c r="C719" s="17" t="s">
        <v>161</v>
      </c>
      <c r="D719" s="18" t="s">
        <v>1282</v>
      </c>
      <c r="E719" s="16" t="s">
        <v>136</v>
      </c>
      <c r="F719" s="16" t="s">
        <v>263</v>
      </c>
      <c r="G719" s="16">
        <v>24</v>
      </c>
      <c r="H719" s="16" t="s">
        <v>145</v>
      </c>
      <c r="I719" s="16" t="s">
        <v>164</v>
      </c>
      <c r="J719" s="16" t="s">
        <v>136</v>
      </c>
      <c r="K719" s="16" t="s">
        <v>136</v>
      </c>
      <c r="L719" s="16" t="s">
        <v>136</v>
      </c>
      <c r="M719" s="16" t="s">
        <v>1240</v>
      </c>
      <c r="N719" s="16" t="s">
        <v>55</v>
      </c>
      <c r="O719" s="16" t="s">
        <v>52</v>
      </c>
      <c r="P719" s="16" t="s">
        <v>55</v>
      </c>
      <c r="Q719" s="16" t="s">
        <v>1241</v>
      </c>
      <c r="R719" s="16" t="s">
        <v>136</v>
      </c>
      <c r="S719" s="16" t="s">
        <v>166</v>
      </c>
      <c r="T719" s="19" t="s">
        <v>166</v>
      </c>
      <c r="U719" s="21">
        <v>1901338005</v>
      </c>
      <c r="V719" s="20">
        <v>0</v>
      </c>
      <c r="W719" s="21">
        <v>1901338005</v>
      </c>
      <c r="X719" s="21">
        <v>0</v>
      </c>
      <c r="Y719" s="21">
        <v>0</v>
      </c>
      <c r="Z719" s="20">
        <v>1606626435</v>
      </c>
      <c r="AA719" s="21">
        <v>1606626435</v>
      </c>
      <c r="AB719" s="21">
        <v>0</v>
      </c>
      <c r="AC719" s="21">
        <v>0</v>
      </c>
      <c r="AD719" s="21">
        <v>0</v>
      </c>
      <c r="AE719" s="21">
        <v>0</v>
      </c>
      <c r="AF719" s="21">
        <v>0</v>
      </c>
      <c r="AG719" s="21">
        <v>0</v>
      </c>
      <c r="AH719" s="21">
        <v>0</v>
      </c>
      <c r="AI719" s="21">
        <v>1111064230</v>
      </c>
      <c r="AJ719" s="21">
        <v>299970907</v>
      </c>
      <c r="AK719" s="21">
        <v>195591298</v>
      </c>
      <c r="AL719" s="21">
        <v>0</v>
      </c>
      <c r="AM719" s="21">
        <v>0</v>
      </c>
      <c r="AN719" s="21">
        <v>0</v>
      </c>
      <c r="AO719" s="82">
        <v>0.84499780195578644</v>
      </c>
    </row>
    <row r="720" spans="1:41">
      <c r="A720" s="15">
        <v>718</v>
      </c>
      <c r="B720" s="16" t="s">
        <v>1283</v>
      </c>
      <c r="C720" s="17" t="s">
        <v>130</v>
      </c>
      <c r="D720" s="18" t="s">
        <v>1284</v>
      </c>
      <c r="E720" s="16" t="s">
        <v>132</v>
      </c>
      <c r="F720" s="16" t="s">
        <v>133</v>
      </c>
      <c r="G720" s="16">
        <v>31</v>
      </c>
      <c r="H720" s="16" t="s">
        <v>145</v>
      </c>
      <c r="I720" s="16" t="s">
        <v>135</v>
      </c>
      <c r="J720" s="16" t="s">
        <v>136</v>
      </c>
      <c r="K720" s="16" t="s">
        <v>250</v>
      </c>
      <c r="L720" s="16" t="s">
        <v>136</v>
      </c>
      <c r="M720" s="16" t="s">
        <v>1240</v>
      </c>
      <c r="N720" s="16" t="s">
        <v>55</v>
      </c>
      <c r="O720" s="16" t="s">
        <v>52</v>
      </c>
      <c r="P720" s="16" t="s">
        <v>55</v>
      </c>
      <c r="Q720" s="16" t="s">
        <v>1241</v>
      </c>
      <c r="R720" s="16" t="s">
        <v>136</v>
      </c>
      <c r="S720" s="16" t="s">
        <v>148</v>
      </c>
      <c r="T720" s="19" t="s">
        <v>1285</v>
      </c>
      <c r="U720" s="21">
        <v>8152747000</v>
      </c>
      <c r="V720" s="20">
        <v>11881000</v>
      </c>
      <c r="W720" s="21">
        <v>1522250000</v>
      </c>
      <c r="X720" s="21">
        <v>977518000</v>
      </c>
      <c r="Y720" s="21">
        <v>5641098000</v>
      </c>
      <c r="Z720" s="20">
        <v>725000</v>
      </c>
      <c r="AA720" s="21">
        <v>725000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725000</v>
      </c>
      <c r="AJ720" s="21">
        <v>0</v>
      </c>
      <c r="AK720" s="21">
        <v>0</v>
      </c>
      <c r="AL720" s="21">
        <v>0</v>
      </c>
      <c r="AM720" s="21">
        <v>0</v>
      </c>
      <c r="AN720" s="21"/>
      <c r="AO720" s="82">
        <v>4.7626868122844476E-4</v>
      </c>
    </row>
    <row r="721" spans="1:41">
      <c r="A721" s="15">
        <v>719</v>
      </c>
      <c r="B721" s="16" t="s">
        <v>1286</v>
      </c>
      <c r="C721" s="17" t="s">
        <v>130</v>
      </c>
      <c r="D721" s="18" t="s">
        <v>1287</v>
      </c>
      <c r="E721" s="16" t="s">
        <v>916</v>
      </c>
      <c r="F721" s="16" t="s">
        <v>133</v>
      </c>
      <c r="G721" s="16">
        <v>31</v>
      </c>
      <c r="H721" s="16" t="s">
        <v>145</v>
      </c>
      <c r="I721" s="16" t="s">
        <v>135</v>
      </c>
      <c r="J721" s="16" t="s">
        <v>136</v>
      </c>
      <c r="K721" s="16" t="s">
        <v>220</v>
      </c>
      <c r="L721" s="16" t="s">
        <v>136</v>
      </c>
      <c r="M721" s="16" t="s">
        <v>1240</v>
      </c>
      <c r="N721" s="16" t="s">
        <v>55</v>
      </c>
      <c r="O721" s="16" t="s">
        <v>52</v>
      </c>
      <c r="P721" s="16" t="s">
        <v>55</v>
      </c>
      <c r="Q721" s="16" t="s">
        <v>1241</v>
      </c>
      <c r="R721" s="16" t="s">
        <v>136</v>
      </c>
      <c r="S721" s="16" t="s">
        <v>1288</v>
      </c>
      <c r="T721" s="19" t="s">
        <v>1289</v>
      </c>
      <c r="U721" s="21">
        <v>9913905000</v>
      </c>
      <c r="V721" s="20">
        <v>4830074000</v>
      </c>
      <c r="W721" s="21">
        <v>2608554000</v>
      </c>
      <c r="X721" s="21">
        <v>2445277000</v>
      </c>
      <c r="Y721" s="21">
        <v>30000000</v>
      </c>
      <c r="Z721" s="20">
        <v>1325220637</v>
      </c>
      <c r="AA721" s="21">
        <v>1325220637</v>
      </c>
      <c r="AB721" s="21">
        <v>0</v>
      </c>
      <c r="AC721" s="21">
        <v>0</v>
      </c>
      <c r="AD721" s="21">
        <v>0</v>
      </c>
      <c r="AE721" s="21">
        <v>206779676</v>
      </c>
      <c r="AF721" s="21">
        <v>267756703</v>
      </c>
      <c r="AG721" s="21">
        <v>203724917</v>
      </c>
      <c r="AH721" s="21">
        <v>127990884</v>
      </c>
      <c r="AI721" s="21">
        <v>181921671</v>
      </c>
      <c r="AJ721" s="21">
        <v>192562630</v>
      </c>
      <c r="AK721" s="21">
        <v>144484156</v>
      </c>
      <c r="AL721" s="21">
        <v>0</v>
      </c>
      <c r="AM721" s="21">
        <v>0</v>
      </c>
      <c r="AN721" s="21"/>
      <c r="AO721" s="82">
        <v>0.5080288301488104</v>
      </c>
    </row>
    <row r="722" spans="1:41">
      <c r="A722" s="15">
        <v>720</v>
      </c>
      <c r="B722" s="16" t="s">
        <v>1290</v>
      </c>
      <c r="C722" s="17" t="s">
        <v>130</v>
      </c>
      <c r="D722" s="18" t="s">
        <v>1291</v>
      </c>
      <c r="E722" s="16" t="s">
        <v>916</v>
      </c>
      <c r="F722" s="16" t="s">
        <v>133</v>
      </c>
      <c r="G722" s="16">
        <v>31</v>
      </c>
      <c r="H722" s="16" t="s">
        <v>145</v>
      </c>
      <c r="I722" s="16" t="s">
        <v>135</v>
      </c>
      <c r="J722" s="16" t="s">
        <v>136</v>
      </c>
      <c r="K722" s="16" t="s">
        <v>250</v>
      </c>
      <c r="L722" s="16" t="s">
        <v>136</v>
      </c>
      <c r="M722" s="16" t="s">
        <v>1240</v>
      </c>
      <c r="N722" s="16" t="s">
        <v>55</v>
      </c>
      <c r="O722" s="16" t="s">
        <v>52</v>
      </c>
      <c r="P722" s="16" t="s">
        <v>55</v>
      </c>
      <c r="Q722" s="16" t="s">
        <v>1241</v>
      </c>
      <c r="R722" s="16" t="s">
        <v>136</v>
      </c>
      <c r="S722" s="16" t="s">
        <v>1292</v>
      </c>
      <c r="T722" s="19" t="s">
        <v>1293</v>
      </c>
      <c r="U722" s="21">
        <v>1611673000</v>
      </c>
      <c r="V722" s="20">
        <v>1092014000</v>
      </c>
      <c r="W722" s="21">
        <v>519659000</v>
      </c>
      <c r="X722" s="21">
        <v>0</v>
      </c>
      <c r="Y722" s="21">
        <v>0</v>
      </c>
      <c r="Z722" s="20">
        <v>248226643</v>
      </c>
      <c r="AA722" s="21">
        <v>248226643</v>
      </c>
      <c r="AB722" s="21">
        <v>0</v>
      </c>
      <c r="AC722" s="21">
        <v>0</v>
      </c>
      <c r="AD722" s="21">
        <v>0</v>
      </c>
      <c r="AE722" s="21">
        <v>190195783</v>
      </c>
      <c r="AF722" s="21">
        <v>55144164</v>
      </c>
      <c r="AG722" s="21">
        <v>0</v>
      </c>
      <c r="AH722" s="21">
        <v>0</v>
      </c>
      <c r="AI722" s="21">
        <v>0</v>
      </c>
      <c r="AJ722" s="21">
        <v>2886696</v>
      </c>
      <c r="AK722" s="21">
        <v>0</v>
      </c>
      <c r="AL722" s="21">
        <v>0</v>
      </c>
      <c r="AM722" s="21">
        <v>0</v>
      </c>
      <c r="AN722" s="21"/>
      <c r="AO722" s="82">
        <v>0.47767217155865671</v>
      </c>
    </row>
    <row r="723" spans="1:41">
      <c r="A723" s="15">
        <v>721</v>
      </c>
      <c r="B723" s="16" t="s">
        <v>1294</v>
      </c>
      <c r="C723" s="17" t="s">
        <v>130</v>
      </c>
      <c r="D723" s="18" t="s">
        <v>1295</v>
      </c>
      <c r="E723" s="16" t="s">
        <v>132</v>
      </c>
      <c r="F723" s="16" t="s">
        <v>133</v>
      </c>
      <c r="G723" s="16">
        <v>31</v>
      </c>
      <c r="H723" s="16" t="s">
        <v>145</v>
      </c>
      <c r="I723" s="16" t="s">
        <v>135</v>
      </c>
      <c r="J723" s="16" t="s">
        <v>136</v>
      </c>
      <c r="K723" s="16" t="s">
        <v>212</v>
      </c>
      <c r="L723" s="16" t="s">
        <v>136</v>
      </c>
      <c r="M723" s="16" t="s">
        <v>1240</v>
      </c>
      <c r="N723" s="16" t="s">
        <v>55</v>
      </c>
      <c r="O723" s="16" t="s">
        <v>52</v>
      </c>
      <c r="P723" s="16" t="s">
        <v>55</v>
      </c>
      <c r="Q723" s="16" t="s">
        <v>1241</v>
      </c>
      <c r="R723" s="16" t="s">
        <v>136</v>
      </c>
      <c r="S723" s="16" t="s">
        <v>148</v>
      </c>
      <c r="T723" s="19" t="s">
        <v>1296</v>
      </c>
      <c r="U723" s="21">
        <v>1174279000</v>
      </c>
      <c r="V723" s="20">
        <v>8465000</v>
      </c>
      <c r="W723" s="21">
        <v>349196000</v>
      </c>
      <c r="X723" s="21">
        <v>816618000</v>
      </c>
      <c r="Y723" s="21">
        <v>0</v>
      </c>
      <c r="Z723" s="20">
        <v>283448219</v>
      </c>
      <c r="AA723" s="21">
        <v>283448219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167768426</v>
      </c>
      <c r="AI723" s="21">
        <v>1380000</v>
      </c>
      <c r="AJ723" s="21">
        <v>31264656</v>
      </c>
      <c r="AK723" s="21">
        <v>83035137</v>
      </c>
      <c r="AL723" s="21">
        <v>0</v>
      </c>
      <c r="AM723" s="21">
        <v>0</v>
      </c>
      <c r="AN723" s="21"/>
      <c r="AO723" s="82">
        <v>0.81171668346716452</v>
      </c>
    </row>
    <row r="724" spans="1:41">
      <c r="A724" s="15">
        <v>722</v>
      </c>
      <c r="B724" s="16" t="s">
        <v>1297</v>
      </c>
      <c r="C724" s="17" t="s">
        <v>130</v>
      </c>
      <c r="D724" s="18" t="s">
        <v>1298</v>
      </c>
      <c r="E724" s="16" t="s">
        <v>132</v>
      </c>
      <c r="F724" s="16" t="s">
        <v>133</v>
      </c>
      <c r="G724" s="16">
        <v>31</v>
      </c>
      <c r="H724" s="16" t="s">
        <v>145</v>
      </c>
      <c r="I724" s="16" t="s">
        <v>135</v>
      </c>
      <c r="J724" s="16" t="s">
        <v>136</v>
      </c>
      <c r="K724" s="16" t="s">
        <v>137</v>
      </c>
      <c r="L724" s="16" t="s">
        <v>136</v>
      </c>
      <c r="M724" s="16" t="s">
        <v>1240</v>
      </c>
      <c r="N724" s="16" t="s">
        <v>55</v>
      </c>
      <c r="O724" s="16" t="s">
        <v>52</v>
      </c>
      <c r="P724" s="16" t="s">
        <v>55</v>
      </c>
      <c r="Q724" s="16" t="s">
        <v>1241</v>
      </c>
      <c r="R724" s="16" t="s">
        <v>136</v>
      </c>
      <c r="S724" s="16" t="s">
        <v>148</v>
      </c>
      <c r="T724" s="19" t="s">
        <v>1299</v>
      </c>
      <c r="U724" s="21">
        <v>1170951000</v>
      </c>
      <c r="V724" s="20">
        <v>11522000</v>
      </c>
      <c r="W724" s="21">
        <v>352912000</v>
      </c>
      <c r="X724" s="21">
        <v>806517000</v>
      </c>
      <c r="Y724" s="21">
        <v>0</v>
      </c>
      <c r="Z724" s="20">
        <v>311712375</v>
      </c>
      <c r="AA724" s="21">
        <v>311712375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1650000</v>
      </c>
      <c r="AI724" s="21">
        <v>170278422</v>
      </c>
      <c r="AJ724" s="21">
        <v>35249895</v>
      </c>
      <c r="AK724" s="21">
        <v>104534058</v>
      </c>
      <c r="AL724" s="21">
        <v>0</v>
      </c>
      <c r="AM724" s="21">
        <v>0</v>
      </c>
      <c r="AN724" s="21"/>
      <c r="AO724" s="82">
        <v>0.88325807850115612</v>
      </c>
    </row>
    <row r="725" spans="1:41">
      <c r="A725" s="15">
        <v>723</v>
      </c>
      <c r="B725" s="16" t="s">
        <v>1300</v>
      </c>
      <c r="C725" s="17" t="s">
        <v>130</v>
      </c>
      <c r="D725" s="18" t="s">
        <v>1301</v>
      </c>
      <c r="E725" s="16" t="s">
        <v>132</v>
      </c>
      <c r="F725" s="16" t="s">
        <v>133</v>
      </c>
      <c r="G725" s="16">
        <v>31</v>
      </c>
      <c r="H725" s="16" t="s">
        <v>145</v>
      </c>
      <c r="I725" s="16" t="s">
        <v>135</v>
      </c>
      <c r="J725" s="16" t="s">
        <v>136</v>
      </c>
      <c r="K725" s="16" t="s">
        <v>250</v>
      </c>
      <c r="L725" s="16" t="s">
        <v>136</v>
      </c>
      <c r="M725" s="16" t="s">
        <v>1240</v>
      </c>
      <c r="N725" s="16" t="s">
        <v>55</v>
      </c>
      <c r="O725" s="16" t="s">
        <v>52</v>
      </c>
      <c r="P725" s="16" t="s">
        <v>55</v>
      </c>
      <c r="Q725" s="16" t="s">
        <v>1241</v>
      </c>
      <c r="R725" s="16" t="s">
        <v>136</v>
      </c>
      <c r="S725" s="16" t="s">
        <v>148</v>
      </c>
      <c r="T725" s="19" t="s">
        <v>1302</v>
      </c>
      <c r="U725" s="21">
        <v>1186294000</v>
      </c>
      <c r="V725" s="20">
        <v>14785000</v>
      </c>
      <c r="W725" s="21">
        <v>374385000</v>
      </c>
      <c r="X725" s="21">
        <v>797124000</v>
      </c>
      <c r="Y725" s="21">
        <v>0</v>
      </c>
      <c r="Z725" s="20">
        <v>214033631</v>
      </c>
      <c r="AA725" s="21">
        <v>214033631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8280000</v>
      </c>
      <c r="AI725" s="21">
        <v>0</v>
      </c>
      <c r="AJ725" s="21">
        <v>172106696</v>
      </c>
      <c r="AK725" s="21">
        <v>33646935</v>
      </c>
      <c r="AL725" s="21">
        <v>0</v>
      </c>
      <c r="AM725" s="21">
        <v>0</v>
      </c>
      <c r="AN725" s="21"/>
      <c r="AO725" s="82">
        <v>0.57169392737422708</v>
      </c>
    </row>
    <row r="726" spans="1:41">
      <c r="A726" s="15">
        <v>724</v>
      </c>
      <c r="B726" s="16" t="s">
        <v>1303</v>
      </c>
      <c r="C726" s="17" t="s">
        <v>130</v>
      </c>
      <c r="D726" s="18" t="s">
        <v>1304</v>
      </c>
      <c r="E726" s="16" t="s">
        <v>132</v>
      </c>
      <c r="F726" s="16" t="s">
        <v>133</v>
      </c>
      <c r="G726" s="16">
        <v>31</v>
      </c>
      <c r="H726" s="16" t="s">
        <v>145</v>
      </c>
      <c r="I726" s="16" t="s">
        <v>135</v>
      </c>
      <c r="J726" s="16" t="s">
        <v>136</v>
      </c>
      <c r="K726" s="16" t="s">
        <v>220</v>
      </c>
      <c r="L726" s="16" t="s">
        <v>136</v>
      </c>
      <c r="M726" s="16" t="s">
        <v>1240</v>
      </c>
      <c r="N726" s="16" t="s">
        <v>55</v>
      </c>
      <c r="O726" s="16" t="s">
        <v>52</v>
      </c>
      <c r="P726" s="16" t="s">
        <v>55</v>
      </c>
      <c r="Q726" s="16" t="s">
        <v>1241</v>
      </c>
      <c r="R726" s="16" t="s">
        <v>1264</v>
      </c>
      <c r="S726" s="16" t="s">
        <v>1305</v>
      </c>
      <c r="T726" s="19" t="s">
        <v>1305</v>
      </c>
      <c r="U726" s="21">
        <v>272176000</v>
      </c>
      <c r="V726" s="20">
        <v>0</v>
      </c>
      <c r="W726" s="21">
        <v>231350000</v>
      </c>
      <c r="X726" s="21">
        <v>40826000</v>
      </c>
      <c r="Y726" s="21">
        <v>0</v>
      </c>
      <c r="Z726" s="20">
        <v>38217027</v>
      </c>
      <c r="AA726" s="21">
        <v>38217027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38217027</v>
      </c>
      <c r="AL726" s="21">
        <v>0</v>
      </c>
      <c r="AM726" s="21">
        <v>0</v>
      </c>
      <c r="AN726" s="21"/>
      <c r="AO726" s="82">
        <v>0.16519138534687702</v>
      </c>
    </row>
    <row r="727" spans="1:41">
      <c r="A727" s="15">
        <v>725</v>
      </c>
      <c r="B727" s="16" t="s">
        <v>1306</v>
      </c>
      <c r="C727" s="17" t="s">
        <v>130</v>
      </c>
      <c r="D727" s="18" t="s">
        <v>1307</v>
      </c>
      <c r="E727" s="16" t="s">
        <v>916</v>
      </c>
      <c r="F727" s="16" t="s">
        <v>133</v>
      </c>
      <c r="G727" s="16">
        <v>31</v>
      </c>
      <c r="H727" s="16" t="s">
        <v>145</v>
      </c>
      <c r="I727" s="16" t="s">
        <v>135</v>
      </c>
      <c r="J727" s="16" t="s">
        <v>136</v>
      </c>
      <c r="K727" s="16" t="s">
        <v>250</v>
      </c>
      <c r="L727" s="16" t="s">
        <v>136</v>
      </c>
      <c r="M727" s="16" t="s">
        <v>1240</v>
      </c>
      <c r="N727" s="16" t="s">
        <v>55</v>
      </c>
      <c r="O727" s="16" t="s">
        <v>52</v>
      </c>
      <c r="P727" s="16" t="s">
        <v>55</v>
      </c>
      <c r="Q727" s="16" t="s">
        <v>1241</v>
      </c>
      <c r="R727" s="16" t="s">
        <v>1264</v>
      </c>
      <c r="S727" s="16" t="s">
        <v>1308</v>
      </c>
      <c r="T727" s="19" t="s">
        <v>1308</v>
      </c>
      <c r="U727" s="21">
        <v>233576000</v>
      </c>
      <c r="V727" s="20">
        <v>0</v>
      </c>
      <c r="W727" s="21">
        <v>233576000</v>
      </c>
      <c r="X727" s="21">
        <v>0</v>
      </c>
      <c r="Y727" s="21">
        <v>0</v>
      </c>
      <c r="Z727" s="20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82">
        <v>0</v>
      </c>
    </row>
    <row r="728" spans="1:41">
      <c r="A728" s="15">
        <v>726</v>
      </c>
      <c r="B728" s="16" t="s">
        <v>1309</v>
      </c>
      <c r="C728" s="17" t="s">
        <v>130</v>
      </c>
      <c r="D728" s="18" t="s">
        <v>1310</v>
      </c>
      <c r="E728" s="16" t="s">
        <v>916</v>
      </c>
      <c r="F728" s="16" t="s">
        <v>133</v>
      </c>
      <c r="G728" s="16">
        <v>31</v>
      </c>
      <c r="H728" s="16" t="s">
        <v>145</v>
      </c>
      <c r="I728" s="16" t="s">
        <v>135</v>
      </c>
      <c r="J728" s="16" t="s">
        <v>136</v>
      </c>
      <c r="K728" s="16" t="s">
        <v>220</v>
      </c>
      <c r="L728" s="16" t="s">
        <v>136</v>
      </c>
      <c r="M728" s="16" t="s">
        <v>1240</v>
      </c>
      <c r="N728" s="16" t="s">
        <v>55</v>
      </c>
      <c r="O728" s="16" t="s">
        <v>52</v>
      </c>
      <c r="P728" s="16" t="s">
        <v>55</v>
      </c>
      <c r="Q728" s="16" t="s">
        <v>1241</v>
      </c>
      <c r="R728" s="16" t="s">
        <v>1264</v>
      </c>
      <c r="S728" s="16" t="s">
        <v>1311</v>
      </c>
      <c r="T728" s="19" t="s">
        <v>1311</v>
      </c>
      <c r="U728" s="21">
        <v>234086000</v>
      </c>
      <c r="V728" s="20">
        <v>0</v>
      </c>
      <c r="W728" s="21">
        <v>234086000</v>
      </c>
      <c r="X728" s="21">
        <v>0</v>
      </c>
      <c r="Y728" s="21">
        <v>0</v>
      </c>
      <c r="Z728" s="20">
        <v>97237157</v>
      </c>
      <c r="AA728" s="21">
        <v>97237157</v>
      </c>
      <c r="AB728" s="21">
        <v>0</v>
      </c>
      <c r="AC728" s="21">
        <v>0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97237157</v>
      </c>
      <c r="AL728" s="21">
        <v>0</v>
      </c>
      <c r="AM728" s="21">
        <v>0</v>
      </c>
      <c r="AN728" s="21"/>
      <c r="AO728" s="82">
        <v>0.4153907410097144</v>
      </c>
    </row>
    <row r="729" spans="1:41">
      <c r="A729" s="15">
        <v>727</v>
      </c>
      <c r="B729" s="16" t="s">
        <v>1312</v>
      </c>
      <c r="C729" s="17" t="s">
        <v>161</v>
      </c>
      <c r="D729" s="18" t="s">
        <v>1313</v>
      </c>
      <c r="E729" s="16" t="s">
        <v>136</v>
      </c>
      <c r="F729" s="16" t="s">
        <v>1239</v>
      </c>
      <c r="G729" s="16">
        <v>23</v>
      </c>
      <c r="H729" s="16" t="s">
        <v>145</v>
      </c>
      <c r="I729" s="16" t="s">
        <v>164</v>
      </c>
      <c r="J729" s="16" t="s">
        <v>136</v>
      </c>
      <c r="K729" s="16" t="s">
        <v>136</v>
      </c>
      <c r="L729" s="16" t="s">
        <v>136</v>
      </c>
      <c r="M729" s="16" t="s">
        <v>1240</v>
      </c>
      <c r="N729" s="16" t="s">
        <v>54</v>
      </c>
      <c r="O729" s="16" t="s">
        <v>52</v>
      </c>
      <c r="P729" s="16" t="s">
        <v>54</v>
      </c>
      <c r="Q729" s="16" t="s">
        <v>1241</v>
      </c>
      <c r="R729" s="16" t="s">
        <v>136</v>
      </c>
      <c r="S729" s="16" t="s">
        <v>166</v>
      </c>
      <c r="T729" s="19" t="s">
        <v>166</v>
      </c>
      <c r="U729" s="21">
        <v>4630756471</v>
      </c>
      <c r="V729" s="20">
        <v>0</v>
      </c>
      <c r="W729" s="21">
        <v>4630756471</v>
      </c>
      <c r="X729" s="21">
        <v>0</v>
      </c>
      <c r="Y729" s="21">
        <v>0</v>
      </c>
      <c r="Z729" s="20">
        <v>4426494657</v>
      </c>
      <c r="AA729" s="21">
        <v>4426494657</v>
      </c>
      <c r="AB729" s="21">
        <v>555760418</v>
      </c>
      <c r="AC729" s="21">
        <v>506693791</v>
      </c>
      <c r="AD729" s="21">
        <v>470130812</v>
      </c>
      <c r="AE729" s="21">
        <v>444205632</v>
      </c>
      <c r="AF729" s="21">
        <v>596833536</v>
      </c>
      <c r="AG729" s="21">
        <v>516139818</v>
      </c>
      <c r="AH729" s="21">
        <v>557155329</v>
      </c>
      <c r="AI729" s="21">
        <v>231043167</v>
      </c>
      <c r="AJ729" s="21">
        <v>200806867</v>
      </c>
      <c r="AK729" s="21">
        <v>347725287</v>
      </c>
      <c r="AL729" s="21">
        <v>0</v>
      </c>
      <c r="AM729" s="21">
        <v>0</v>
      </c>
      <c r="AN729" s="21">
        <v>0</v>
      </c>
      <c r="AO729" s="82">
        <v>0.95589018440525109</v>
      </c>
    </row>
    <row r="730" spans="1:41">
      <c r="A730" s="15">
        <v>728</v>
      </c>
      <c r="B730" s="16" t="s">
        <v>1314</v>
      </c>
      <c r="C730" s="17" t="s">
        <v>161</v>
      </c>
      <c r="D730" s="18" t="s">
        <v>1315</v>
      </c>
      <c r="E730" s="16" t="s">
        <v>136</v>
      </c>
      <c r="F730" s="16" t="s">
        <v>1239</v>
      </c>
      <c r="G730" s="16">
        <v>23</v>
      </c>
      <c r="H730" s="16" t="s">
        <v>145</v>
      </c>
      <c r="I730" s="16" t="s">
        <v>164</v>
      </c>
      <c r="J730" s="16" t="s">
        <v>136</v>
      </c>
      <c r="K730" s="16" t="s">
        <v>136</v>
      </c>
      <c r="L730" s="16" t="s">
        <v>136</v>
      </c>
      <c r="M730" s="16" t="s">
        <v>1240</v>
      </c>
      <c r="N730" s="16" t="s">
        <v>54</v>
      </c>
      <c r="O730" s="16" t="s">
        <v>52</v>
      </c>
      <c r="P730" s="16" t="s">
        <v>54</v>
      </c>
      <c r="Q730" s="16" t="s">
        <v>1241</v>
      </c>
      <c r="R730" s="16" t="s">
        <v>136</v>
      </c>
      <c r="S730" s="16" t="s">
        <v>166</v>
      </c>
      <c r="T730" s="19" t="s">
        <v>166</v>
      </c>
      <c r="U730" s="21">
        <v>162832310</v>
      </c>
      <c r="V730" s="20">
        <v>0</v>
      </c>
      <c r="W730" s="21">
        <v>162832310</v>
      </c>
      <c r="X730" s="21">
        <v>0</v>
      </c>
      <c r="Y730" s="21">
        <v>0</v>
      </c>
      <c r="Z730" s="20">
        <v>162832310</v>
      </c>
      <c r="AA730" s="21">
        <v>162832310</v>
      </c>
      <c r="AB730" s="21">
        <v>17264339</v>
      </c>
      <c r="AC730" s="21">
        <v>10337084</v>
      </c>
      <c r="AD730" s="21">
        <v>15373486</v>
      </c>
      <c r="AE730" s="21">
        <v>11062370</v>
      </c>
      <c r="AF730" s="21">
        <v>14119242</v>
      </c>
      <c r="AG730" s="21">
        <v>26527955</v>
      </c>
      <c r="AH730" s="21">
        <v>18108175</v>
      </c>
      <c r="AI730" s="21">
        <v>20393078</v>
      </c>
      <c r="AJ730" s="21">
        <v>15214506</v>
      </c>
      <c r="AK730" s="21">
        <v>14432075</v>
      </c>
      <c r="AL730" s="21">
        <v>0</v>
      </c>
      <c r="AM730" s="21">
        <v>0</v>
      </c>
      <c r="AN730" s="21">
        <v>0</v>
      </c>
      <c r="AO730" s="82">
        <v>1</v>
      </c>
    </row>
    <row r="731" spans="1:41">
      <c r="A731" s="15">
        <v>729</v>
      </c>
      <c r="B731" s="16" t="s">
        <v>1316</v>
      </c>
      <c r="C731" s="17" t="s">
        <v>161</v>
      </c>
      <c r="D731" s="18" t="s">
        <v>1317</v>
      </c>
      <c r="E731" s="16" t="s">
        <v>136</v>
      </c>
      <c r="F731" s="16" t="s">
        <v>1239</v>
      </c>
      <c r="G731" s="16">
        <v>23</v>
      </c>
      <c r="H731" s="16" t="s">
        <v>145</v>
      </c>
      <c r="I731" s="16" t="s">
        <v>164</v>
      </c>
      <c r="J731" s="16" t="s">
        <v>136</v>
      </c>
      <c r="K731" s="16" t="s">
        <v>136</v>
      </c>
      <c r="L731" s="16" t="s">
        <v>136</v>
      </c>
      <c r="M731" s="16" t="s">
        <v>1240</v>
      </c>
      <c r="N731" s="16" t="s">
        <v>54</v>
      </c>
      <c r="O731" s="16" t="s">
        <v>52</v>
      </c>
      <c r="P731" s="16" t="s">
        <v>54</v>
      </c>
      <c r="Q731" s="16" t="s">
        <v>1241</v>
      </c>
      <c r="R731" s="16" t="s">
        <v>136</v>
      </c>
      <c r="S731" s="16" t="s">
        <v>166</v>
      </c>
      <c r="T731" s="19" t="s">
        <v>166</v>
      </c>
      <c r="U731" s="21">
        <v>259765497</v>
      </c>
      <c r="V731" s="20">
        <v>0</v>
      </c>
      <c r="W731" s="21">
        <v>259765497</v>
      </c>
      <c r="X731" s="21">
        <v>0</v>
      </c>
      <c r="Y731" s="21">
        <v>0</v>
      </c>
      <c r="Z731" s="20">
        <v>210230096</v>
      </c>
      <c r="AA731" s="21">
        <v>210230096</v>
      </c>
      <c r="AB731" s="21">
        <v>28162390</v>
      </c>
      <c r="AC731" s="21">
        <v>20597699</v>
      </c>
      <c r="AD731" s="21">
        <v>18347380</v>
      </c>
      <c r="AE731" s="21">
        <v>24285598</v>
      </c>
      <c r="AF731" s="21">
        <v>31030678</v>
      </c>
      <c r="AG731" s="21">
        <v>29807680</v>
      </c>
      <c r="AH731" s="21">
        <v>27532029</v>
      </c>
      <c r="AI731" s="21">
        <v>10727028</v>
      </c>
      <c r="AJ731" s="21">
        <v>6607670</v>
      </c>
      <c r="AK731" s="21">
        <v>13131944</v>
      </c>
      <c r="AL731" s="21">
        <v>0</v>
      </c>
      <c r="AM731" s="21">
        <v>0</v>
      </c>
      <c r="AN731" s="21">
        <v>0</v>
      </c>
      <c r="AO731" s="82">
        <v>0.80930723451698439</v>
      </c>
    </row>
    <row r="732" spans="1:41">
      <c r="A732" s="15">
        <v>730</v>
      </c>
      <c r="B732" s="16" t="s">
        <v>1318</v>
      </c>
      <c r="C732" s="17" t="s">
        <v>161</v>
      </c>
      <c r="D732" s="18" t="s">
        <v>1319</v>
      </c>
      <c r="E732" s="16" t="s">
        <v>136</v>
      </c>
      <c r="F732" s="16" t="s">
        <v>1320</v>
      </c>
      <c r="G732" s="16">
        <v>23</v>
      </c>
      <c r="H732" s="16" t="s">
        <v>145</v>
      </c>
      <c r="I732" s="16" t="s">
        <v>164</v>
      </c>
      <c r="J732" s="16" t="s">
        <v>136</v>
      </c>
      <c r="K732" s="16" t="s">
        <v>136</v>
      </c>
      <c r="L732" s="16" t="s">
        <v>136</v>
      </c>
      <c r="M732" s="16" t="s">
        <v>1240</v>
      </c>
      <c r="N732" s="16" t="s">
        <v>54</v>
      </c>
      <c r="O732" s="16" t="s">
        <v>52</v>
      </c>
      <c r="P732" s="16" t="s">
        <v>54</v>
      </c>
      <c r="Q732" s="16" t="s">
        <v>1241</v>
      </c>
      <c r="R732" s="16" t="s">
        <v>136</v>
      </c>
      <c r="S732" s="16" t="s">
        <v>166</v>
      </c>
      <c r="T732" s="19" t="s">
        <v>166</v>
      </c>
      <c r="U732" s="21">
        <v>2620601023</v>
      </c>
      <c r="V732" s="20">
        <v>0</v>
      </c>
      <c r="W732" s="21">
        <v>2620601023</v>
      </c>
      <c r="X732" s="21">
        <v>0</v>
      </c>
      <c r="Y732" s="21">
        <v>0</v>
      </c>
      <c r="Z732" s="20">
        <v>2206611893</v>
      </c>
      <c r="AA732" s="21">
        <v>2206611893</v>
      </c>
      <c r="AB732" s="21">
        <v>176279041</v>
      </c>
      <c r="AC732" s="21">
        <v>275702873</v>
      </c>
      <c r="AD732" s="21">
        <v>168642784</v>
      </c>
      <c r="AE732" s="21">
        <v>227792637</v>
      </c>
      <c r="AF732" s="21">
        <v>169955914</v>
      </c>
      <c r="AG732" s="21">
        <v>195078393</v>
      </c>
      <c r="AH732" s="21">
        <v>188027000</v>
      </c>
      <c r="AI732" s="21">
        <v>288406676</v>
      </c>
      <c r="AJ732" s="21">
        <v>305585286</v>
      </c>
      <c r="AK732" s="21">
        <v>211141289</v>
      </c>
      <c r="AL732" s="21">
        <v>0</v>
      </c>
      <c r="AM732" s="21">
        <v>0</v>
      </c>
      <c r="AN732" s="21">
        <v>0</v>
      </c>
      <c r="AO732" s="82">
        <v>0.84202512081519554</v>
      </c>
    </row>
    <row r="733" spans="1:41">
      <c r="A733" s="15">
        <v>731</v>
      </c>
      <c r="B733" s="16" t="s">
        <v>231</v>
      </c>
      <c r="C733" s="17" t="s">
        <v>161</v>
      </c>
      <c r="D733" s="18" t="s">
        <v>1321</v>
      </c>
      <c r="E733" s="16" t="s">
        <v>136</v>
      </c>
      <c r="F733" s="16" t="s">
        <v>170</v>
      </c>
      <c r="G733" s="16">
        <v>24</v>
      </c>
      <c r="H733" s="16" t="s">
        <v>145</v>
      </c>
      <c r="I733" s="16" t="s">
        <v>164</v>
      </c>
      <c r="J733" s="16" t="s">
        <v>136</v>
      </c>
      <c r="K733" s="16" t="s">
        <v>136</v>
      </c>
      <c r="L733" s="16" t="s">
        <v>136</v>
      </c>
      <c r="M733" s="16" t="s">
        <v>1240</v>
      </c>
      <c r="N733" s="16" t="s">
        <v>54</v>
      </c>
      <c r="O733" s="16" t="s">
        <v>52</v>
      </c>
      <c r="P733" s="16" t="s">
        <v>54</v>
      </c>
      <c r="Q733" s="16" t="s">
        <v>1241</v>
      </c>
      <c r="R733" s="16" t="s">
        <v>136</v>
      </c>
      <c r="S733" s="16" t="s">
        <v>166</v>
      </c>
      <c r="T733" s="19" t="s">
        <v>166</v>
      </c>
      <c r="U733" s="21">
        <v>2047479364</v>
      </c>
      <c r="V733" s="20">
        <v>0</v>
      </c>
      <c r="W733" s="21">
        <v>2047479364</v>
      </c>
      <c r="X733" s="21">
        <v>0</v>
      </c>
      <c r="Y733" s="21">
        <v>0</v>
      </c>
      <c r="Z733" s="20">
        <v>1369201016</v>
      </c>
      <c r="AA733" s="21">
        <v>1369201016</v>
      </c>
      <c r="AB733" s="21">
        <v>0</v>
      </c>
      <c r="AC733" s="21">
        <v>316498938</v>
      </c>
      <c r="AD733" s="21">
        <v>15972293</v>
      </c>
      <c r="AE733" s="21">
        <v>131345060</v>
      </c>
      <c r="AF733" s="21">
        <v>11844198</v>
      </c>
      <c r="AG733" s="21">
        <v>367234115</v>
      </c>
      <c r="AH733" s="21">
        <v>123791956</v>
      </c>
      <c r="AI733" s="21">
        <v>65065384</v>
      </c>
      <c r="AJ733" s="21">
        <v>146483528</v>
      </c>
      <c r="AK733" s="21">
        <v>190965544</v>
      </c>
      <c r="AL733" s="21">
        <v>0</v>
      </c>
      <c r="AM733" s="21">
        <v>0</v>
      </c>
      <c r="AN733" s="21">
        <v>0</v>
      </c>
      <c r="AO733" s="82">
        <v>0.66872518476821141</v>
      </c>
    </row>
    <row r="734" spans="1:41">
      <c r="A734" s="15">
        <v>732</v>
      </c>
      <c r="B734" s="16" t="s">
        <v>233</v>
      </c>
      <c r="C734" s="17" t="s">
        <v>161</v>
      </c>
      <c r="D734" s="18" t="s">
        <v>1322</v>
      </c>
      <c r="E734" s="16" t="s">
        <v>136</v>
      </c>
      <c r="F734" s="16" t="s">
        <v>170</v>
      </c>
      <c r="G734" s="16">
        <v>24</v>
      </c>
      <c r="H734" s="16" t="s">
        <v>145</v>
      </c>
      <c r="I734" s="16" t="s">
        <v>164</v>
      </c>
      <c r="J734" s="16" t="s">
        <v>136</v>
      </c>
      <c r="K734" s="16" t="s">
        <v>136</v>
      </c>
      <c r="L734" s="16" t="s">
        <v>136</v>
      </c>
      <c r="M734" s="16" t="s">
        <v>1240</v>
      </c>
      <c r="N734" s="16" t="s">
        <v>54</v>
      </c>
      <c r="O734" s="16" t="s">
        <v>52</v>
      </c>
      <c r="P734" s="16" t="s">
        <v>54</v>
      </c>
      <c r="Q734" s="16" t="s">
        <v>1241</v>
      </c>
      <c r="R734" s="16" t="s">
        <v>136</v>
      </c>
      <c r="S734" s="16" t="s">
        <v>166</v>
      </c>
      <c r="T734" s="19" t="s">
        <v>166</v>
      </c>
      <c r="U734" s="21">
        <v>1888295405</v>
      </c>
      <c r="V734" s="20">
        <v>0</v>
      </c>
      <c r="W734" s="21">
        <v>1888295405</v>
      </c>
      <c r="X734" s="21">
        <v>0</v>
      </c>
      <c r="Y734" s="21">
        <v>0</v>
      </c>
      <c r="Z734" s="20">
        <v>1593595429</v>
      </c>
      <c r="AA734" s="21">
        <v>1593595429</v>
      </c>
      <c r="AB734" s="21">
        <v>0</v>
      </c>
      <c r="AC734" s="21">
        <v>157748939</v>
      </c>
      <c r="AD734" s="21">
        <v>119132439</v>
      </c>
      <c r="AE734" s="21">
        <v>142779673</v>
      </c>
      <c r="AF734" s="21">
        <v>377059994</v>
      </c>
      <c r="AG734" s="21">
        <v>208959759</v>
      </c>
      <c r="AH734" s="21">
        <v>181484339</v>
      </c>
      <c r="AI734" s="21">
        <v>208158660</v>
      </c>
      <c r="AJ734" s="21">
        <v>97174162</v>
      </c>
      <c r="AK734" s="21">
        <v>101097464</v>
      </c>
      <c r="AL734" s="21">
        <v>0</v>
      </c>
      <c r="AM734" s="21">
        <v>0</v>
      </c>
      <c r="AN734" s="21">
        <v>0</v>
      </c>
      <c r="AO734" s="82">
        <v>0.84393332991243497</v>
      </c>
    </row>
    <row r="735" spans="1:41">
      <c r="A735" s="15">
        <v>733</v>
      </c>
      <c r="B735" s="16" t="s">
        <v>235</v>
      </c>
      <c r="C735" s="17" t="s">
        <v>161</v>
      </c>
      <c r="D735" s="18" t="s">
        <v>1323</v>
      </c>
      <c r="E735" s="16" t="s">
        <v>136</v>
      </c>
      <c r="F735" s="16" t="s">
        <v>170</v>
      </c>
      <c r="G735" s="16">
        <v>24</v>
      </c>
      <c r="H735" s="16" t="s">
        <v>145</v>
      </c>
      <c r="I735" s="16" t="s">
        <v>164</v>
      </c>
      <c r="J735" s="16" t="s">
        <v>136</v>
      </c>
      <c r="K735" s="16" t="s">
        <v>136</v>
      </c>
      <c r="L735" s="16" t="s">
        <v>136</v>
      </c>
      <c r="M735" s="16" t="s">
        <v>1240</v>
      </c>
      <c r="N735" s="16" t="s">
        <v>54</v>
      </c>
      <c r="O735" s="16" t="s">
        <v>52</v>
      </c>
      <c r="P735" s="16" t="s">
        <v>54</v>
      </c>
      <c r="Q735" s="16" t="s">
        <v>1241</v>
      </c>
      <c r="R735" s="16" t="s">
        <v>136</v>
      </c>
      <c r="S735" s="16" t="s">
        <v>166</v>
      </c>
      <c r="T735" s="19" t="s">
        <v>166</v>
      </c>
      <c r="U735" s="21">
        <v>1031629144</v>
      </c>
      <c r="V735" s="20">
        <v>0</v>
      </c>
      <c r="W735" s="21">
        <v>1031629144</v>
      </c>
      <c r="X735" s="21">
        <v>0</v>
      </c>
      <c r="Y735" s="21">
        <v>0</v>
      </c>
      <c r="Z735" s="20">
        <v>620073249</v>
      </c>
      <c r="AA735" s="21">
        <v>620073249</v>
      </c>
      <c r="AB735" s="21">
        <v>0</v>
      </c>
      <c r="AC735" s="21">
        <v>148138367</v>
      </c>
      <c r="AD735" s="21">
        <v>59831946</v>
      </c>
      <c r="AE735" s="21">
        <v>5476699</v>
      </c>
      <c r="AF735" s="21">
        <v>61085842</v>
      </c>
      <c r="AG735" s="21">
        <v>67270555</v>
      </c>
      <c r="AH735" s="21">
        <v>49302908</v>
      </c>
      <c r="AI735" s="21">
        <v>93136780</v>
      </c>
      <c r="AJ735" s="21">
        <v>79202441</v>
      </c>
      <c r="AK735" s="21">
        <v>56627711</v>
      </c>
      <c r="AL735" s="21">
        <v>0</v>
      </c>
      <c r="AM735" s="21">
        <v>0</v>
      </c>
      <c r="AN735" s="21">
        <v>0</v>
      </c>
      <c r="AO735" s="82">
        <v>0.60106216716188465</v>
      </c>
    </row>
    <row r="736" spans="1:41">
      <c r="A736" s="15">
        <v>734</v>
      </c>
      <c r="B736" s="16" t="s">
        <v>1324</v>
      </c>
      <c r="C736" s="17" t="s">
        <v>161</v>
      </c>
      <c r="D736" s="18" t="s">
        <v>1325</v>
      </c>
      <c r="E736" s="16" t="s">
        <v>136</v>
      </c>
      <c r="F736" s="16" t="s">
        <v>263</v>
      </c>
      <c r="G736" s="16">
        <v>24</v>
      </c>
      <c r="H736" s="16" t="s">
        <v>145</v>
      </c>
      <c r="I736" s="16" t="s">
        <v>164</v>
      </c>
      <c r="J736" s="16" t="s">
        <v>136</v>
      </c>
      <c r="K736" s="16" t="s">
        <v>136</v>
      </c>
      <c r="L736" s="16" t="s">
        <v>136</v>
      </c>
      <c r="M736" s="16" t="s">
        <v>1240</v>
      </c>
      <c r="N736" s="16" t="s">
        <v>54</v>
      </c>
      <c r="O736" s="16" t="s">
        <v>52</v>
      </c>
      <c r="P736" s="16" t="s">
        <v>54</v>
      </c>
      <c r="Q736" s="16" t="s">
        <v>1241</v>
      </c>
      <c r="R736" s="16" t="s">
        <v>136</v>
      </c>
      <c r="S736" s="16" t="s">
        <v>166</v>
      </c>
      <c r="T736" s="19" t="s">
        <v>166</v>
      </c>
      <c r="U736" s="21">
        <v>209928491</v>
      </c>
      <c r="V736" s="20">
        <v>0</v>
      </c>
      <c r="W736" s="21">
        <v>209928491</v>
      </c>
      <c r="X736" s="21">
        <v>0</v>
      </c>
      <c r="Y736" s="21">
        <v>0</v>
      </c>
      <c r="Z736" s="20">
        <v>209928491</v>
      </c>
      <c r="AA736" s="21">
        <v>209928491</v>
      </c>
      <c r="AB736" s="21">
        <v>0</v>
      </c>
      <c r="AC736" s="21">
        <v>0</v>
      </c>
      <c r="AD736" s="21">
        <v>92902797</v>
      </c>
      <c r="AE736" s="21">
        <v>16673018</v>
      </c>
      <c r="AF736" s="21">
        <v>100352676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82">
        <v>1</v>
      </c>
    </row>
    <row r="737" spans="1:41">
      <c r="A737" s="15">
        <v>735</v>
      </c>
      <c r="B737" s="16" t="s">
        <v>1326</v>
      </c>
      <c r="C737" s="17" t="s">
        <v>161</v>
      </c>
      <c r="D737" s="18" t="s">
        <v>1327</v>
      </c>
      <c r="E737" s="16" t="s">
        <v>136</v>
      </c>
      <c r="F737" s="16" t="s">
        <v>170</v>
      </c>
      <c r="G737" s="16">
        <v>24</v>
      </c>
      <c r="H737" s="16" t="s">
        <v>145</v>
      </c>
      <c r="I737" s="16" t="s">
        <v>164</v>
      </c>
      <c r="J737" s="16" t="s">
        <v>136</v>
      </c>
      <c r="K737" s="16" t="s">
        <v>136</v>
      </c>
      <c r="L737" s="16" t="s">
        <v>136</v>
      </c>
      <c r="M737" s="16" t="s">
        <v>1240</v>
      </c>
      <c r="N737" s="16" t="s">
        <v>56</v>
      </c>
      <c r="O737" s="16" t="s">
        <v>52</v>
      </c>
      <c r="P737" s="16" t="s">
        <v>56</v>
      </c>
      <c r="Q737" s="16" t="s">
        <v>1241</v>
      </c>
      <c r="R737" s="16" t="s">
        <v>136</v>
      </c>
      <c r="S737" s="16" t="s">
        <v>166</v>
      </c>
      <c r="T737" s="19" t="s">
        <v>166</v>
      </c>
      <c r="U737" s="21">
        <v>772623050</v>
      </c>
      <c r="V737" s="20">
        <v>0</v>
      </c>
      <c r="W737" s="21">
        <v>772623050</v>
      </c>
      <c r="X737" s="21">
        <v>0</v>
      </c>
      <c r="Y737" s="21">
        <v>0</v>
      </c>
      <c r="Z737" s="20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/>
      <c r="AO737" s="82">
        <v>0</v>
      </c>
    </row>
    <row r="738" spans="1:41">
      <c r="A738" s="15">
        <v>736</v>
      </c>
      <c r="B738" s="16" t="s">
        <v>1328</v>
      </c>
      <c r="C738" s="17" t="s">
        <v>161</v>
      </c>
      <c r="D738" s="18" t="s">
        <v>1329</v>
      </c>
      <c r="E738" s="16" t="s">
        <v>136</v>
      </c>
      <c r="F738" s="16" t="s">
        <v>263</v>
      </c>
      <c r="G738" s="16">
        <v>24</v>
      </c>
      <c r="H738" s="16" t="s">
        <v>145</v>
      </c>
      <c r="I738" s="16" t="s">
        <v>164</v>
      </c>
      <c r="J738" s="16" t="s">
        <v>136</v>
      </c>
      <c r="K738" s="16" t="s">
        <v>136</v>
      </c>
      <c r="L738" s="16" t="s">
        <v>136</v>
      </c>
      <c r="M738" s="16" t="s">
        <v>1240</v>
      </c>
      <c r="N738" s="16" t="s">
        <v>56</v>
      </c>
      <c r="O738" s="16" t="s">
        <v>52</v>
      </c>
      <c r="P738" s="16" t="s">
        <v>56</v>
      </c>
      <c r="Q738" s="16" t="s">
        <v>1241</v>
      </c>
      <c r="R738" s="16" t="s">
        <v>136</v>
      </c>
      <c r="S738" s="16" t="s">
        <v>166</v>
      </c>
      <c r="T738" s="19" t="s">
        <v>166</v>
      </c>
      <c r="U738" s="21">
        <v>57689000</v>
      </c>
      <c r="V738" s="20">
        <v>0</v>
      </c>
      <c r="W738" s="21">
        <v>57689000</v>
      </c>
      <c r="X738" s="21">
        <v>0</v>
      </c>
      <c r="Y738" s="21">
        <v>0</v>
      </c>
      <c r="Z738" s="20">
        <v>0</v>
      </c>
      <c r="AA738" s="21">
        <v>0</v>
      </c>
      <c r="AB738" s="21">
        <v>0</v>
      </c>
      <c r="AC738" s="21">
        <v>0</v>
      </c>
      <c r="AD738" s="21">
        <v>0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/>
      <c r="AO738" s="82">
        <v>0</v>
      </c>
    </row>
    <row r="739" spans="1:41">
      <c r="A739" s="15">
        <v>737</v>
      </c>
      <c r="B739" s="16" t="s">
        <v>1258</v>
      </c>
      <c r="C739" s="17" t="s">
        <v>161</v>
      </c>
      <c r="D739" s="18" t="s">
        <v>1683</v>
      </c>
      <c r="E739" s="16" t="s">
        <v>136</v>
      </c>
      <c r="F739" s="16" t="s">
        <v>1260</v>
      </c>
      <c r="G739" s="16">
        <v>29</v>
      </c>
      <c r="H739" s="16" t="s">
        <v>145</v>
      </c>
      <c r="I739" s="16" t="s">
        <v>164</v>
      </c>
      <c r="J739" s="16" t="s">
        <v>136</v>
      </c>
      <c r="K739" s="16" t="s">
        <v>136</v>
      </c>
      <c r="L739" s="16" t="s">
        <v>136</v>
      </c>
      <c r="M739" s="16" t="s">
        <v>237</v>
      </c>
      <c r="N739" s="16" t="s">
        <v>69</v>
      </c>
      <c r="O739" s="16" t="s">
        <v>67</v>
      </c>
      <c r="P739" s="16" t="s">
        <v>69</v>
      </c>
      <c r="Q739" s="16" t="s">
        <v>1684</v>
      </c>
      <c r="R739" s="16" t="s">
        <v>1685</v>
      </c>
      <c r="S739" s="16" t="s">
        <v>166</v>
      </c>
      <c r="T739" s="19" t="s">
        <v>166</v>
      </c>
      <c r="U739" s="21">
        <v>14167000</v>
      </c>
      <c r="V739" s="20">
        <v>0</v>
      </c>
      <c r="W739" s="21">
        <v>14167000</v>
      </c>
      <c r="X739" s="21">
        <v>0</v>
      </c>
      <c r="Y739" s="21">
        <v>0</v>
      </c>
      <c r="Z739" s="20">
        <v>8217062</v>
      </c>
      <c r="AA739" s="21">
        <v>8217062</v>
      </c>
      <c r="AB739" s="21">
        <v>3796000</v>
      </c>
      <c r="AC739" s="21">
        <v>843710</v>
      </c>
      <c r="AD739" s="21">
        <v>0</v>
      </c>
      <c r="AE739" s="21">
        <v>658000</v>
      </c>
      <c r="AF739" s="21">
        <v>145180</v>
      </c>
      <c r="AG739" s="21">
        <v>0</v>
      </c>
      <c r="AH739" s="21">
        <v>3467341</v>
      </c>
      <c r="AI739" s="21">
        <v>1520705</v>
      </c>
      <c r="AJ739" s="21">
        <v>1107126</v>
      </c>
      <c r="AK739" s="21">
        <v>-3321000</v>
      </c>
      <c r="AL739" s="21">
        <v>0</v>
      </c>
      <c r="AM739" s="21">
        <v>0</v>
      </c>
      <c r="AN739" s="21"/>
      <c r="AO739" s="82">
        <v>0.58001425848803556</v>
      </c>
    </row>
    <row r="740" spans="1:41">
      <c r="A740" s="15">
        <v>738</v>
      </c>
      <c r="B740" s="16" t="s">
        <v>1687</v>
      </c>
      <c r="C740" s="17" t="s">
        <v>130</v>
      </c>
      <c r="D740" s="18" t="s">
        <v>1688</v>
      </c>
      <c r="E740" s="16" t="s">
        <v>132</v>
      </c>
      <c r="F740" s="16" t="s">
        <v>133</v>
      </c>
      <c r="G740" s="16">
        <v>31</v>
      </c>
      <c r="H740" s="16" t="s">
        <v>145</v>
      </c>
      <c r="I740" s="16" t="s">
        <v>135</v>
      </c>
      <c r="J740" s="16" t="s">
        <v>136</v>
      </c>
      <c r="K740" s="16" t="s">
        <v>225</v>
      </c>
      <c r="L740" s="16" t="s">
        <v>136</v>
      </c>
      <c r="M740" s="16" t="s">
        <v>968</v>
      </c>
      <c r="N740" s="16" t="s">
        <v>69</v>
      </c>
      <c r="O740" s="16" t="s">
        <v>67</v>
      </c>
      <c r="P740" s="16" t="s">
        <v>69</v>
      </c>
      <c r="Q740" s="16" t="s">
        <v>1684</v>
      </c>
      <c r="R740" s="16" t="s">
        <v>1678</v>
      </c>
      <c r="S740" s="16" t="s">
        <v>1689</v>
      </c>
      <c r="T740" s="19" t="s">
        <v>1690</v>
      </c>
      <c r="U740" s="21">
        <v>29140941666</v>
      </c>
      <c r="V740" s="20">
        <v>20767746666</v>
      </c>
      <c r="W740" s="21">
        <v>6797622000</v>
      </c>
      <c r="X740" s="21">
        <v>189700000</v>
      </c>
      <c r="Y740" s="21">
        <v>1385873000</v>
      </c>
      <c r="Z740" s="20">
        <v>5624868418</v>
      </c>
      <c r="AA740" s="21">
        <v>5624868418</v>
      </c>
      <c r="AB740" s="21">
        <v>0</v>
      </c>
      <c r="AC740" s="21">
        <v>0</v>
      </c>
      <c r="AD740" s="21">
        <v>2703128641</v>
      </c>
      <c r="AE740" s="21">
        <v>140902927</v>
      </c>
      <c r="AF740" s="21">
        <v>570759178</v>
      </c>
      <c r="AG740" s="21">
        <v>790161986</v>
      </c>
      <c r="AH740" s="21">
        <v>267798247</v>
      </c>
      <c r="AI740" s="21">
        <v>461080064</v>
      </c>
      <c r="AJ740" s="21">
        <v>190168394</v>
      </c>
      <c r="AK740" s="21">
        <v>500868981</v>
      </c>
      <c r="AL740" s="21">
        <v>0</v>
      </c>
      <c r="AM740" s="21">
        <v>0</v>
      </c>
      <c r="AN740" s="21"/>
      <c r="AO740" s="82">
        <v>0.82747590525039494</v>
      </c>
    </row>
    <row r="741" spans="1:41">
      <c r="A741" s="15">
        <v>739</v>
      </c>
      <c r="B741" s="16" t="s">
        <v>1691</v>
      </c>
      <c r="C741" s="17" t="s">
        <v>130</v>
      </c>
      <c r="D741" s="18" t="s">
        <v>1692</v>
      </c>
      <c r="E741" s="16" t="s">
        <v>132</v>
      </c>
      <c r="F741" s="16" t="s">
        <v>133</v>
      </c>
      <c r="G741" s="16">
        <v>31</v>
      </c>
      <c r="H741" s="16" t="s">
        <v>987</v>
      </c>
      <c r="I741" s="16" t="s">
        <v>135</v>
      </c>
      <c r="J741" s="16" t="s">
        <v>136</v>
      </c>
      <c r="K741" s="16" t="s">
        <v>212</v>
      </c>
      <c r="L741" s="16" t="s">
        <v>136</v>
      </c>
      <c r="M741" s="16" t="s">
        <v>968</v>
      </c>
      <c r="N741" s="16" t="s">
        <v>69</v>
      </c>
      <c r="O741" s="16" t="s">
        <v>67</v>
      </c>
      <c r="P741" s="16" t="s">
        <v>69</v>
      </c>
      <c r="Q741" s="16" t="s">
        <v>1693</v>
      </c>
      <c r="R741" s="16" t="s">
        <v>1678</v>
      </c>
      <c r="S741" s="16" t="s">
        <v>1694</v>
      </c>
      <c r="T741" s="19" t="s">
        <v>1695</v>
      </c>
      <c r="U741" s="21">
        <v>250609000</v>
      </c>
      <c r="V741" s="20">
        <v>0</v>
      </c>
      <c r="W741" s="21">
        <v>609000</v>
      </c>
      <c r="X741" s="21">
        <v>198700000</v>
      </c>
      <c r="Y741" s="21">
        <v>51300000</v>
      </c>
      <c r="Z741" s="20">
        <v>0</v>
      </c>
      <c r="AA741" s="21">
        <v>0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/>
      <c r="AO741" s="82">
        <v>0</v>
      </c>
    </row>
    <row r="742" spans="1:41">
      <c r="A742" s="15">
        <v>740</v>
      </c>
      <c r="B742" s="16" t="s">
        <v>1696</v>
      </c>
      <c r="C742" s="17" t="s">
        <v>130</v>
      </c>
      <c r="D742" s="18" t="s">
        <v>1697</v>
      </c>
      <c r="E742" s="16" t="s">
        <v>132</v>
      </c>
      <c r="F742" s="16" t="s">
        <v>133</v>
      </c>
      <c r="G742" s="16">
        <v>31</v>
      </c>
      <c r="H742" s="16" t="s">
        <v>145</v>
      </c>
      <c r="I742" s="16" t="s">
        <v>164</v>
      </c>
      <c r="J742" s="16" t="s">
        <v>136</v>
      </c>
      <c r="K742" s="16" t="s">
        <v>136</v>
      </c>
      <c r="L742" s="16" t="s">
        <v>136</v>
      </c>
      <c r="M742" s="16" t="s">
        <v>229</v>
      </c>
      <c r="N742" s="16" t="s">
        <v>69</v>
      </c>
      <c r="O742" s="16" t="s">
        <v>67</v>
      </c>
      <c r="P742" s="16" t="s">
        <v>69</v>
      </c>
      <c r="Q742" s="16" t="s">
        <v>1684</v>
      </c>
      <c r="R742" s="16" t="s">
        <v>1698</v>
      </c>
      <c r="S742" s="16" t="s">
        <v>1699</v>
      </c>
      <c r="T742" s="19" t="s">
        <v>1699</v>
      </c>
      <c r="U742" s="21">
        <v>38400000</v>
      </c>
      <c r="V742" s="20">
        <v>0</v>
      </c>
      <c r="W742" s="21">
        <v>38400000</v>
      </c>
      <c r="X742" s="21">
        <v>0</v>
      </c>
      <c r="Y742" s="21">
        <v>0</v>
      </c>
      <c r="Z742" s="20">
        <v>14250000</v>
      </c>
      <c r="AA742" s="21">
        <v>14250000</v>
      </c>
      <c r="AB742" s="21">
        <v>0</v>
      </c>
      <c r="AC742" s="21">
        <v>0</v>
      </c>
      <c r="AD742" s="21">
        <v>3750000</v>
      </c>
      <c r="AE742" s="21">
        <v>1500000</v>
      </c>
      <c r="AF742" s="21">
        <v>1500000</v>
      </c>
      <c r="AG742" s="21">
        <v>1500000</v>
      </c>
      <c r="AH742" s="21">
        <v>1500000</v>
      </c>
      <c r="AI742" s="21">
        <v>1500000</v>
      </c>
      <c r="AJ742" s="21">
        <v>0</v>
      </c>
      <c r="AK742" s="21">
        <v>3000000</v>
      </c>
      <c r="AL742" s="21">
        <v>0</v>
      </c>
      <c r="AM742" s="21">
        <v>0</v>
      </c>
      <c r="AN742" s="21"/>
      <c r="AO742" s="82">
        <v>0.37109375</v>
      </c>
    </row>
    <row r="743" spans="1:41">
      <c r="A743" s="15">
        <v>741</v>
      </c>
      <c r="B743" s="16" t="s">
        <v>1700</v>
      </c>
      <c r="C743" s="17" t="s">
        <v>130</v>
      </c>
      <c r="D743" s="18" t="s">
        <v>1701</v>
      </c>
      <c r="E743" s="16" t="s">
        <v>132</v>
      </c>
      <c r="F743" s="16" t="s">
        <v>133</v>
      </c>
      <c r="G743" s="16">
        <v>31</v>
      </c>
      <c r="H743" s="16" t="s">
        <v>987</v>
      </c>
      <c r="I743" s="16" t="s">
        <v>135</v>
      </c>
      <c r="J743" s="16" t="s">
        <v>136</v>
      </c>
      <c r="K743" s="16" t="s">
        <v>225</v>
      </c>
      <c r="L743" s="16" t="s">
        <v>136</v>
      </c>
      <c r="M743" s="16" t="s">
        <v>968</v>
      </c>
      <c r="N743" s="16" t="s">
        <v>69</v>
      </c>
      <c r="O743" s="16" t="s">
        <v>67</v>
      </c>
      <c r="P743" s="16" t="s">
        <v>69</v>
      </c>
      <c r="Q743" s="16" t="s">
        <v>1684</v>
      </c>
      <c r="R743" s="16" t="s">
        <v>1678</v>
      </c>
      <c r="S743" s="16" t="s">
        <v>1702</v>
      </c>
      <c r="T743" s="19" t="s">
        <v>1702</v>
      </c>
      <c r="U743" s="21">
        <v>404540000</v>
      </c>
      <c r="V743" s="20">
        <v>158968500</v>
      </c>
      <c r="W743" s="21">
        <v>133858000</v>
      </c>
      <c r="X743" s="21">
        <v>11713500</v>
      </c>
      <c r="Y743" s="21">
        <v>100000000</v>
      </c>
      <c r="Z743" s="20">
        <v>76490000</v>
      </c>
      <c r="AA743" s="21">
        <v>76490000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76490000</v>
      </c>
      <c r="AK743" s="21">
        <v>0</v>
      </c>
      <c r="AL743" s="21">
        <v>0</v>
      </c>
      <c r="AM743" s="21">
        <v>0</v>
      </c>
      <c r="AN743" s="21"/>
      <c r="AO743" s="82">
        <v>0.57142643697052098</v>
      </c>
    </row>
    <row r="744" spans="1:41">
      <c r="A744" s="15">
        <v>742</v>
      </c>
      <c r="B744" s="16" t="s">
        <v>1703</v>
      </c>
      <c r="C744" s="17" t="s">
        <v>130</v>
      </c>
      <c r="D744" s="18" t="s">
        <v>1704</v>
      </c>
      <c r="E744" s="16" t="s">
        <v>132</v>
      </c>
      <c r="F744" s="16" t="s">
        <v>133</v>
      </c>
      <c r="G744" s="16">
        <v>31</v>
      </c>
      <c r="H744" s="16" t="s">
        <v>987</v>
      </c>
      <c r="I744" s="16" t="s">
        <v>135</v>
      </c>
      <c r="J744" s="16" t="s">
        <v>136</v>
      </c>
      <c r="K744" s="16" t="s">
        <v>210</v>
      </c>
      <c r="L744" s="16" t="s">
        <v>136</v>
      </c>
      <c r="M744" s="16" t="s">
        <v>229</v>
      </c>
      <c r="N744" s="16" t="s">
        <v>69</v>
      </c>
      <c r="O744" s="16" t="s">
        <v>67</v>
      </c>
      <c r="P744" s="16" t="s">
        <v>69</v>
      </c>
      <c r="Q744" s="16" t="s">
        <v>1705</v>
      </c>
      <c r="R744" s="16" t="s">
        <v>136</v>
      </c>
      <c r="S744" s="16" t="s">
        <v>1706</v>
      </c>
      <c r="T744" s="19" t="s">
        <v>1707</v>
      </c>
      <c r="U744" s="21">
        <v>422423000</v>
      </c>
      <c r="V744" s="20">
        <v>0</v>
      </c>
      <c r="W744" s="21">
        <v>279600000</v>
      </c>
      <c r="X744" s="21">
        <v>0</v>
      </c>
      <c r="Y744" s="21">
        <v>142823000</v>
      </c>
      <c r="Z744" s="20">
        <v>174304706</v>
      </c>
      <c r="AA744" s="21">
        <v>174304706</v>
      </c>
      <c r="AB744" s="21">
        <v>0</v>
      </c>
      <c r="AC744" s="21">
        <v>0</v>
      </c>
      <c r="AD744" s="21">
        <v>0</v>
      </c>
      <c r="AE744" s="21">
        <v>19506921</v>
      </c>
      <c r="AF744" s="21">
        <v>34318976</v>
      </c>
      <c r="AG744" s="21">
        <v>39417407</v>
      </c>
      <c r="AH744" s="21">
        <v>12768794</v>
      </c>
      <c r="AI744" s="21">
        <v>22536298</v>
      </c>
      <c r="AJ744" s="21">
        <v>24305615</v>
      </c>
      <c r="AK744" s="21">
        <v>21450695</v>
      </c>
      <c r="AL744" s="21">
        <v>0</v>
      </c>
      <c r="AM744" s="21">
        <v>0</v>
      </c>
      <c r="AN744" s="21"/>
      <c r="AO744" s="82">
        <v>0.62340738912732474</v>
      </c>
    </row>
    <row r="745" spans="1:41">
      <c r="A745" s="15">
        <v>743</v>
      </c>
      <c r="B745" s="16" t="s">
        <v>1708</v>
      </c>
      <c r="C745" s="17" t="s">
        <v>130</v>
      </c>
      <c r="D745" s="18" t="s">
        <v>1709</v>
      </c>
      <c r="E745" s="16" t="s">
        <v>132</v>
      </c>
      <c r="F745" s="16" t="s">
        <v>133</v>
      </c>
      <c r="G745" s="16">
        <v>31</v>
      </c>
      <c r="H745" s="16" t="s">
        <v>145</v>
      </c>
      <c r="I745" s="16" t="s">
        <v>135</v>
      </c>
      <c r="J745" s="16" t="s">
        <v>136</v>
      </c>
      <c r="K745" s="16" t="s">
        <v>212</v>
      </c>
      <c r="L745" s="16" t="s">
        <v>136</v>
      </c>
      <c r="M745" s="16" t="s">
        <v>229</v>
      </c>
      <c r="N745" s="16" t="s">
        <v>69</v>
      </c>
      <c r="O745" s="16" t="s">
        <v>67</v>
      </c>
      <c r="P745" s="16" t="s">
        <v>69</v>
      </c>
      <c r="Q745" s="16" t="s">
        <v>1684</v>
      </c>
      <c r="R745" s="16" t="s">
        <v>1710</v>
      </c>
      <c r="S745" s="16" t="s">
        <v>1711</v>
      </c>
      <c r="T745" s="19" t="s">
        <v>1712</v>
      </c>
      <c r="U745" s="21">
        <v>1202746000</v>
      </c>
      <c r="V745" s="20">
        <v>51583900</v>
      </c>
      <c r="W745" s="21">
        <v>492934000</v>
      </c>
      <c r="X745" s="21">
        <v>0</v>
      </c>
      <c r="Y745" s="21">
        <v>658228100</v>
      </c>
      <c r="Z745" s="20">
        <v>292295385</v>
      </c>
      <c r="AA745" s="21">
        <v>292295385</v>
      </c>
      <c r="AB745" s="21">
        <v>0</v>
      </c>
      <c r="AC745" s="21">
        <v>0</v>
      </c>
      <c r="AD745" s="21">
        <v>44055714</v>
      </c>
      <c r="AE745" s="21">
        <v>33986341</v>
      </c>
      <c r="AF745" s="21">
        <v>27883110</v>
      </c>
      <c r="AG745" s="21">
        <v>54697405</v>
      </c>
      <c r="AH745" s="21">
        <v>33387153</v>
      </c>
      <c r="AI745" s="21">
        <v>74751023</v>
      </c>
      <c r="AJ745" s="21">
        <v>1500000</v>
      </c>
      <c r="AK745" s="21">
        <v>22034639</v>
      </c>
      <c r="AL745" s="21">
        <v>0</v>
      </c>
      <c r="AM745" s="21">
        <v>0</v>
      </c>
      <c r="AN745" s="21"/>
      <c r="AO745" s="82">
        <v>0.59297063095667979</v>
      </c>
    </row>
    <row r="746" spans="1:41">
      <c r="A746" s="15">
        <v>744</v>
      </c>
      <c r="B746" s="16" t="s">
        <v>1713</v>
      </c>
      <c r="C746" s="17" t="s">
        <v>130</v>
      </c>
      <c r="D746" s="18" t="s">
        <v>1714</v>
      </c>
      <c r="E746" s="16" t="s">
        <v>132</v>
      </c>
      <c r="F746" s="16" t="s">
        <v>133</v>
      </c>
      <c r="G746" s="16">
        <v>31</v>
      </c>
      <c r="H746" s="16" t="s">
        <v>987</v>
      </c>
      <c r="I746" s="16" t="s">
        <v>135</v>
      </c>
      <c r="J746" s="16" t="s">
        <v>136</v>
      </c>
      <c r="K746" s="16" t="s">
        <v>250</v>
      </c>
      <c r="L746" s="16" t="s">
        <v>136</v>
      </c>
      <c r="M746" s="16" t="s">
        <v>968</v>
      </c>
      <c r="N746" s="16" t="s">
        <v>69</v>
      </c>
      <c r="O746" s="16" t="s">
        <v>67</v>
      </c>
      <c r="P746" s="16" t="s">
        <v>69</v>
      </c>
      <c r="Q746" s="16" t="s">
        <v>1684</v>
      </c>
      <c r="R746" s="16" t="s">
        <v>1678</v>
      </c>
      <c r="S746" s="16" t="s">
        <v>1715</v>
      </c>
      <c r="T746" s="19" t="s">
        <v>1716</v>
      </c>
      <c r="U746" s="21">
        <v>290000000</v>
      </c>
      <c r="V746" s="20">
        <v>149159000</v>
      </c>
      <c r="W746" s="21">
        <v>129700000</v>
      </c>
      <c r="X746" s="21">
        <v>0</v>
      </c>
      <c r="Y746" s="21">
        <v>11141000</v>
      </c>
      <c r="Z746" s="20">
        <v>79800000</v>
      </c>
      <c r="AA746" s="21">
        <v>79800000</v>
      </c>
      <c r="AB746" s="21">
        <v>0</v>
      </c>
      <c r="AC746" s="21">
        <v>0</v>
      </c>
      <c r="AD746" s="21">
        <v>0</v>
      </c>
      <c r="AE746" s="21">
        <v>0</v>
      </c>
      <c r="AF746" s="21">
        <v>9900000</v>
      </c>
      <c r="AG746" s="21">
        <v>0</v>
      </c>
      <c r="AH746" s="21">
        <v>0</v>
      </c>
      <c r="AI746" s="21">
        <v>0</v>
      </c>
      <c r="AJ746" s="21">
        <v>0</v>
      </c>
      <c r="AK746" s="21">
        <v>69900000</v>
      </c>
      <c r="AL746" s="21">
        <v>0</v>
      </c>
      <c r="AM746" s="21">
        <v>0</v>
      </c>
      <c r="AN746" s="21"/>
      <c r="AO746" s="82">
        <v>0.61526599845797991</v>
      </c>
    </row>
    <row r="747" spans="1:41">
      <c r="A747" s="15">
        <v>745</v>
      </c>
      <c r="B747" s="16" t="s">
        <v>1717</v>
      </c>
      <c r="C747" s="17" t="s">
        <v>130</v>
      </c>
      <c r="D747" s="18" t="s">
        <v>1718</v>
      </c>
      <c r="E747" s="16" t="s">
        <v>132</v>
      </c>
      <c r="F747" s="16" t="s">
        <v>133</v>
      </c>
      <c r="G747" s="16">
        <v>31</v>
      </c>
      <c r="H747" s="16" t="s">
        <v>145</v>
      </c>
      <c r="I747" s="16" t="s">
        <v>135</v>
      </c>
      <c r="J747" s="16" t="s">
        <v>136</v>
      </c>
      <c r="K747" s="16" t="s">
        <v>152</v>
      </c>
      <c r="L747" s="16" t="s">
        <v>136</v>
      </c>
      <c r="M747" s="16" t="s">
        <v>229</v>
      </c>
      <c r="N747" s="16" t="s">
        <v>69</v>
      </c>
      <c r="O747" s="16" t="s">
        <v>67</v>
      </c>
      <c r="P747" s="16" t="s">
        <v>69</v>
      </c>
      <c r="Q747" s="16" t="s">
        <v>1684</v>
      </c>
      <c r="R747" s="16" t="s">
        <v>1719</v>
      </c>
      <c r="S747" s="16" t="s">
        <v>1720</v>
      </c>
      <c r="T747" s="19" t="s">
        <v>1721</v>
      </c>
      <c r="U747" s="21">
        <v>389521000</v>
      </c>
      <c r="V747" s="20">
        <v>252069232</v>
      </c>
      <c r="W747" s="21">
        <v>127552000</v>
      </c>
      <c r="X747" s="21">
        <v>0</v>
      </c>
      <c r="Y747" s="21">
        <v>9899768</v>
      </c>
      <c r="Z747" s="20">
        <v>12499834</v>
      </c>
      <c r="AA747" s="21">
        <v>12499834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12499834</v>
      </c>
      <c r="AL747" s="21">
        <v>0</v>
      </c>
      <c r="AM747" s="21">
        <v>0</v>
      </c>
      <c r="AN747" s="21"/>
      <c r="AO747" s="82">
        <v>9.799794593577521E-2</v>
      </c>
    </row>
    <row r="748" spans="1:41">
      <c r="A748" s="15">
        <v>746</v>
      </c>
      <c r="B748" s="16" t="s">
        <v>1722</v>
      </c>
      <c r="C748" s="17" t="s">
        <v>130</v>
      </c>
      <c r="D748" s="18" t="s">
        <v>1723</v>
      </c>
      <c r="E748" s="16" t="s">
        <v>132</v>
      </c>
      <c r="F748" s="16" t="s">
        <v>133</v>
      </c>
      <c r="G748" s="16">
        <v>31</v>
      </c>
      <c r="H748" s="16" t="s">
        <v>145</v>
      </c>
      <c r="I748" s="16" t="s">
        <v>135</v>
      </c>
      <c r="J748" s="16" t="s">
        <v>136</v>
      </c>
      <c r="K748" s="16" t="s">
        <v>212</v>
      </c>
      <c r="L748" s="16" t="s">
        <v>136</v>
      </c>
      <c r="M748" s="16" t="s">
        <v>968</v>
      </c>
      <c r="N748" s="16" t="s">
        <v>69</v>
      </c>
      <c r="O748" s="16" t="s">
        <v>67</v>
      </c>
      <c r="P748" s="16" t="s">
        <v>69</v>
      </c>
      <c r="Q748" s="16" t="s">
        <v>1684</v>
      </c>
      <c r="R748" s="16" t="s">
        <v>1678</v>
      </c>
      <c r="S748" s="16" t="s">
        <v>1724</v>
      </c>
      <c r="T748" s="19" t="s">
        <v>1724</v>
      </c>
      <c r="U748" s="21">
        <v>183316000</v>
      </c>
      <c r="V748" s="20">
        <v>117964760</v>
      </c>
      <c r="W748" s="21">
        <v>53868000</v>
      </c>
      <c r="X748" s="21">
        <v>0</v>
      </c>
      <c r="Y748" s="21">
        <v>11483240</v>
      </c>
      <c r="Z748" s="20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/>
      <c r="AO748" s="82">
        <v>0</v>
      </c>
    </row>
    <row r="749" spans="1:41">
      <c r="A749" s="15">
        <v>747</v>
      </c>
      <c r="B749" s="16" t="s">
        <v>1725</v>
      </c>
      <c r="C749" s="17" t="s">
        <v>130</v>
      </c>
      <c r="D749" s="18" t="s">
        <v>1726</v>
      </c>
      <c r="E749" s="16" t="s">
        <v>132</v>
      </c>
      <c r="F749" s="16" t="s">
        <v>133</v>
      </c>
      <c r="G749" s="16">
        <v>31</v>
      </c>
      <c r="H749" s="16" t="s">
        <v>145</v>
      </c>
      <c r="I749" s="16" t="s">
        <v>135</v>
      </c>
      <c r="J749" s="16" t="s">
        <v>136</v>
      </c>
      <c r="K749" s="16" t="s">
        <v>158</v>
      </c>
      <c r="L749" s="16" t="s">
        <v>136</v>
      </c>
      <c r="M749" s="16" t="s">
        <v>229</v>
      </c>
      <c r="N749" s="16" t="s">
        <v>69</v>
      </c>
      <c r="O749" s="16" t="s">
        <v>67</v>
      </c>
      <c r="P749" s="16" t="s">
        <v>69</v>
      </c>
      <c r="Q749" s="16" t="s">
        <v>1727</v>
      </c>
      <c r="R749" s="16" t="s">
        <v>1728</v>
      </c>
      <c r="S749" s="16" t="s">
        <v>1729</v>
      </c>
      <c r="T749" s="19" t="s">
        <v>1730</v>
      </c>
      <c r="U749" s="21">
        <v>924000000</v>
      </c>
      <c r="V749" s="20">
        <v>549000</v>
      </c>
      <c r="W749" s="21">
        <v>495528000</v>
      </c>
      <c r="X749" s="21">
        <v>0</v>
      </c>
      <c r="Y749" s="21">
        <v>427923000</v>
      </c>
      <c r="Z749" s="20">
        <v>355662521</v>
      </c>
      <c r="AA749" s="21">
        <v>355662521</v>
      </c>
      <c r="AB749" s="21">
        <v>0</v>
      </c>
      <c r="AC749" s="21">
        <v>0</v>
      </c>
      <c r="AD749" s="21">
        <v>23419837</v>
      </c>
      <c r="AE749" s="21">
        <v>0</v>
      </c>
      <c r="AF749" s="21">
        <v>53593959</v>
      </c>
      <c r="AG749" s="21">
        <v>60956697</v>
      </c>
      <c r="AH749" s="21">
        <v>44793760</v>
      </c>
      <c r="AI749" s="21">
        <v>41678051</v>
      </c>
      <c r="AJ749" s="21">
        <v>84517326</v>
      </c>
      <c r="AK749" s="21">
        <v>46702891</v>
      </c>
      <c r="AL749" s="21">
        <v>0</v>
      </c>
      <c r="AM749" s="21">
        <v>0</v>
      </c>
      <c r="AN749" s="21"/>
      <c r="AO749" s="82">
        <v>0.71774454924847841</v>
      </c>
    </row>
    <row r="750" spans="1:41">
      <c r="A750" s="15">
        <v>748</v>
      </c>
      <c r="B750" s="16" t="s">
        <v>1731</v>
      </c>
      <c r="C750" s="17" t="s">
        <v>130</v>
      </c>
      <c r="D750" s="18" t="s">
        <v>1732</v>
      </c>
      <c r="E750" s="16" t="s">
        <v>132</v>
      </c>
      <c r="F750" s="16" t="s">
        <v>133</v>
      </c>
      <c r="G750" s="16">
        <v>31</v>
      </c>
      <c r="H750" s="16" t="s">
        <v>145</v>
      </c>
      <c r="I750" s="16" t="s">
        <v>135</v>
      </c>
      <c r="J750" s="16" t="s">
        <v>136</v>
      </c>
      <c r="K750" s="16" t="s">
        <v>250</v>
      </c>
      <c r="L750" s="16" t="s">
        <v>136</v>
      </c>
      <c r="M750" s="16" t="s">
        <v>968</v>
      </c>
      <c r="N750" s="16" t="s">
        <v>69</v>
      </c>
      <c r="O750" s="16" t="s">
        <v>67</v>
      </c>
      <c r="P750" s="16" t="s">
        <v>69</v>
      </c>
      <c r="Q750" s="16" t="s">
        <v>1684</v>
      </c>
      <c r="R750" s="16" t="s">
        <v>136</v>
      </c>
      <c r="S750" s="16" t="s">
        <v>1733</v>
      </c>
      <c r="T750" s="19" t="s">
        <v>1734</v>
      </c>
      <c r="U750" s="21">
        <v>4056158000</v>
      </c>
      <c r="V750" s="20">
        <v>1254457000</v>
      </c>
      <c r="W750" s="21">
        <v>1624129000</v>
      </c>
      <c r="X750" s="21">
        <v>269803000</v>
      </c>
      <c r="Y750" s="21">
        <v>907769000</v>
      </c>
      <c r="Z750" s="20">
        <v>1162067000</v>
      </c>
      <c r="AA750" s="21">
        <v>1162067000</v>
      </c>
      <c r="AB750" s="21">
        <v>0</v>
      </c>
      <c r="AC750" s="21">
        <v>0</v>
      </c>
      <c r="AD750" s="21">
        <v>16941879</v>
      </c>
      <c r="AE750" s="21">
        <v>156364663</v>
      </c>
      <c r="AF750" s="21">
        <v>103782452</v>
      </c>
      <c r="AG750" s="21">
        <v>228492432</v>
      </c>
      <c r="AH750" s="21">
        <v>194923364</v>
      </c>
      <c r="AI750" s="21">
        <v>202492529</v>
      </c>
      <c r="AJ750" s="21">
        <v>185033904</v>
      </c>
      <c r="AK750" s="21">
        <v>74035777</v>
      </c>
      <c r="AL750" s="21">
        <v>0</v>
      </c>
      <c r="AM750" s="21">
        <v>0</v>
      </c>
      <c r="AN750" s="21"/>
      <c r="AO750" s="82">
        <v>0.71550166273738103</v>
      </c>
    </row>
    <row r="751" spans="1:41">
      <c r="A751" s="15">
        <v>749</v>
      </c>
      <c r="B751" s="16" t="s">
        <v>1735</v>
      </c>
      <c r="C751" s="17" t="s">
        <v>130</v>
      </c>
      <c r="D751" s="18" t="s">
        <v>1736</v>
      </c>
      <c r="E751" s="16" t="s">
        <v>132</v>
      </c>
      <c r="F751" s="16" t="s">
        <v>133</v>
      </c>
      <c r="G751" s="16">
        <v>31</v>
      </c>
      <c r="H751" s="16" t="s">
        <v>145</v>
      </c>
      <c r="I751" s="16" t="s">
        <v>135</v>
      </c>
      <c r="J751" s="16" t="s">
        <v>136</v>
      </c>
      <c r="K751" s="16" t="s">
        <v>246</v>
      </c>
      <c r="L751" s="16" t="s">
        <v>136</v>
      </c>
      <c r="M751" s="16" t="s">
        <v>229</v>
      </c>
      <c r="N751" s="16" t="s">
        <v>69</v>
      </c>
      <c r="O751" s="16" t="s">
        <v>67</v>
      </c>
      <c r="P751" s="16" t="s">
        <v>69</v>
      </c>
      <c r="Q751" s="16" t="s">
        <v>1684</v>
      </c>
      <c r="R751" s="16" t="s">
        <v>1710</v>
      </c>
      <c r="S751" s="16" t="s">
        <v>1737</v>
      </c>
      <c r="T751" s="19" t="s">
        <v>1737</v>
      </c>
      <c r="U751" s="21">
        <v>168155000</v>
      </c>
      <c r="V751" s="20">
        <v>0</v>
      </c>
      <c r="W751" s="21">
        <v>153500000</v>
      </c>
      <c r="X751" s="21">
        <v>0</v>
      </c>
      <c r="Y751" s="21">
        <v>14655000</v>
      </c>
      <c r="Z751" s="20">
        <v>145870977</v>
      </c>
      <c r="AA751" s="21">
        <v>145870977</v>
      </c>
      <c r="AB751" s="21">
        <v>0</v>
      </c>
      <c r="AC751" s="21">
        <v>0</v>
      </c>
      <c r="AD751" s="21">
        <v>0</v>
      </c>
      <c r="AE751" s="21">
        <v>0</v>
      </c>
      <c r="AF751" s="21">
        <v>0</v>
      </c>
      <c r="AG751" s="21">
        <v>39201071</v>
      </c>
      <c r="AH751" s="21">
        <v>32547255</v>
      </c>
      <c r="AI751" s="21">
        <v>51774153</v>
      </c>
      <c r="AJ751" s="21">
        <v>22348498</v>
      </c>
      <c r="AK751" s="21">
        <v>0</v>
      </c>
      <c r="AL751" s="21">
        <v>0</v>
      </c>
      <c r="AM751" s="21">
        <v>0</v>
      </c>
      <c r="AN751" s="21"/>
      <c r="AO751" s="82">
        <v>0.95029952442996746</v>
      </c>
    </row>
    <row r="752" spans="1:41">
      <c r="A752" s="15">
        <v>750</v>
      </c>
      <c r="B752" s="16" t="s">
        <v>1738</v>
      </c>
      <c r="C752" s="17" t="s">
        <v>130</v>
      </c>
      <c r="D752" s="18" t="s">
        <v>1739</v>
      </c>
      <c r="E752" s="16" t="s">
        <v>132</v>
      </c>
      <c r="F752" s="16" t="s">
        <v>133</v>
      </c>
      <c r="G752" s="16">
        <v>31</v>
      </c>
      <c r="H752" s="16" t="s">
        <v>145</v>
      </c>
      <c r="I752" s="16" t="s">
        <v>135</v>
      </c>
      <c r="J752" s="16" t="s">
        <v>136</v>
      </c>
      <c r="K752" s="16" t="s">
        <v>152</v>
      </c>
      <c r="L752" s="16" t="s">
        <v>136</v>
      </c>
      <c r="M752" s="16" t="s">
        <v>229</v>
      </c>
      <c r="N752" s="16" t="s">
        <v>69</v>
      </c>
      <c r="O752" s="16" t="s">
        <v>67</v>
      </c>
      <c r="P752" s="16" t="s">
        <v>69</v>
      </c>
      <c r="Q752" s="16" t="s">
        <v>1684</v>
      </c>
      <c r="R752" s="16" t="s">
        <v>1719</v>
      </c>
      <c r="S752" s="16" t="s">
        <v>1740</v>
      </c>
      <c r="T752" s="19" t="s">
        <v>1741</v>
      </c>
      <c r="U752" s="21">
        <v>720955000</v>
      </c>
      <c r="V752" s="20">
        <v>533575357</v>
      </c>
      <c r="W752" s="21">
        <v>145878000</v>
      </c>
      <c r="X752" s="21">
        <v>0</v>
      </c>
      <c r="Y752" s="21">
        <v>41501643</v>
      </c>
      <c r="Z752" s="20">
        <v>145315732</v>
      </c>
      <c r="AA752" s="21">
        <v>145315732</v>
      </c>
      <c r="AB752" s="21">
        <v>0</v>
      </c>
      <c r="AC752" s="21">
        <v>0</v>
      </c>
      <c r="AD752" s="21">
        <v>80180960</v>
      </c>
      <c r="AE752" s="21">
        <v>24981186</v>
      </c>
      <c r="AF752" s="21">
        <v>6600000</v>
      </c>
      <c r="AG752" s="21">
        <v>33553586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/>
      <c r="AO752" s="82">
        <v>0.99614562853891608</v>
      </c>
    </row>
    <row r="753" spans="1:41">
      <c r="A753" s="15">
        <v>751</v>
      </c>
      <c r="B753" s="16" t="s">
        <v>1742</v>
      </c>
      <c r="C753" s="17" t="s">
        <v>130</v>
      </c>
      <c r="D753" s="18" t="s">
        <v>1743</v>
      </c>
      <c r="E753" s="16" t="s">
        <v>132</v>
      </c>
      <c r="F753" s="16" t="s">
        <v>133</v>
      </c>
      <c r="G753" s="16">
        <v>31</v>
      </c>
      <c r="H753" s="16" t="s">
        <v>134</v>
      </c>
      <c r="I753" s="16" t="s">
        <v>135</v>
      </c>
      <c r="J753" s="16" t="s">
        <v>136</v>
      </c>
      <c r="K753" s="16" t="s">
        <v>250</v>
      </c>
      <c r="L753" s="16" t="s">
        <v>136</v>
      </c>
      <c r="M753" s="16" t="s">
        <v>968</v>
      </c>
      <c r="N753" s="16" t="s">
        <v>69</v>
      </c>
      <c r="O753" s="16" t="s">
        <v>67</v>
      </c>
      <c r="P753" s="16" t="s">
        <v>69</v>
      </c>
      <c r="Q753" s="16" t="s">
        <v>1684</v>
      </c>
      <c r="R753" s="16" t="s">
        <v>1678</v>
      </c>
      <c r="S753" s="16" t="s">
        <v>1744</v>
      </c>
      <c r="T753" s="19" t="s">
        <v>1744</v>
      </c>
      <c r="U753" s="21">
        <v>297500000</v>
      </c>
      <c r="V753" s="20">
        <v>172166000</v>
      </c>
      <c r="W753" s="21">
        <v>59400000</v>
      </c>
      <c r="X753" s="21">
        <v>59400000</v>
      </c>
      <c r="Y753" s="21">
        <v>6534000</v>
      </c>
      <c r="Z753" s="20">
        <v>59400000</v>
      </c>
      <c r="AA753" s="21">
        <v>59400000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0</v>
      </c>
      <c r="AK753" s="21">
        <v>59400000</v>
      </c>
      <c r="AL753" s="21">
        <v>0</v>
      </c>
      <c r="AM753" s="21">
        <v>0</v>
      </c>
      <c r="AN753" s="21"/>
      <c r="AO753" s="82">
        <v>1</v>
      </c>
    </row>
    <row r="754" spans="1:41">
      <c r="A754" s="15">
        <v>752</v>
      </c>
      <c r="B754" s="16" t="s">
        <v>1745</v>
      </c>
      <c r="C754" s="17" t="s">
        <v>130</v>
      </c>
      <c r="D754" s="18" t="s">
        <v>1746</v>
      </c>
      <c r="E754" s="16" t="s">
        <v>132</v>
      </c>
      <c r="F754" s="16" t="s">
        <v>133</v>
      </c>
      <c r="G754" s="16">
        <v>31</v>
      </c>
      <c r="H754" s="16" t="s">
        <v>987</v>
      </c>
      <c r="I754" s="16" t="s">
        <v>135</v>
      </c>
      <c r="J754" s="16" t="s">
        <v>136</v>
      </c>
      <c r="K754" s="16" t="s">
        <v>250</v>
      </c>
      <c r="L754" s="16" t="s">
        <v>136</v>
      </c>
      <c r="M754" s="16" t="s">
        <v>229</v>
      </c>
      <c r="N754" s="16" t="s">
        <v>69</v>
      </c>
      <c r="O754" s="16" t="s">
        <v>67</v>
      </c>
      <c r="P754" s="16" t="s">
        <v>69</v>
      </c>
      <c r="Q754" s="16" t="s">
        <v>1684</v>
      </c>
      <c r="R754" s="16" t="s">
        <v>1747</v>
      </c>
      <c r="S754" s="16" t="s">
        <v>1748</v>
      </c>
      <c r="T754" s="19" t="s">
        <v>1748</v>
      </c>
      <c r="U754" s="21">
        <v>242432000</v>
      </c>
      <c r="V754" s="20">
        <v>137581350</v>
      </c>
      <c r="W754" s="21">
        <v>0</v>
      </c>
      <c r="X754" s="21">
        <v>27604000</v>
      </c>
      <c r="Y754" s="21">
        <v>77246650</v>
      </c>
      <c r="Z754" s="20">
        <v>0</v>
      </c>
      <c r="AA754" s="21">
        <v>0</v>
      </c>
      <c r="AB754" s="21">
        <v>0</v>
      </c>
      <c r="AC754" s="21">
        <v>0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/>
      <c r="AO754" s="82">
        <v>0</v>
      </c>
    </row>
    <row r="755" spans="1:41">
      <c r="A755" s="15">
        <v>753</v>
      </c>
      <c r="B755" s="16" t="s">
        <v>425</v>
      </c>
      <c r="C755" s="17" t="s">
        <v>130</v>
      </c>
      <c r="D755" s="18" t="s">
        <v>1749</v>
      </c>
      <c r="E755" s="16" t="s">
        <v>132</v>
      </c>
      <c r="F755" s="16" t="s">
        <v>133</v>
      </c>
      <c r="G755" s="16">
        <v>31</v>
      </c>
      <c r="H755" s="16" t="s">
        <v>987</v>
      </c>
      <c r="I755" s="16" t="s">
        <v>135</v>
      </c>
      <c r="J755" s="16" t="s">
        <v>136</v>
      </c>
      <c r="K755" s="16" t="s">
        <v>250</v>
      </c>
      <c r="L755" s="16" t="s">
        <v>136</v>
      </c>
      <c r="M755" s="16" t="s">
        <v>237</v>
      </c>
      <c r="N755" s="16" t="s">
        <v>69</v>
      </c>
      <c r="O755" s="16" t="s">
        <v>67</v>
      </c>
      <c r="P755" s="16" t="s">
        <v>69</v>
      </c>
      <c r="Q755" s="16" t="s">
        <v>1684</v>
      </c>
      <c r="R755" s="16" t="s">
        <v>1255</v>
      </c>
      <c r="S755" s="16" t="s">
        <v>148</v>
      </c>
      <c r="T755" s="19" t="s">
        <v>1750</v>
      </c>
      <c r="U755" s="21">
        <v>3826438000</v>
      </c>
      <c r="V755" s="20">
        <v>3616946000</v>
      </c>
      <c r="W755" s="21">
        <v>72409000</v>
      </c>
      <c r="X755" s="21">
        <v>126947000</v>
      </c>
      <c r="Y755" s="21">
        <v>10136000</v>
      </c>
      <c r="Z755" s="20">
        <v>72406884</v>
      </c>
      <c r="AA755" s="21">
        <v>72406884</v>
      </c>
      <c r="AB755" s="21">
        <v>0</v>
      </c>
      <c r="AC755" s="21">
        <v>0</v>
      </c>
      <c r="AD755" s="21">
        <v>72406884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/>
      <c r="AO755" s="82">
        <v>0.99997077711334226</v>
      </c>
    </row>
    <row r="756" spans="1:41">
      <c r="A756" s="15">
        <v>754</v>
      </c>
      <c r="B756" s="16" t="s">
        <v>1751</v>
      </c>
      <c r="C756" s="17" t="s">
        <v>130</v>
      </c>
      <c r="D756" s="18" t="s">
        <v>1752</v>
      </c>
      <c r="E756" s="16" t="s">
        <v>132</v>
      </c>
      <c r="F756" s="16" t="s">
        <v>133</v>
      </c>
      <c r="G756" s="16">
        <v>31</v>
      </c>
      <c r="H756" s="16" t="s">
        <v>145</v>
      </c>
      <c r="I756" s="16" t="s">
        <v>135</v>
      </c>
      <c r="J756" s="16" t="s">
        <v>136</v>
      </c>
      <c r="K756" s="16" t="s">
        <v>246</v>
      </c>
      <c r="L756" s="16" t="s">
        <v>136</v>
      </c>
      <c r="M756" s="16" t="s">
        <v>229</v>
      </c>
      <c r="N756" s="16" t="s">
        <v>69</v>
      </c>
      <c r="O756" s="16" t="s">
        <v>67</v>
      </c>
      <c r="P756" s="16" t="s">
        <v>69</v>
      </c>
      <c r="Q756" s="16" t="s">
        <v>1684</v>
      </c>
      <c r="R756" s="16" t="s">
        <v>1753</v>
      </c>
      <c r="S756" s="16" t="s">
        <v>148</v>
      </c>
      <c r="T756" s="19" t="s">
        <v>1754</v>
      </c>
      <c r="U756" s="21">
        <v>1965674000</v>
      </c>
      <c r="V756" s="20">
        <v>1313715673</v>
      </c>
      <c r="W756" s="21">
        <v>8802000</v>
      </c>
      <c r="X756" s="21">
        <v>21650000</v>
      </c>
      <c r="Y756" s="21">
        <v>621506327</v>
      </c>
      <c r="Z756" s="20">
        <v>0</v>
      </c>
      <c r="AA756" s="21">
        <v>0</v>
      </c>
      <c r="AB756" s="21">
        <v>0</v>
      </c>
      <c r="AC756" s="21">
        <v>0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/>
      <c r="AO756" s="82">
        <v>0</v>
      </c>
    </row>
    <row r="757" spans="1:41">
      <c r="A757" s="15">
        <v>755</v>
      </c>
      <c r="B757" s="16" t="s">
        <v>1755</v>
      </c>
      <c r="C757" s="17" t="s">
        <v>130</v>
      </c>
      <c r="D757" s="18" t="s">
        <v>1756</v>
      </c>
      <c r="E757" s="16" t="s">
        <v>916</v>
      </c>
      <c r="F757" s="16" t="s">
        <v>133</v>
      </c>
      <c r="G757" s="16">
        <v>31</v>
      </c>
      <c r="H757" s="16" t="s">
        <v>987</v>
      </c>
      <c r="I757" s="16" t="s">
        <v>135</v>
      </c>
      <c r="J757" s="16" t="s">
        <v>136</v>
      </c>
      <c r="K757" s="16" t="s">
        <v>250</v>
      </c>
      <c r="L757" s="16" t="s">
        <v>136</v>
      </c>
      <c r="M757" s="16" t="s">
        <v>229</v>
      </c>
      <c r="N757" s="16" t="s">
        <v>69</v>
      </c>
      <c r="O757" s="16" t="s">
        <v>67</v>
      </c>
      <c r="P757" s="16" t="s">
        <v>69</v>
      </c>
      <c r="Q757" s="16" t="s">
        <v>1684</v>
      </c>
      <c r="R757" s="16" t="s">
        <v>1710</v>
      </c>
      <c r="S757" s="16" t="s">
        <v>1757</v>
      </c>
      <c r="T757" s="19" t="s">
        <v>1758</v>
      </c>
      <c r="U757" s="21">
        <v>240824000</v>
      </c>
      <c r="V757" s="20">
        <v>29500000</v>
      </c>
      <c r="W757" s="21">
        <v>175250000</v>
      </c>
      <c r="X757" s="21">
        <v>34223000</v>
      </c>
      <c r="Y757" s="21">
        <v>1851000</v>
      </c>
      <c r="Z757" s="20">
        <v>53500000</v>
      </c>
      <c r="AA757" s="21">
        <v>53500000</v>
      </c>
      <c r="AB757" s="21">
        <v>0</v>
      </c>
      <c r="AC757" s="21">
        <v>0</v>
      </c>
      <c r="AD757" s="21">
        <v>0</v>
      </c>
      <c r="AE757" s="21">
        <v>48750000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4750000</v>
      </c>
      <c r="AL757" s="21">
        <v>0</v>
      </c>
      <c r="AM757" s="21">
        <v>0</v>
      </c>
      <c r="AN757" s="21"/>
      <c r="AO757" s="82">
        <v>0.30527817403708984</v>
      </c>
    </row>
    <row r="758" spans="1:41">
      <c r="A758" s="15">
        <v>756</v>
      </c>
      <c r="B758" s="16" t="s">
        <v>1759</v>
      </c>
      <c r="C758" s="17" t="s">
        <v>130</v>
      </c>
      <c r="D758" s="18" t="s">
        <v>1760</v>
      </c>
      <c r="E758" s="16" t="s">
        <v>132</v>
      </c>
      <c r="F758" s="16" t="s">
        <v>133</v>
      </c>
      <c r="G758" s="16">
        <v>31</v>
      </c>
      <c r="H758" s="16" t="s">
        <v>987</v>
      </c>
      <c r="I758" s="16" t="s">
        <v>164</v>
      </c>
      <c r="J758" s="16" t="s">
        <v>136</v>
      </c>
      <c r="K758" s="16" t="s">
        <v>136</v>
      </c>
      <c r="L758" s="16" t="s">
        <v>136</v>
      </c>
      <c r="M758" s="16" t="s">
        <v>229</v>
      </c>
      <c r="N758" s="16" t="s">
        <v>69</v>
      </c>
      <c r="O758" s="16" t="s">
        <v>67</v>
      </c>
      <c r="P758" s="16" t="s">
        <v>69</v>
      </c>
      <c r="Q758" s="16" t="s">
        <v>1684</v>
      </c>
      <c r="R758" s="16" t="s">
        <v>217</v>
      </c>
      <c r="S758" s="16" t="s">
        <v>1761</v>
      </c>
      <c r="T758" s="19" t="s">
        <v>1761</v>
      </c>
      <c r="U758" s="21">
        <v>202347000</v>
      </c>
      <c r="V758" s="20">
        <v>106369000</v>
      </c>
      <c r="W758" s="21">
        <v>39000000</v>
      </c>
      <c r="X758" s="21">
        <v>39000000</v>
      </c>
      <c r="Y758" s="21">
        <v>17978000</v>
      </c>
      <c r="Z758" s="20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/>
      <c r="AO758" s="82">
        <v>0</v>
      </c>
    </row>
    <row r="759" spans="1:41">
      <c r="A759" s="15">
        <v>757</v>
      </c>
      <c r="B759" s="16" t="s">
        <v>1762</v>
      </c>
      <c r="C759" s="17" t="s">
        <v>130</v>
      </c>
      <c r="D759" s="18" t="s">
        <v>1763</v>
      </c>
      <c r="E759" s="16" t="s">
        <v>132</v>
      </c>
      <c r="F759" s="16" t="s">
        <v>133</v>
      </c>
      <c r="G759" s="16">
        <v>31</v>
      </c>
      <c r="H759" s="16" t="s">
        <v>987</v>
      </c>
      <c r="I759" s="16" t="s">
        <v>135</v>
      </c>
      <c r="J759" s="16" t="s">
        <v>136</v>
      </c>
      <c r="K759" s="16" t="s">
        <v>250</v>
      </c>
      <c r="L759" s="16" t="s">
        <v>136</v>
      </c>
      <c r="M759" s="16" t="s">
        <v>968</v>
      </c>
      <c r="N759" s="16" t="s">
        <v>69</v>
      </c>
      <c r="O759" s="16" t="s">
        <v>67</v>
      </c>
      <c r="P759" s="16" t="s">
        <v>69</v>
      </c>
      <c r="Q759" s="16" t="s">
        <v>1684</v>
      </c>
      <c r="R759" s="16" t="s">
        <v>1678</v>
      </c>
      <c r="S759" s="16" t="s">
        <v>1764</v>
      </c>
      <c r="T759" s="19" t="s">
        <v>1764</v>
      </c>
      <c r="U759" s="21">
        <v>350000000</v>
      </c>
      <c r="V759" s="20">
        <v>0</v>
      </c>
      <c r="W759" s="21">
        <v>51300000</v>
      </c>
      <c r="X759" s="21">
        <v>298700000</v>
      </c>
      <c r="Y759" s="21">
        <v>0</v>
      </c>
      <c r="Z759" s="20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82">
        <v>0</v>
      </c>
    </row>
    <row r="760" spans="1:41">
      <c r="A760" s="15">
        <v>758</v>
      </c>
      <c r="B760" s="16" t="s">
        <v>1765</v>
      </c>
      <c r="C760" s="17" t="s">
        <v>161</v>
      </c>
      <c r="D760" s="18" t="s">
        <v>1766</v>
      </c>
      <c r="E760" s="16" t="s">
        <v>132</v>
      </c>
      <c r="F760" s="16" t="s">
        <v>133</v>
      </c>
      <c r="G760" s="16">
        <v>31</v>
      </c>
      <c r="H760" s="16" t="s">
        <v>987</v>
      </c>
      <c r="I760" s="16" t="s">
        <v>135</v>
      </c>
      <c r="J760" s="16" t="s">
        <v>136</v>
      </c>
      <c r="K760" s="16" t="s">
        <v>220</v>
      </c>
      <c r="L760" s="16" t="s">
        <v>136</v>
      </c>
      <c r="M760" s="16" t="s">
        <v>229</v>
      </c>
      <c r="N760" s="16" t="s">
        <v>69</v>
      </c>
      <c r="O760" s="16" t="s">
        <v>67</v>
      </c>
      <c r="P760" s="16" t="s">
        <v>69</v>
      </c>
      <c r="Q760" s="16" t="s">
        <v>1705</v>
      </c>
      <c r="R760" s="16" t="s">
        <v>217</v>
      </c>
      <c r="S760" s="16" t="s">
        <v>1767</v>
      </c>
      <c r="T760" s="19" t="s">
        <v>1768</v>
      </c>
      <c r="U760" s="21">
        <v>171219000</v>
      </c>
      <c r="V760" s="20">
        <v>30706538</v>
      </c>
      <c r="W760" s="21">
        <v>31099000</v>
      </c>
      <c r="X760" s="21">
        <v>538000</v>
      </c>
      <c r="Y760" s="21">
        <v>108875462</v>
      </c>
      <c r="Z760" s="20">
        <v>31098538</v>
      </c>
      <c r="AA760" s="21">
        <v>31098538</v>
      </c>
      <c r="AB760" s="21">
        <v>0</v>
      </c>
      <c r="AC760" s="21">
        <v>0</v>
      </c>
      <c r="AD760" s="21">
        <v>12222615</v>
      </c>
      <c r="AE760" s="21">
        <v>0</v>
      </c>
      <c r="AF760" s="21">
        <v>542000</v>
      </c>
      <c r="AG760" s="21">
        <v>0</v>
      </c>
      <c r="AH760" s="21">
        <v>18333923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/>
      <c r="AO760" s="82">
        <v>0.9999851442168558</v>
      </c>
    </row>
    <row r="761" spans="1:41">
      <c r="A761" s="15">
        <v>759</v>
      </c>
      <c r="B761" s="16" t="s">
        <v>1769</v>
      </c>
      <c r="C761" s="17" t="s">
        <v>161</v>
      </c>
      <c r="D761" s="18" t="s">
        <v>1770</v>
      </c>
      <c r="E761" s="16" t="s">
        <v>132</v>
      </c>
      <c r="F761" s="16" t="s">
        <v>133</v>
      </c>
      <c r="G761" s="16">
        <v>31</v>
      </c>
      <c r="H761" s="16" t="s">
        <v>145</v>
      </c>
      <c r="I761" s="16" t="s">
        <v>164</v>
      </c>
      <c r="J761" s="16" t="s">
        <v>136</v>
      </c>
      <c r="K761" s="16" t="s">
        <v>136</v>
      </c>
      <c r="L761" s="16" t="s">
        <v>136</v>
      </c>
      <c r="M761" s="16" t="s">
        <v>229</v>
      </c>
      <c r="N761" s="16" t="s">
        <v>69</v>
      </c>
      <c r="O761" s="16" t="s">
        <v>67</v>
      </c>
      <c r="P761" s="16" t="s">
        <v>69</v>
      </c>
      <c r="Q761" s="16" t="s">
        <v>1684</v>
      </c>
      <c r="R761" s="16" t="s">
        <v>1719</v>
      </c>
      <c r="S761" s="16" t="s">
        <v>148</v>
      </c>
      <c r="T761" s="19" t="s">
        <v>1771</v>
      </c>
      <c r="U761" s="21">
        <v>1670240000</v>
      </c>
      <c r="V761" s="20">
        <v>144489000</v>
      </c>
      <c r="W761" s="21">
        <v>423783000</v>
      </c>
      <c r="X761" s="21">
        <v>0</v>
      </c>
      <c r="Y761" s="21">
        <v>1101968000</v>
      </c>
      <c r="Z761" s="20">
        <v>335800424</v>
      </c>
      <c r="AA761" s="21">
        <v>335800424</v>
      </c>
      <c r="AB761" s="21">
        <v>0</v>
      </c>
      <c r="AC761" s="21">
        <v>0</v>
      </c>
      <c r="AD761" s="21">
        <v>97287498</v>
      </c>
      <c r="AE761" s="21">
        <v>33411800</v>
      </c>
      <c r="AF761" s="21">
        <v>37033605</v>
      </c>
      <c r="AG761" s="21">
        <v>36214147</v>
      </c>
      <c r="AH761" s="21">
        <v>31808421</v>
      </c>
      <c r="AI761" s="21">
        <v>35353103</v>
      </c>
      <c r="AJ761" s="21">
        <v>32485542</v>
      </c>
      <c r="AK761" s="21">
        <v>32206308</v>
      </c>
      <c r="AL761" s="21">
        <v>0</v>
      </c>
      <c r="AM761" s="21">
        <v>0</v>
      </c>
      <c r="AN761" s="21"/>
      <c r="AO761" s="82">
        <v>0.79238767010474698</v>
      </c>
    </row>
    <row r="762" spans="1:41">
      <c r="A762" s="15">
        <v>760</v>
      </c>
      <c r="B762" s="16" t="s">
        <v>1772</v>
      </c>
      <c r="C762" s="17" t="s">
        <v>130</v>
      </c>
      <c r="D762" s="18" t="s">
        <v>1773</v>
      </c>
      <c r="E762" s="16" t="s">
        <v>916</v>
      </c>
      <c r="F762" s="16" t="s">
        <v>133</v>
      </c>
      <c r="G762" s="16">
        <v>31</v>
      </c>
      <c r="H762" s="16" t="s">
        <v>145</v>
      </c>
      <c r="I762" s="16" t="s">
        <v>164</v>
      </c>
      <c r="J762" s="16" t="s">
        <v>136</v>
      </c>
      <c r="K762" s="16" t="s">
        <v>136</v>
      </c>
      <c r="L762" s="16" t="s">
        <v>136</v>
      </c>
      <c r="M762" s="16" t="s">
        <v>229</v>
      </c>
      <c r="N762" s="16" t="s">
        <v>69</v>
      </c>
      <c r="O762" s="16" t="s">
        <v>67</v>
      </c>
      <c r="P762" s="16" t="s">
        <v>69</v>
      </c>
      <c r="Q762" s="16" t="s">
        <v>1684</v>
      </c>
      <c r="R762" s="16" t="s">
        <v>1774</v>
      </c>
      <c r="S762" s="16" t="s">
        <v>1775</v>
      </c>
      <c r="T762" s="19" t="s">
        <v>1776</v>
      </c>
      <c r="U762" s="21">
        <v>2072410000</v>
      </c>
      <c r="V762" s="20">
        <v>1551231999</v>
      </c>
      <c r="W762" s="21">
        <v>137783000</v>
      </c>
      <c r="X762" s="21">
        <v>0</v>
      </c>
      <c r="Y762" s="21">
        <v>383395001</v>
      </c>
      <c r="Z762" s="20">
        <v>137782694</v>
      </c>
      <c r="AA762" s="21">
        <v>137782694</v>
      </c>
      <c r="AB762" s="21">
        <v>0</v>
      </c>
      <c r="AC762" s="21">
        <v>0</v>
      </c>
      <c r="AD762" s="21">
        <v>97586797</v>
      </c>
      <c r="AE762" s="21">
        <v>14911427</v>
      </c>
      <c r="AF762" s="21">
        <v>19139883</v>
      </c>
      <c r="AG762" s="21">
        <v>4044343</v>
      </c>
      <c r="AH762" s="21">
        <v>2100244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/>
      <c r="AO762" s="82">
        <v>0.99999777911643672</v>
      </c>
    </row>
    <row r="763" spans="1:41">
      <c r="A763" s="15">
        <v>761</v>
      </c>
      <c r="B763" s="16" t="s">
        <v>1777</v>
      </c>
      <c r="C763" s="17" t="s">
        <v>130</v>
      </c>
      <c r="D763" s="18" t="s">
        <v>1778</v>
      </c>
      <c r="E763" s="16" t="s">
        <v>132</v>
      </c>
      <c r="F763" s="16" t="s">
        <v>133</v>
      </c>
      <c r="G763" s="16">
        <v>31</v>
      </c>
      <c r="H763" s="16" t="s">
        <v>987</v>
      </c>
      <c r="I763" s="16" t="s">
        <v>135</v>
      </c>
      <c r="J763" s="16" t="s">
        <v>136</v>
      </c>
      <c r="K763" s="16" t="s">
        <v>869</v>
      </c>
      <c r="L763" s="16" t="s">
        <v>136</v>
      </c>
      <c r="M763" s="16" t="s">
        <v>229</v>
      </c>
      <c r="N763" s="16" t="s">
        <v>69</v>
      </c>
      <c r="O763" s="16" t="s">
        <v>67</v>
      </c>
      <c r="P763" s="16" t="s">
        <v>69</v>
      </c>
      <c r="Q763" s="16" t="s">
        <v>1684</v>
      </c>
      <c r="R763" s="16" t="s">
        <v>1710</v>
      </c>
      <c r="S763" s="16" t="s">
        <v>1779</v>
      </c>
      <c r="T763" s="19" t="s">
        <v>1779</v>
      </c>
      <c r="U763" s="21">
        <v>42178000</v>
      </c>
      <c r="V763" s="20">
        <v>19070000</v>
      </c>
      <c r="W763" s="21">
        <v>18920000</v>
      </c>
      <c r="X763" s="21">
        <v>8000</v>
      </c>
      <c r="Y763" s="21">
        <v>4180000</v>
      </c>
      <c r="Z763" s="20">
        <v>18920000</v>
      </c>
      <c r="AA763" s="21">
        <v>18920000</v>
      </c>
      <c r="AB763" s="21">
        <v>0</v>
      </c>
      <c r="AC763" s="21">
        <v>0</v>
      </c>
      <c r="AD763" s="21">
        <v>18920000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/>
      <c r="AO763" s="82">
        <v>1</v>
      </c>
    </row>
    <row r="764" spans="1:41">
      <c r="A764" s="15">
        <v>762</v>
      </c>
      <c r="B764" s="16" t="s">
        <v>1780</v>
      </c>
      <c r="C764" s="17" t="s">
        <v>130</v>
      </c>
      <c r="D764" s="18" t="s">
        <v>1781</v>
      </c>
      <c r="E764" s="16" t="s">
        <v>132</v>
      </c>
      <c r="F764" s="16" t="s">
        <v>133</v>
      </c>
      <c r="G764" s="16">
        <v>31</v>
      </c>
      <c r="H764" s="16" t="s">
        <v>987</v>
      </c>
      <c r="I764" s="16" t="s">
        <v>135</v>
      </c>
      <c r="J764" s="16" t="s">
        <v>136</v>
      </c>
      <c r="K764" s="16" t="s">
        <v>246</v>
      </c>
      <c r="L764" s="16" t="s">
        <v>136</v>
      </c>
      <c r="M764" s="16" t="s">
        <v>229</v>
      </c>
      <c r="N764" s="16" t="s">
        <v>69</v>
      </c>
      <c r="O764" s="16" t="s">
        <v>67</v>
      </c>
      <c r="P764" s="16" t="s">
        <v>69</v>
      </c>
      <c r="Q764" s="16" t="s">
        <v>1684</v>
      </c>
      <c r="R764" s="16" t="s">
        <v>1710</v>
      </c>
      <c r="S764" s="16" t="s">
        <v>1782</v>
      </c>
      <c r="T764" s="19" t="s">
        <v>1782</v>
      </c>
      <c r="U764" s="21">
        <v>22550000</v>
      </c>
      <c r="V764" s="20">
        <v>10738000</v>
      </c>
      <c r="W764" s="21">
        <v>10589000</v>
      </c>
      <c r="X764" s="21">
        <v>875000</v>
      </c>
      <c r="Y764" s="21">
        <v>348000</v>
      </c>
      <c r="Z764" s="20">
        <v>10588500</v>
      </c>
      <c r="AA764" s="21">
        <v>10588500</v>
      </c>
      <c r="AB764" s="21">
        <v>0</v>
      </c>
      <c r="AC764" s="21">
        <v>0</v>
      </c>
      <c r="AD764" s="21">
        <v>6353100</v>
      </c>
      <c r="AE764" s="21">
        <v>4235400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/>
      <c r="AO764" s="82">
        <v>0.99995278118802533</v>
      </c>
    </row>
    <row r="765" spans="1:41">
      <c r="A765" s="15">
        <v>763</v>
      </c>
      <c r="B765" s="16" t="s">
        <v>1783</v>
      </c>
      <c r="C765" s="17" t="s">
        <v>130</v>
      </c>
      <c r="D765" s="18" t="s">
        <v>1784</v>
      </c>
      <c r="E765" s="16" t="s">
        <v>916</v>
      </c>
      <c r="F765" s="16" t="s">
        <v>133</v>
      </c>
      <c r="G765" s="16">
        <v>31</v>
      </c>
      <c r="H765" s="16" t="s">
        <v>987</v>
      </c>
      <c r="I765" s="16" t="s">
        <v>135</v>
      </c>
      <c r="J765" s="16" t="s">
        <v>136</v>
      </c>
      <c r="K765" s="16" t="s">
        <v>225</v>
      </c>
      <c r="L765" s="16" t="s">
        <v>136</v>
      </c>
      <c r="M765" s="16" t="s">
        <v>229</v>
      </c>
      <c r="N765" s="16" t="s">
        <v>69</v>
      </c>
      <c r="O765" s="16" t="s">
        <v>67</v>
      </c>
      <c r="P765" s="16" t="s">
        <v>69</v>
      </c>
      <c r="Q765" s="16" t="s">
        <v>1684</v>
      </c>
      <c r="R765" s="16" t="s">
        <v>1710</v>
      </c>
      <c r="S765" s="16" t="s">
        <v>1785</v>
      </c>
      <c r="T765" s="19" t="s">
        <v>1786</v>
      </c>
      <c r="U765" s="21">
        <v>39259000</v>
      </c>
      <c r="V765" s="20">
        <v>7750000</v>
      </c>
      <c r="W765" s="21">
        <v>30400000</v>
      </c>
      <c r="X765" s="21">
        <v>400000</v>
      </c>
      <c r="Y765" s="21">
        <v>709000</v>
      </c>
      <c r="Z765" s="20">
        <v>30400000</v>
      </c>
      <c r="AA765" s="21">
        <v>30400000</v>
      </c>
      <c r="AB765" s="21">
        <v>0</v>
      </c>
      <c r="AC765" s="21">
        <v>0</v>
      </c>
      <c r="AD765" s="21">
        <v>11400000</v>
      </c>
      <c r="AE765" s="21">
        <v>0</v>
      </c>
      <c r="AF765" s="21">
        <v>0</v>
      </c>
      <c r="AG765" s="21">
        <v>0</v>
      </c>
      <c r="AH765" s="21">
        <v>0</v>
      </c>
      <c r="AI765" s="21">
        <v>11400000</v>
      </c>
      <c r="AJ765" s="21">
        <v>7600000</v>
      </c>
      <c r="AK765" s="21">
        <v>0</v>
      </c>
      <c r="AL765" s="21">
        <v>0</v>
      </c>
      <c r="AM765" s="21">
        <v>0</v>
      </c>
      <c r="AN765" s="21"/>
      <c r="AO765" s="82">
        <v>1</v>
      </c>
    </row>
    <row r="766" spans="1:41">
      <c r="A766" s="15">
        <v>764</v>
      </c>
      <c r="B766" s="16" t="s">
        <v>1787</v>
      </c>
      <c r="C766" s="17" t="s">
        <v>130</v>
      </c>
      <c r="D766" s="18" t="s">
        <v>1788</v>
      </c>
      <c r="E766" s="16" t="s">
        <v>132</v>
      </c>
      <c r="F766" s="16" t="s">
        <v>133</v>
      </c>
      <c r="G766" s="16">
        <v>31</v>
      </c>
      <c r="H766" s="16" t="s">
        <v>145</v>
      </c>
      <c r="I766" s="16" t="s">
        <v>164</v>
      </c>
      <c r="J766" s="16" t="s">
        <v>136</v>
      </c>
      <c r="K766" s="16" t="s">
        <v>136</v>
      </c>
      <c r="L766" s="16" t="s">
        <v>136</v>
      </c>
      <c r="M766" s="16" t="s">
        <v>968</v>
      </c>
      <c r="N766" s="16" t="s">
        <v>69</v>
      </c>
      <c r="O766" s="16" t="s">
        <v>67</v>
      </c>
      <c r="P766" s="16" t="s">
        <v>69</v>
      </c>
      <c r="Q766" s="16" t="s">
        <v>1684</v>
      </c>
      <c r="R766" s="16" t="s">
        <v>1789</v>
      </c>
      <c r="S766" s="16" t="s">
        <v>1790</v>
      </c>
      <c r="T766" s="19" t="s">
        <v>1791</v>
      </c>
      <c r="U766" s="21">
        <v>3767543000</v>
      </c>
      <c r="V766" s="20">
        <v>931580000</v>
      </c>
      <c r="W766" s="21">
        <v>2697426000</v>
      </c>
      <c r="X766" s="21">
        <v>0</v>
      </c>
      <c r="Y766" s="21">
        <v>138537000</v>
      </c>
      <c r="Z766" s="20">
        <v>2567662035</v>
      </c>
      <c r="AA766" s="21">
        <v>2567662035</v>
      </c>
      <c r="AB766" s="21">
        <v>0</v>
      </c>
      <c r="AC766" s="21">
        <v>4250000</v>
      </c>
      <c r="AD766" s="21">
        <v>1414003636</v>
      </c>
      <c r="AE766" s="21">
        <v>409193024</v>
      </c>
      <c r="AF766" s="21">
        <v>495681857</v>
      </c>
      <c r="AG766" s="21">
        <v>102513391</v>
      </c>
      <c r="AH766" s="21">
        <v>58959510</v>
      </c>
      <c r="AI766" s="21">
        <v>61349905</v>
      </c>
      <c r="AJ766" s="21">
        <v>21710712</v>
      </c>
      <c r="AK766" s="21">
        <v>0</v>
      </c>
      <c r="AL766" s="21">
        <v>0</v>
      </c>
      <c r="AM766" s="21">
        <v>0</v>
      </c>
      <c r="AN766" s="21"/>
      <c r="AO766" s="82">
        <v>0.95189341060700094</v>
      </c>
    </row>
    <row r="767" spans="1:41">
      <c r="A767" s="15">
        <v>765</v>
      </c>
      <c r="B767" s="16" t="s">
        <v>1792</v>
      </c>
      <c r="C767" s="17" t="s">
        <v>130</v>
      </c>
      <c r="D767" s="18" t="s">
        <v>1793</v>
      </c>
      <c r="E767" s="16" t="s">
        <v>132</v>
      </c>
      <c r="F767" s="16" t="s">
        <v>133</v>
      </c>
      <c r="G767" s="16">
        <v>31</v>
      </c>
      <c r="H767" s="16" t="s">
        <v>145</v>
      </c>
      <c r="I767" s="16" t="s">
        <v>215</v>
      </c>
      <c r="J767" s="16" t="s">
        <v>821</v>
      </c>
      <c r="K767" s="16" t="s">
        <v>136</v>
      </c>
      <c r="L767" s="16" t="s">
        <v>136</v>
      </c>
      <c r="M767" s="16" t="s">
        <v>237</v>
      </c>
      <c r="N767" s="16" t="s">
        <v>69</v>
      </c>
      <c r="O767" s="16" t="s">
        <v>67</v>
      </c>
      <c r="P767" s="16" t="s">
        <v>69</v>
      </c>
      <c r="Q767" s="16" t="s">
        <v>1684</v>
      </c>
      <c r="R767" s="16" t="s">
        <v>217</v>
      </c>
      <c r="S767" s="16" t="s">
        <v>1794</v>
      </c>
      <c r="T767" s="19" t="s">
        <v>1795</v>
      </c>
      <c r="U767" s="21">
        <v>1000592000</v>
      </c>
      <c r="V767" s="20">
        <v>501941000</v>
      </c>
      <c r="W767" s="21">
        <v>416816000</v>
      </c>
      <c r="X767" s="21">
        <v>0</v>
      </c>
      <c r="Y767" s="21">
        <v>81835000</v>
      </c>
      <c r="Z767" s="20">
        <v>9789032</v>
      </c>
      <c r="AA767" s="21">
        <v>9789032</v>
      </c>
      <c r="AB767" s="21">
        <v>0</v>
      </c>
      <c r="AC767" s="21">
        <v>0</v>
      </c>
      <c r="AD767" s="21">
        <v>0</v>
      </c>
      <c r="AE767" s="21">
        <v>9581217</v>
      </c>
      <c r="AF767" s="21">
        <v>0</v>
      </c>
      <c r="AG767" s="21">
        <v>0</v>
      </c>
      <c r="AH767" s="21">
        <v>0</v>
      </c>
      <c r="AI767" s="21">
        <v>0</v>
      </c>
      <c r="AJ767" s="21">
        <v>207815</v>
      </c>
      <c r="AK767" s="21">
        <v>0</v>
      </c>
      <c r="AL767" s="21">
        <v>0</v>
      </c>
      <c r="AM767" s="21">
        <v>0</v>
      </c>
      <c r="AN767" s="21"/>
      <c r="AO767" s="82">
        <v>2.3485259682929638E-2</v>
      </c>
    </row>
    <row r="768" spans="1:41">
      <c r="A768" s="15">
        <v>766</v>
      </c>
      <c r="B768" s="16" t="s">
        <v>1796</v>
      </c>
      <c r="C768" s="17" t="s">
        <v>130</v>
      </c>
      <c r="D768" s="18" t="s">
        <v>1797</v>
      </c>
      <c r="E768" s="16" t="s">
        <v>916</v>
      </c>
      <c r="F768" s="16" t="s">
        <v>133</v>
      </c>
      <c r="G768" s="16">
        <v>31</v>
      </c>
      <c r="H768" s="16" t="s">
        <v>145</v>
      </c>
      <c r="I768" s="16" t="s">
        <v>135</v>
      </c>
      <c r="J768" s="16" t="s">
        <v>136</v>
      </c>
      <c r="K768" s="16" t="s">
        <v>869</v>
      </c>
      <c r="L768" s="16" t="s">
        <v>136</v>
      </c>
      <c r="M768" s="16" t="s">
        <v>229</v>
      </c>
      <c r="N768" s="16" t="s">
        <v>69</v>
      </c>
      <c r="O768" s="16" t="s">
        <v>67</v>
      </c>
      <c r="P768" s="16" t="s">
        <v>69</v>
      </c>
      <c r="Q768" s="16" t="s">
        <v>1684</v>
      </c>
      <c r="R768" s="16" t="s">
        <v>1710</v>
      </c>
      <c r="S768" s="16" t="s">
        <v>1798</v>
      </c>
      <c r="T768" s="19" t="s">
        <v>1799</v>
      </c>
      <c r="U768" s="21">
        <v>414390000</v>
      </c>
      <c r="V768" s="20">
        <v>350000</v>
      </c>
      <c r="W768" s="21">
        <v>406386000</v>
      </c>
      <c r="X768" s="21">
        <v>0</v>
      </c>
      <c r="Y768" s="21">
        <v>7654000</v>
      </c>
      <c r="Z768" s="20">
        <v>331296440</v>
      </c>
      <c r="AA768" s="21">
        <v>331296440</v>
      </c>
      <c r="AB768" s="21">
        <v>0</v>
      </c>
      <c r="AC768" s="21">
        <v>0</v>
      </c>
      <c r="AD768" s="21">
        <v>45529590</v>
      </c>
      <c r="AE768" s="21">
        <v>47750004</v>
      </c>
      <c r="AF768" s="21">
        <v>21333280</v>
      </c>
      <c r="AG768" s="21">
        <v>23437048</v>
      </c>
      <c r="AH768" s="21">
        <v>27318704</v>
      </c>
      <c r="AI768" s="21">
        <v>51874158</v>
      </c>
      <c r="AJ768" s="21">
        <v>85456322</v>
      </c>
      <c r="AK768" s="21">
        <v>28597334</v>
      </c>
      <c r="AL768" s="21">
        <v>0</v>
      </c>
      <c r="AM768" s="21">
        <v>0</v>
      </c>
      <c r="AN768" s="21"/>
      <c r="AO768" s="82">
        <v>0.81522601664427419</v>
      </c>
    </row>
    <row r="769" spans="1:41">
      <c r="A769" s="15">
        <v>767</v>
      </c>
      <c r="B769" s="16" t="s">
        <v>1800</v>
      </c>
      <c r="C769" s="17" t="s">
        <v>130</v>
      </c>
      <c r="D769" s="18" t="s">
        <v>1801</v>
      </c>
      <c r="E769" s="16" t="s">
        <v>916</v>
      </c>
      <c r="F769" s="16" t="s">
        <v>133</v>
      </c>
      <c r="G769" s="16">
        <v>31</v>
      </c>
      <c r="H769" s="16" t="s">
        <v>145</v>
      </c>
      <c r="I769" s="16" t="s">
        <v>135</v>
      </c>
      <c r="J769" s="16" t="s">
        <v>136</v>
      </c>
      <c r="K769" s="16" t="s">
        <v>146</v>
      </c>
      <c r="L769" s="16" t="s">
        <v>136</v>
      </c>
      <c r="M769" s="16" t="s">
        <v>237</v>
      </c>
      <c r="N769" s="16" t="s">
        <v>69</v>
      </c>
      <c r="O769" s="16" t="s">
        <v>67</v>
      </c>
      <c r="P769" s="16" t="s">
        <v>69</v>
      </c>
      <c r="Q769" s="16" t="s">
        <v>1684</v>
      </c>
      <c r="R769" s="16" t="s">
        <v>1710</v>
      </c>
      <c r="S769" s="16" t="s">
        <v>1794</v>
      </c>
      <c r="T769" s="19" t="s">
        <v>1802</v>
      </c>
      <c r="U769" s="21">
        <v>561967000</v>
      </c>
      <c r="V769" s="20">
        <v>550000</v>
      </c>
      <c r="W769" s="21">
        <v>75200000</v>
      </c>
      <c r="X769" s="21">
        <v>0</v>
      </c>
      <c r="Y769" s="21">
        <v>486217000</v>
      </c>
      <c r="Z769" s="20">
        <v>47211628</v>
      </c>
      <c r="AA769" s="21">
        <v>47211628</v>
      </c>
      <c r="AB769" s="21">
        <v>0</v>
      </c>
      <c r="AC769" s="21">
        <v>0</v>
      </c>
      <c r="AD769" s="21">
        <v>0</v>
      </c>
      <c r="AE769" s="21">
        <v>0</v>
      </c>
      <c r="AF769" s="21">
        <v>0</v>
      </c>
      <c r="AG769" s="21">
        <v>19645889</v>
      </c>
      <c r="AH769" s="21">
        <v>21599072</v>
      </c>
      <c r="AI769" s="21">
        <v>1988889</v>
      </c>
      <c r="AJ769" s="21">
        <v>1988889</v>
      </c>
      <c r="AK769" s="21">
        <v>1988889</v>
      </c>
      <c r="AL769" s="21">
        <v>0</v>
      </c>
      <c r="AM769" s="21">
        <v>0</v>
      </c>
      <c r="AN769" s="21"/>
      <c r="AO769" s="82">
        <v>0.62781420212765959</v>
      </c>
    </row>
    <row r="770" spans="1:41">
      <c r="A770" s="15">
        <v>768</v>
      </c>
      <c r="B770" s="16" t="s">
        <v>1803</v>
      </c>
      <c r="C770" s="17" t="s">
        <v>130</v>
      </c>
      <c r="D770" s="18" t="s">
        <v>1804</v>
      </c>
      <c r="E770" s="16" t="s">
        <v>132</v>
      </c>
      <c r="F770" s="16" t="s">
        <v>133</v>
      </c>
      <c r="G770" s="16">
        <v>31</v>
      </c>
      <c r="H770" s="16" t="s">
        <v>145</v>
      </c>
      <c r="I770" s="16" t="s">
        <v>135</v>
      </c>
      <c r="J770" s="16" t="s">
        <v>136</v>
      </c>
      <c r="K770" s="16" t="s">
        <v>220</v>
      </c>
      <c r="L770" s="16" t="s">
        <v>136</v>
      </c>
      <c r="M770" s="16" t="s">
        <v>968</v>
      </c>
      <c r="N770" s="16" t="s">
        <v>69</v>
      </c>
      <c r="O770" s="16" t="s">
        <v>67</v>
      </c>
      <c r="P770" s="16" t="s">
        <v>69</v>
      </c>
      <c r="Q770" s="16" t="s">
        <v>1684</v>
      </c>
      <c r="R770" s="16" t="s">
        <v>1678</v>
      </c>
      <c r="S770" s="16" t="s">
        <v>1805</v>
      </c>
      <c r="T770" s="19" t="s">
        <v>1806</v>
      </c>
      <c r="U770" s="21">
        <v>2520900000</v>
      </c>
      <c r="V770" s="20">
        <v>24250000</v>
      </c>
      <c r="W770" s="21">
        <v>1479543000</v>
      </c>
      <c r="X770" s="21">
        <v>26000000</v>
      </c>
      <c r="Y770" s="21">
        <v>991107000</v>
      </c>
      <c r="Z770" s="20">
        <v>933472050</v>
      </c>
      <c r="AA770" s="21">
        <v>933472050</v>
      </c>
      <c r="AB770" s="21">
        <v>0</v>
      </c>
      <c r="AC770" s="21">
        <v>0</v>
      </c>
      <c r="AD770" s="21">
        <v>0</v>
      </c>
      <c r="AE770" s="21">
        <v>164321515</v>
      </c>
      <c r="AF770" s="21">
        <v>-14949434</v>
      </c>
      <c r="AG770" s="21">
        <v>72910822</v>
      </c>
      <c r="AH770" s="21">
        <v>106783230</v>
      </c>
      <c r="AI770" s="21">
        <v>78007988</v>
      </c>
      <c r="AJ770" s="21">
        <v>82856170</v>
      </c>
      <c r="AK770" s="21">
        <v>443541759</v>
      </c>
      <c r="AL770" s="21">
        <v>0</v>
      </c>
      <c r="AM770" s="21">
        <v>0</v>
      </c>
      <c r="AN770" s="21"/>
      <c r="AO770" s="82">
        <v>0.63091917571844824</v>
      </c>
    </row>
    <row r="771" spans="1:41">
      <c r="A771" s="15">
        <v>769</v>
      </c>
      <c r="B771" s="16" t="s">
        <v>1807</v>
      </c>
      <c r="C771" s="17" t="s">
        <v>130</v>
      </c>
      <c r="D771" s="18" t="s">
        <v>1808</v>
      </c>
      <c r="E771" s="16" t="s">
        <v>916</v>
      </c>
      <c r="F771" s="16" t="s">
        <v>133</v>
      </c>
      <c r="G771" s="16">
        <v>31</v>
      </c>
      <c r="H771" s="16" t="s">
        <v>987</v>
      </c>
      <c r="I771" s="16" t="s">
        <v>135</v>
      </c>
      <c r="J771" s="16" t="s">
        <v>136</v>
      </c>
      <c r="K771" s="16" t="s">
        <v>210</v>
      </c>
      <c r="L771" s="16" t="s">
        <v>136</v>
      </c>
      <c r="M771" s="16" t="s">
        <v>229</v>
      </c>
      <c r="N771" s="16" t="s">
        <v>69</v>
      </c>
      <c r="O771" s="16" t="s">
        <v>67</v>
      </c>
      <c r="P771" s="16" t="s">
        <v>69</v>
      </c>
      <c r="Q771" s="16" t="s">
        <v>1727</v>
      </c>
      <c r="R771" s="16" t="s">
        <v>1710</v>
      </c>
      <c r="S771" s="16" t="s">
        <v>1809</v>
      </c>
      <c r="T771" s="19" t="s">
        <v>1810</v>
      </c>
      <c r="U771" s="21">
        <v>41847000</v>
      </c>
      <c r="V771" s="20">
        <v>0</v>
      </c>
      <c r="W771" s="21">
        <v>18050000</v>
      </c>
      <c r="X771" s="21">
        <v>0</v>
      </c>
      <c r="Y771" s="21">
        <v>23797000</v>
      </c>
      <c r="Z771" s="20">
        <v>7000000</v>
      </c>
      <c r="AA771" s="21">
        <v>7000000</v>
      </c>
      <c r="AB771" s="21">
        <v>0</v>
      </c>
      <c r="AC771" s="21">
        <v>0</v>
      </c>
      <c r="AD771" s="21">
        <v>0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7000000</v>
      </c>
      <c r="AK771" s="21">
        <v>0</v>
      </c>
      <c r="AL771" s="21">
        <v>0</v>
      </c>
      <c r="AM771" s="21">
        <v>0</v>
      </c>
      <c r="AN771" s="21"/>
      <c r="AO771" s="82">
        <v>0.38781163434903049</v>
      </c>
    </row>
    <row r="772" spans="1:41">
      <c r="A772" s="15">
        <v>770</v>
      </c>
      <c r="B772" s="16" t="s">
        <v>1811</v>
      </c>
      <c r="C772" s="17" t="s">
        <v>130</v>
      </c>
      <c r="D772" s="18" t="s">
        <v>1812</v>
      </c>
      <c r="E772" s="16" t="s">
        <v>132</v>
      </c>
      <c r="F772" s="16" t="s">
        <v>133</v>
      </c>
      <c r="G772" s="16">
        <v>31</v>
      </c>
      <c r="H772" s="16" t="s">
        <v>145</v>
      </c>
      <c r="I772" s="16" t="s">
        <v>164</v>
      </c>
      <c r="J772" s="16" t="s">
        <v>136</v>
      </c>
      <c r="K772" s="16" t="s">
        <v>136</v>
      </c>
      <c r="L772" s="16" t="s">
        <v>136</v>
      </c>
      <c r="M772" s="16" t="s">
        <v>968</v>
      </c>
      <c r="N772" s="16" t="s">
        <v>69</v>
      </c>
      <c r="O772" s="16" t="s">
        <v>67</v>
      </c>
      <c r="P772" s="16" t="s">
        <v>69</v>
      </c>
      <c r="Q772" s="16" t="s">
        <v>1684</v>
      </c>
      <c r="R772" s="16" t="s">
        <v>1678</v>
      </c>
      <c r="S772" s="16" t="s">
        <v>1813</v>
      </c>
      <c r="T772" s="19" t="s">
        <v>1814</v>
      </c>
      <c r="U772" s="21">
        <v>1211538000</v>
      </c>
      <c r="V772" s="20">
        <v>0</v>
      </c>
      <c r="W772" s="21">
        <v>976317000</v>
      </c>
      <c r="X772" s="21">
        <v>0</v>
      </c>
      <c r="Y772" s="21">
        <v>235221000</v>
      </c>
      <c r="Z772" s="20">
        <v>520301534</v>
      </c>
      <c r="AA772" s="21">
        <v>520301534</v>
      </c>
      <c r="AB772" s="21">
        <v>0</v>
      </c>
      <c r="AC772" s="21">
        <v>0</v>
      </c>
      <c r="AD772" s="21">
        <v>0</v>
      </c>
      <c r="AE772" s="21">
        <v>0</v>
      </c>
      <c r="AF772" s="21">
        <v>2546300</v>
      </c>
      <c r="AG772" s="21">
        <v>4193579</v>
      </c>
      <c r="AH772" s="21">
        <v>564724</v>
      </c>
      <c r="AI772" s="21">
        <v>83943937</v>
      </c>
      <c r="AJ772" s="21">
        <v>138927449</v>
      </c>
      <c r="AK772" s="21">
        <v>290125545</v>
      </c>
      <c r="AL772" s="21">
        <v>0</v>
      </c>
      <c r="AM772" s="21">
        <v>0</v>
      </c>
      <c r="AN772" s="21"/>
      <c r="AO772" s="82">
        <v>0.53292274333029133</v>
      </c>
    </row>
    <row r="773" spans="1:41">
      <c r="A773" s="15">
        <v>771</v>
      </c>
      <c r="B773" s="16" t="s">
        <v>1815</v>
      </c>
      <c r="C773" s="17" t="s">
        <v>130</v>
      </c>
      <c r="D773" s="18" t="s">
        <v>1816</v>
      </c>
      <c r="E773" s="16" t="s">
        <v>916</v>
      </c>
      <c r="F773" s="16" t="s">
        <v>133</v>
      </c>
      <c r="G773" s="16">
        <v>31</v>
      </c>
      <c r="H773" s="16" t="s">
        <v>145</v>
      </c>
      <c r="I773" s="16" t="s">
        <v>135</v>
      </c>
      <c r="J773" s="16" t="s">
        <v>136</v>
      </c>
      <c r="K773" s="16" t="s">
        <v>220</v>
      </c>
      <c r="L773" s="16" t="s">
        <v>136</v>
      </c>
      <c r="M773" s="16" t="s">
        <v>229</v>
      </c>
      <c r="N773" s="16" t="s">
        <v>69</v>
      </c>
      <c r="O773" s="16" t="s">
        <v>67</v>
      </c>
      <c r="P773" s="16" t="s">
        <v>69</v>
      </c>
      <c r="Q773" s="16" t="s">
        <v>1684</v>
      </c>
      <c r="R773" s="16" t="s">
        <v>1710</v>
      </c>
      <c r="S773" s="16" t="s">
        <v>1817</v>
      </c>
      <c r="T773" s="19" t="s">
        <v>1817</v>
      </c>
      <c r="U773" s="21">
        <v>1308416000</v>
      </c>
      <c r="V773" s="20">
        <v>0</v>
      </c>
      <c r="W773" s="21">
        <v>0</v>
      </c>
      <c r="X773" s="21">
        <v>606568000</v>
      </c>
      <c r="Y773" s="21">
        <v>701848000</v>
      </c>
      <c r="Z773" s="20">
        <v>0</v>
      </c>
      <c r="AA773" s="21">
        <v>0</v>
      </c>
      <c r="AB773" s="21">
        <v>0</v>
      </c>
      <c r="AC773" s="21">
        <v>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/>
      <c r="AO773" s="82">
        <v>0</v>
      </c>
    </row>
    <row r="774" spans="1:41">
      <c r="A774" s="15">
        <v>772</v>
      </c>
      <c r="B774" s="16" t="s">
        <v>1818</v>
      </c>
      <c r="C774" s="17" t="s">
        <v>130</v>
      </c>
      <c r="D774" s="18" t="s">
        <v>1819</v>
      </c>
      <c r="E774" s="16" t="s">
        <v>916</v>
      </c>
      <c r="F774" s="16" t="s">
        <v>133</v>
      </c>
      <c r="G774" s="16">
        <v>31</v>
      </c>
      <c r="H774" s="16" t="s">
        <v>145</v>
      </c>
      <c r="I774" s="16" t="s">
        <v>215</v>
      </c>
      <c r="J774" s="16" t="s">
        <v>403</v>
      </c>
      <c r="K774" s="16" t="s">
        <v>136</v>
      </c>
      <c r="L774" s="16" t="s">
        <v>136</v>
      </c>
      <c r="M774" s="16" t="s">
        <v>237</v>
      </c>
      <c r="N774" s="16" t="s">
        <v>69</v>
      </c>
      <c r="O774" s="16" t="s">
        <v>67</v>
      </c>
      <c r="P774" s="16" t="s">
        <v>69</v>
      </c>
      <c r="Q774" s="16" t="s">
        <v>1684</v>
      </c>
      <c r="R774" s="16" t="s">
        <v>1820</v>
      </c>
      <c r="S774" s="16" t="s">
        <v>1821</v>
      </c>
      <c r="T774" s="19" t="s">
        <v>1821</v>
      </c>
      <c r="U774" s="21">
        <v>71820000</v>
      </c>
      <c r="V774" s="20">
        <v>0</v>
      </c>
      <c r="W774" s="21">
        <v>71820000</v>
      </c>
      <c r="X774" s="21">
        <v>0</v>
      </c>
      <c r="Y774" s="21">
        <v>0</v>
      </c>
      <c r="Z774" s="20">
        <v>37721789</v>
      </c>
      <c r="AA774" s="21">
        <v>37721789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6671884</v>
      </c>
      <c r="AJ774" s="21">
        <v>11284425</v>
      </c>
      <c r="AK774" s="21">
        <v>19765480</v>
      </c>
      <c r="AL774" s="21">
        <v>0</v>
      </c>
      <c r="AM774" s="21">
        <v>0</v>
      </c>
      <c r="AN774" s="21"/>
      <c r="AO774" s="82">
        <v>0.52522680311890835</v>
      </c>
    </row>
    <row r="775" spans="1:41">
      <c r="A775" s="15">
        <v>773</v>
      </c>
      <c r="B775" s="16" t="s">
        <v>1822</v>
      </c>
      <c r="C775" s="17" t="s">
        <v>161</v>
      </c>
      <c r="D775" s="18" t="s">
        <v>1823</v>
      </c>
      <c r="E775" s="16" t="s">
        <v>136</v>
      </c>
      <c r="F775" s="16" t="s">
        <v>1824</v>
      </c>
      <c r="G775" s="16">
        <v>32</v>
      </c>
      <c r="H775" s="16" t="s">
        <v>145</v>
      </c>
      <c r="I775" s="16" t="s">
        <v>164</v>
      </c>
      <c r="J775" s="16" t="s">
        <v>136</v>
      </c>
      <c r="K775" s="16" t="s">
        <v>136</v>
      </c>
      <c r="L775" s="16" t="s">
        <v>136</v>
      </c>
      <c r="M775" s="16" t="s">
        <v>237</v>
      </c>
      <c r="N775" s="16" t="s">
        <v>69</v>
      </c>
      <c r="O775" s="16" t="s">
        <v>67</v>
      </c>
      <c r="P775" s="16" t="s">
        <v>69</v>
      </c>
      <c r="Q775" s="16" t="s">
        <v>1684</v>
      </c>
      <c r="R775" s="16" t="s">
        <v>1820</v>
      </c>
      <c r="S775" s="16" t="s">
        <v>166</v>
      </c>
      <c r="T775" s="19" t="s">
        <v>166</v>
      </c>
      <c r="U775" s="21">
        <v>34468393000</v>
      </c>
      <c r="V775" s="20">
        <v>0</v>
      </c>
      <c r="W775" s="21">
        <v>34468393000</v>
      </c>
      <c r="X775" s="21">
        <v>0</v>
      </c>
      <c r="Y775" s="21">
        <v>0</v>
      </c>
      <c r="Z775" s="20">
        <v>25479740411</v>
      </c>
      <c r="AA775" s="21">
        <v>25479740411</v>
      </c>
      <c r="AB775" s="21">
        <v>3554483189</v>
      </c>
      <c r="AC775" s="21">
        <v>1523249455</v>
      </c>
      <c r="AD775" s="21">
        <v>2237964941</v>
      </c>
      <c r="AE775" s="21">
        <v>3055922000</v>
      </c>
      <c r="AF775" s="21">
        <v>4311949949</v>
      </c>
      <c r="AG775" s="21">
        <v>1232202083</v>
      </c>
      <c r="AH775" s="21">
        <v>2719507272</v>
      </c>
      <c r="AI775" s="21">
        <v>2768290198</v>
      </c>
      <c r="AJ775" s="21">
        <v>1848318416</v>
      </c>
      <c r="AK775" s="21">
        <v>2227852908</v>
      </c>
      <c r="AL775" s="21">
        <v>0</v>
      </c>
      <c r="AM775" s="21">
        <v>0</v>
      </c>
      <c r="AN775" s="21"/>
      <c r="AO775" s="82">
        <v>0.73922043336920296</v>
      </c>
    </row>
    <row r="776" spans="1:41">
      <c r="A776" s="15">
        <v>774</v>
      </c>
      <c r="B776" s="16" t="s">
        <v>1825</v>
      </c>
      <c r="C776" s="17" t="s">
        <v>161</v>
      </c>
      <c r="D776" s="18" t="s">
        <v>1826</v>
      </c>
      <c r="E776" s="16" t="s">
        <v>136</v>
      </c>
      <c r="F776" s="16" t="s">
        <v>163</v>
      </c>
      <c r="G776" s="16">
        <v>33</v>
      </c>
      <c r="H776" s="16" t="s">
        <v>145</v>
      </c>
      <c r="I776" s="16" t="s">
        <v>164</v>
      </c>
      <c r="J776" s="16" t="s">
        <v>136</v>
      </c>
      <c r="K776" s="16" t="s">
        <v>136</v>
      </c>
      <c r="L776" s="16" t="s">
        <v>136</v>
      </c>
      <c r="M776" s="16" t="s">
        <v>237</v>
      </c>
      <c r="N776" s="16" t="s">
        <v>69</v>
      </c>
      <c r="O776" s="16" t="s">
        <v>67</v>
      </c>
      <c r="P776" s="16" t="s">
        <v>69</v>
      </c>
      <c r="Q776" s="16" t="s">
        <v>1684</v>
      </c>
      <c r="R776" s="16" t="s">
        <v>136</v>
      </c>
      <c r="S776" s="16" t="s">
        <v>166</v>
      </c>
      <c r="T776" s="19" t="s">
        <v>166</v>
      </c>
      <c r="U776" s="21">
        <v>18634778000</v>
      </c>
      <c r="V776" s="20">
        <v>0</v>
      </c>
      <c r="W776" s="21">
        <v>18634778000</v>
      </c>
      <c r="X776" s="21">
        <v>0</v>
      </c>
      <c r="Y776" s="21">
        <v>0</v>
      </c>
      <c r="Z776" s="20">
        <v>18057443199</v>
      </c>
      <c r="AA776" s="21">
        <v>18057443199</v>
      </c>
      <c r="AB776" s="21">
        <v>2031341421</v>
      </c>
      <c r="AC776" s="21">
        <v>2194878945</v>
      </c>
      <c r="AD776" s="21">
        <v>2383784017</v>
      </c>
      <c r="AE776" s="21">
        <v>2118935000</v>
      </c>
      <c r="AF776" s="21">
        <v>1480662901</v>
      </c>
      <c r="AG776" s="21">
        <v>2165672364</v>
      </c>
      <c r="AH776" s="21">
        <v>1843647307</v>
      </c>
      <c r="AI776" s="21">
        <v>1757079024</v>
      </c>
      <c r="AJ776" s="21">
        <v>1038968548</v>
      </c>
      <c r="AK776" s="21">
        <v>1042473672</v>
      </c>
      <c r="AL776" s="21">
        <v>0</v>
      </c>
      <c r="AM776" s="21">
        <v>0</v>
      </c>
      <c r="AN776" s="21"/>
      <c r="AO776" s="82">
        <v>0.96901842345532641</v>
      </c>
    </row>
    <row r="777" spans="1:41">
      <c r="A777" s="15">
        <v>775</v>
      </c>
      <c r="B777" s="16" t="s">
        <v>1827</v>
      </c>
      <c r="C777" s="17" t="s">
        <v>161</v>
      </c>
      <c r="D777" s="18" t="s">
        <v>1828</v>
      </c>
      <c r="E777" s="16" t="s">
        <v>136</v>
      </c>
      <c r="F777" s="16" t="s">
        <v>163</v>
      </c>
      <c r="G777" s="16">
        <v>33</v>
      </c>
      <c r="H777" s="16" t="s">
        <v>145</v>
      </c>
      <c r="I777" s="16" t="s">
        <v>164</v>
      </c>
      <c r="J777" s="16" t="s">
        <v>136</v>
      </c>
      <c r="K777" s="16" t="s">
        <v>136</v>
      </c>
      <c r="L777" s="16" t="s">
        <v>136</v>
      </c>
      <c r="M777" s="16" t="s">
        <v>237</v>
      </c>
      <c r="N777" s="16" t="s">
        <v>69</v>
      </c>
      <c r="O777" s="16" t="s">
        <v>67</v>
      </c>
      <c r="P777" s="16" t="s">
        <v>69</v>
      </c>
      <c r="Q777" s="16" t="s">
        <v>1684</v>
      </c>
      <c r="R777" s="16" t="s">
        <v>1820</v>
      </c>
      <c r="S777" s="16" t="s">
        <v>166</v>
      </c>
      <c r="T777" s="19" t="s">
        <v>166</v>
      </c>
      <c r="U777" s="21">
        <v>66290000</v>
      </c>
      <c r="V777" s="20">
        <v>0</v>
      </c>
      <c r="W777" s="21">
        <v>66290000</v>
      </c>
      <c r="X777" s="21">
        <v>0</v>
      </c>
      <c r="Y777" s="21">
        <v>0</v>
      </c>
      <c r="Z777" s="20">
        <v>66206655</v>
      </c>
      <c r="AA777" s="21">
        <v>66206655</v>
      </c>
      <c r="AB777" s="21">
        <v>16323787</v>
      </c>
      <c r="AC777" s="21">
        <v>0</v>
      </c>
      <c r="AD777" s="21">
        <v>1950401</v>
      </c>
      <c r="AE777" s="21">
        <v>16558000</v>
      </c>
      <c r="AF777" s="21">
        <v>0</v>
      </c>
      <c r="AG777" s="21">
        <v>15763012</v>
      </c>
      <c r="AH777" s="21">
        <v>0</v>
      </c>
      <c r="AI777" s="21">
        <v>0</v>
      </c>
      <c r="AJ777" s="21">
        <v>15611455</v>
      </c>
      <c r="AK777" s="21">
        <v>0</v>
      </c>
      <c r="AL777" s="21">
        <v>0</v>
      </c>
      <c r="AM777" s="21">
        <v>0</v>
      </c>
      <c r="AN777" s="21"/>
      <c r="AO777" s="82">
        <v>0.99874272137577313</v>
      </c>
    </row>
    <row r="778" spans="1:41">
      <c r="A778" s="15">
        <v>776</v>
      </c>
      <c r="B778" s="16" t="s">
        <v>1829</v>
      </c>
      <c r="C778" s="17" t="s">
        <v>161</v>
      </c>
      <c r="D778" s="18" t="s">
        <v>1830</v>
      </c>
      <c r="E778" s="16" t="s">
        <v>136</v>
      </c>
      <c r="F778" s="16" t="s">
        <v>163</v>
      </c>
      <c r="G778" s="16">
        <v>33</v>
      </c>
      <c r="H778" s="16" t="s">
        <v>145</v>
      </c>
      <c r="I778" s="16" t="s">
        <v>164</v>
      </c>
      <c r="J778" s="16" t="s">
        <v>136</v>
      </c>
      <c r="K778" s="16" t="s">
        <v>136</v>
      </c>
      <c r="L778" s="16" t="s">
        <v>136</v>
      </c>
      <c r="M778" s="16" t="s">
        <v>237</v>
      </c>
      <c r="N778" s="16" t="s">
        <v>69</v>
      </c>
      <c r="O778" s="16" t="s">
        <v>67</v>
      </c>
      <c r="P778" s="16" t="s">
        <v>69</v>
      </c>
      <c r="Q778" s="16" t="s">
        <v>1684</v>
      </c>
      <c r="R778" s="16" t="s">
        <v>136</v>
      </c>
      <c r="S778" s="16" t="s">
        <v>166</v>
      </c>
      <c r="T778" s="19" t="s">
        <v>166</v>
      </c>
      <c r="U778" s="21">
        <v>28237255000</v>
      </c>
      <c r="V778" s="20">
        <v>0</v>
      </c>
      <c r="W778" s="21">
        <v>28237255000</v>
      </c>
      <c r="X778" s="21">
        <v>0</v>
      </c>
      <c r="Y778" s="21">
        <v>0</v>
      </c>
      <c r="Z778" s="20">
        <v>25803696283</v>
      </c>
      <c r="AA778" s="21">
        <v>25803696283</v>
      </c>
      <c r="AB778" s="21">
        <v>3699582505</v>
      </c>
      <c r="AC778" s="21">
        <v>1584625226</v>
      </c>
      <c r="AD778" s="21">
        <v>3580020976</v>
      </c>
      <c r="AE778" s="21">
        <v>2868724000</v>
      </c>
      <c r="AF778" s="21">
        <v>1430621336</v>
      </c>
      <c r="AG778" s="21">
        <v>3333170095</v>
      </c>
      <c r="AH778" s="21">
        <v>2290701007</v>
      </c>
      <c r="AI778" s="21">
        <v>2362996133</v>
      </c>
      <c r="AJ778" s="21">
        <v>2695913320</v>
      </c>
      <c r="AK778" s="21">
        <v>1957341685</v>
      </c>
      <c r="AL778" s="21">
        <v>0</v>
      </c>
      <c r="AM778" s="21">
        <v>0</v>
      </c>
      <c r="AN778" s="21"/>
      <c r="AO778" s="82">
        <v>0.91381744730498771</v>
      </c>
    </row>
    <row r="779" spans="1:41">
      <c r="A779" s="15">
        <v>777</v>
      </c>
      <c r="B779" s="16" t="s">
        <v>1831</v>
      </c>
      <c r="C779" s="17" t="s">
        <v>161</v>
      </c>
      <c r="D779" s="18" t="s">
        <v>1832</v>
      </c>
      <c r="E779" s="16" t="s">
        <v>136</v>
      </c>
      <c r="F779" s="16" t="s">
        <v>163</v>
      </c>
      <c r="G779" s="16">
        <v>33</v>
      </c>
      <c r="H779" s="16" t="s">
        <v>145</v>
      </c>
      <c r="I779" s="16" t="s">
        <v>164</v>
      </c>
      <c r="J779" s="16" t="s">
        <v>136</v>
      </c>
      <c r="K779" s="16" t="s">
        <v>136</v>
      </c>
      <c r="L779" s="16" t="s">
        <v>136</v>
      </c>
      <c r="M779" s="16" t="s">
        <v>237</v>
      </c>
      <c r="N779" s="16" t="s">
        <v>69</v>
      </c>
      <c r="O779" s="16" t="s">
        <v>67</v>
      </c>
      <c r="P779" s="16" t="s">
        <v>69</v>
      </c>
      <c r="Q779" s="16" t="s">
        <v>1684</v>
      </c>
      <c r="R779" s="16" t="s">
        <v>1820</v>
      </c>
      <c r="S779" s="16" t="s">
        <v>166</v>
      </c>
      <c r="T779" s="19" t="s">
        <v>166</v>
      </c>
      <c r="U779" s="21">
        <v>19776426000</v>
      </c>
      <c r="V779" s="20">
        <v>0</v>
      </c>
      <c r="W779" s="21">
        <v>19776426000</v>
      </c>
      <c r="X779" s="21">
        <v>0</v>
      </c>
      <c r="Y779" s="21">
        <v>0</v>
      </c>
      <c r="Z779" s="20">
        <v>14526304789</v>
      </c>
      <c r="AA779" s="21">
        <v>14526304789</v>
      </c>
      <c r="AB779" s="21">
        <v>1490944905</v>
      </c>
      <c r="AC779" s="21">
        <v>1067309284</v>
      </c>
      <c r="AD779" s="21">
        <v>2067020528</v>
      </c>
      <c r="AE779" s="21">
        <v>2244039000</v>
      </c>
      <c r="AF779" s="21">
        <v>926223101</v>
      </c>
      <c r="AG779" s="21">
        <v>1713912281</v>
      </c>
      <c r="AH779" s="21">
        <v>912274600</v>
      </c>
      <c r="AI779" s="21">
        <v>1494320808</v>
      </c>
      <c r="AJ779" s="21">
        <v>1668775041</v>
      </c>
      <c r="AK779" s="21">
        <v>941485241</v>
      </c>
      <c r="AL779" s="21">
        <v>0</v>
      </c>
      <c r="AM779" s="21">
        <v>0</v>
      </c>
      <c r="AN779" s="21"/>
      <c r="AO779" s="82">
        <v>0.73452628847092993</v>
      </c>
    </row>
    <row r="780" spans="1:41">
      <c r="A780" s="15">
        <v>778</v>
      </c>
      <c r="B780" s="16" t="s">
        <v>1833</v>
      </c>
      <c r="C780" s="17" t="s">
        <v>161</v>
      </c>
      <c r="D780" s="18" t="s">
        <v>1834</v>
      </c>
      <c r="E780" s="16" t="s">
        <v>136</v>
      </c>
      <c r="F780" s="16" t="s">
        <v>163</v>
      </c>
      <c r="G780" s="16">
        <v>33</v>
      </c>
      <c r="H780" s="16" t="s">
        <v>145</v>
      </c>
      <c r="I780" s="16" t="s">
        <v>164</v>
      </c>
      <c r="J780" s="16" t="s">
        <v>136</v>
      </c>
      <c r="K780" s="16" t="s">
        <v>136</v>
      </c>
      <c r="L780" s="16" t="s">
        <v>136</v>
      </c>
      <c r="M780" s="16" t="s">
        <v>237</v>
      </c>
      <c r="N780" s="16" t="s">
        <v>69</v>
      </c>
      <c r="O780" s="16" t="s">
        <v>67</v>
      </c>
      <c r="P780" s="16" t="s">
        <v>69</v>
      </c>
      <c r="Q780" s="16" t="s">
        <v>1684</v>
      </c>
      <c r="R780" s="16" t="s">
        <v>1820</v>
      </c>
      <c r="S780" s="16" t="s">
        <v>166</v>
      </c>
      <c r="T780" s="19" t="s">
        <v>166</v>
      </c>
      <c r="U780" s="21">
        <v>1358151000</v>
      </c>
      <c r="V780" s="20">
        <v>0</v>
      </c>
      <c r="W780" s="21">
        <v>1358151000</v>
      </c>
      <c r="X780" s="21">
        <v>0</v>
      </c>
      <c r="Y780" s="21">
        <v>0</v>
      </c>
      <c r="Z780" s="20">
        <v>931175517</v>
      </c>
      <c r="AA780" s="21">
        <v>931175517</v>
      </c>
      <c r="AB780" s="21">
        <v>0</v>
      </c>
      <c r="AC780" s="21">
        <v>0</v>
      </c>
      <c r="AD780" s="21">
        <v>235380833</v>
      </c>
      <c r="AE780" s="21">
        <v>49753000</v>
      </c>
      <c r="AF780" s="21">
        <v>46996532</v>
      </c>
      <c r="AG780" s="21">
        <v>159269900</v>
      </c>
      <c r="AH780" s="21">
        <v>64813635</v>
      </c>
      <c r="AI780" s="21">
        <v>153952975</v>
      </c>
      <c r="AJ780" s="21">
        <v>44791942</v>
      </c>
      <c r="AK780" s="21">
        <v>176216700</v>
      </c>
      <c r="AL780" s="21">
        <v>0</v>
      </c>
      <c r="AM780" s="21">
        <v>0</v>
      </c>
      <c r="AN780" s="21"/>
      <c r="AO780" s="82">
        <v>0.68562002089605645</v>
      </c>
    </row>
    <row r="781" spans="1:41">
      <c r="A781" s="15">
        <v>779</v>
      </c>
      <c r="B781" s="16" t="s">
        <v>1835</v>
      </c>
      <c r="C781" s="17" t="s">
        <v>161</v>
      </c>
      <c r="D781" s="18" t="s">
        <v>1836</v>
      </c>
      <c r="E781" s="16" t="s">
        <v>136</v>
      </c>
      <c r="F781" s="16" t="s">
        <v>163</v>
      </c>
      <c r="G781" s="16">
        <v>33</v>
      </c>
      <c r="H781" s="16" t="s">
        <v>145</v>
      </c>
      <c r="I781" s="16" t="s">
        <v>164</v>
      </c>
      <c r="J781" s="16" t="s">
        <v>136</v>
      </c>
      <c r="K781" s="16" t="s">
        <v>136</v>
      </c>
      <c r="L781" s="16" t="s">
        <v>136</v>
      </c>
      <c r="M781" s="16" t="s">
        <v>237</v>
      </c>
      <c r="N781" s="16" t="s">
        <v>69</v>
      </c>
      <c r="O781" s="16" t="s">
        <v>67</v>
      </c>
      <c r="P781" s="16" t="s">
        <v>69</v>
      </c>
      <c r="Q781" s="16" t="s">
        <v>1684</v>
      </c>
      <c r="R781" s="16" t="s">
        <v>1820</v>
      </c>
      <c r="S781" s="16" t="s">
        <v>166</v>
      </c>
      <c r="T781" s="19" t="s">
        <v>166</v>
      </c>
      <c r="U781" s="21">
        <v>4526008000</v>
      </c>
      <c r="V781" s="20">
        <v>0</v>
      </c>
      <c r="W781" s="21">
        <v>4526008000</v>
      </c>
      <c r="X781" s="21">
        <v>0</v>
      </c>
      <c r="Y781" s="21">
        <v>0</v>
      </c>
      <c r="Z781" s="20">
        <v>4048173099</v>
      </c>
      <c r="AA781" s="21">
        <v>4048173099</v>
      </c>
      <c r="AB781" s="21">
        <v>935018279</v>
      </c>
      <c r="AC781" s="21">
        <v>396218113</v>
      </c>
      <c r="AD781" s="21">
        <v>146719836</v>
      </c>
      <c r="AE781" s="21">
        <v>606549000</v>
      </c>
      <c r="AF781" s="21">
        <v>113545210</v>
      </c>
      <c r="AG781" s="21">
        <v>91938261</v>
      </c>
      <c r="AH781" s="21">
        <v>309272904</v>
      </c>
      <c r="AI781" s="21">
        <v>255222197</v>
      </c>
      <c r="AJ781" s="21">
        <v>806272981</v>
      </c>
      <c r="AK781" s="21">
        <v>387416318</v>
      </c>
      <c r="AL781" s="21">
        <v>0</v>
      </c>
      <c r="AM781" s="21">
        <v>0</v>
      </c>
      <c r="AN781" s="21"/>
      <c r="AO781" s="82">
        <v>0.89442464507353947</v>
      </c>
    </row>
    <row r="782" spans="1:41">
      <c r="A782" s="15">
        <v>780</v>
      </c>
      <c r="B782" s="16" t="s">
        <v>1837</v>
      </c>
      <c r="C782" s="17" t="s">
        <v>161</v>
      </c>
      <c r="D782" s="18" t="s">
        <v>1838</v>
      </c>
      <c r="E782" s="16" t="s">
        <v>136</v>
      </c>
      <c r="F782" s="16" t="s">
        <v>163</v>
      </c>
      <c r="G782" s="16">
        <v>33</v>
      </c>
      <c r="H782" s="16" t="s">
        <v>145</v>
      </c>
      <c r="I782" s="16" t="s">
        <v>164</v>
      </c>
      <c r="J782" s="16" t="s">
        <v>136</v>
      </c>
      <c r="K782" s="16" t="s">
        <v>136</v>
      </c>
      <c r="L782" s="16" t="s">
        <v>136</v>
      </c>
      <c r="M782" s="16" t="s">
        <v>237</v>
      </c>
      <c r="N782" s="16" t="s">
        <v>69</v>
      </c>
      <c r="O782" s="16" t="s">
        <v>67</v>
      </c>
      <c r="P782" s="16" t="s">
        <v>69</v>
      </c>
      <c r="Q782" s="16" t="s">
        <v>1684</v>
      </c>
      <c r="R782" s="16" t="s">
        <v>1820</v>
      </c>
      <c r="S782" s="16" t="s">
        <v>166</v>
      </c>
      <c r="T782" s="19" t="s">
        <v>166</v>
      </c>
      <c r="U782" s="21">
        <v>4473412000</v>
      </c>
      <c r="V782" s="20">
        <v>0</v>
      </c>
      <c r="W782" s="21">
        <v>4473412000</v>
      </c>
      <c r="X782" s="21">
        <v>0</v>
      </c>
      <c r="Y782" s="21">
        <v>0</v>
      </c>
      <c r="Z782" s="20">
        <v>2930324581</v>
      </c>
      <c r="AA782" s="21">
        <v>2930324581</v>
      </c>
      <c r="AB782" s="21">
        <v>0</v>
      </c>
      <c r="AC782" s="21">
        <v>0</v>
      </c>
      <c r="AD782" s="21">
        <v>0</v>
      </c>
      <c r="AE782" s="21">
        <v>58036000</v>
      </c>
      <c r="AF782" s="21">
        <v>0</v>
      </c>
      <c r="AG782" s="21">
        <v>599195872</v>
      </c>
      <c r="AH782" s="21">
        <v>442699646</v>
      </c>
      <c r="AI782" s="21">
        <v>763027520</v>
      </c>
      <c r="AJ782" s="21">
        <v>377930067</v>
      </c>
      <c r="AK782" s="21">
        <v>689435476</v>
      </c>
      <c r="AL782" s="21">
        <v>0</v>
      </c>
      <c r="AM782" s="21">
        <v>0</v>
      </c>
      <c r="AN782" s="21"/>
      <c r="AO782" s="82">
        <v>0.65505358795478708</v>
      </c>
    </row>
    <row r="783" spans="1:41">
      <c r="A783" s="15">
        <v>781</v>
      </c>
      <c r="B783" s="16" t="s">
        <v>1839</v>
      </c>
      <c r="C783" s="17" t="s">
        <v>161</v>
      </c>
      <c r="D783" s="18" t="s">
        <v>1840</v>
      </c>
      <c r="E783" s="16" t="s">
        <v>136</v>
      </c>
      <c r="F783" s="16" t="s">
        <v>1841</v>
      </c>
      <c r="G783" s="16">
        <v>33</v>
      </c>
      <c r="H783" s="16" t="s">
        <v>145</v>
      </c>
      <c r="I783" s="16" t="s">
        <v>164</v>
      </c>
      <c r="J783" s="16" t="s">
        <v>136</v>
      </c>
      <c r="K783" s="16" t="s">
        <v>136</v>
      </c>
      <c r="L783" s="16" t="s">
        <v>136</v>
      </c>
      <c r="M783" s="16" t="s">
        <v>237</v>
      </c>
      <c r="N783" s="16" t="s">
        <v>69</v>
      </c>
      <c r="O783" s="16" t="s">
        <v>67</v>
      </c>
      <c r="P783" s="16" t="s">
        <v>69</v>
      </c>
      <c r="Q783" s="16" t="s">
        <v>1684</v>
      </c>
      <c r="R783" s="16" t="s">
        <v>1710</v>
      </c>
      <c r="S783" s="16" t="s">
        <v>166</v>
      </c>
      <c r="T783" s="19" t="s">
        <v>166</v>
      </c>
      <c r="U783" s="21">
        <v>462935000</v>
      </c>
      <c r="V783" s="20">
        <v>0</v>
      </c>
      <c r="W783" s="21">
        <v>462935000</v>
      </c>
      <c r="X783" s="21">
        <v>0</v>
      </c>
      <c r="Y783" s="21">
        <v>0</v>
      </c>
      <c r="Z783" s="20">
        <v>364600178</v>
      </c>
      <c r="AA783" s="21">
        <v>364600178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245340756</v>
      </c>
      <c r="AI783" s="21">
        <v>0</v>
      </c>
      <c r="AJ783" s="21">
        <v>119259422</v>
      </c>
      <c r="AK783" s="21">
        <v>0</v>
      </c>
      <c r="AL783" s="21">
        <v>0</v>
      </c>
      <c r="AM783" s="21">
        <v>0</v>
      </c>
      <c r="AN783" s="21"/>
      <c r="AO783" s="82">
        <v>0.78758395455085484</v>
      </c>
    </row>
    <row r="784" spans="1:41">
      <c r="A784" s="15">
        <v>782</v>
      </c>
      <c r="B784" s="16" t="s">
        <v>1842</v>
      </c>
      <c r="C784" s="17" t="s">
        <v>130</v>
      </c>
      <c r="D784" s="18" t="s">
        <v>1843</v>
      </c>
      <c r="E784" s="16" t="s">
        <v>916</v>
      </c>
      <c r="F784" s="16" t="s">
        <v>133</v>
      </c>
      <c r="G784" s="16">
        <v>31</v>
      </c>
      <c r="H784" s="16" t="s">
        <v>145</v>
      </c>
      <c r="I784" s="16" t="s">
        <v>164</v>
      </c>
      <c r="J784" s="16" t="s">
        <v>136</v>
      </c>
      <c r="K784" s="16" t="s">
        <v>136</v>
      </c>
      <c r="L784" s="16" t="s">
        <v>136</v>
      </c>
      <c r="M784" s="16" t="s">
        <v>237</v>
      </c>
      <c r="N784" s="16" t="s">
        <v>69</v>
      </c>
      <c r="O784" s="16" t="s">
        <v>67</v>
      </c>
      <c r="P784" s="16" t="s">
        <v>69</v>
      </c>
      <c r="Q784" s="16" t="s">
        <v>1684</v>
      </c>
      <c r="R784" s="16" t="s">
        <v>1710</v>
      </c>
      <c r="S784" s="16" t="s">
        <v>1844</v>
      </c>
      <c r="T784" s="19" t="s">
        <v>1844</v>
      </c>
      <c r="U784" s="21">
        <v>1866000000</v>
      </c>
      <c r="V784" s="20">
        <v>0</v>
      </c>
      <c r="W784" s="21">
        <v>420700000</v>
      </c>
      <c r="X784" s="21">
        <v>1445300000</v>
      </c>
      <c r="Y784" s="21">
        <v>0</v>
      </c>
      <c r="Z784" s="20">
        <v>500000</v>
      </c>
      <c r="AA784" s="21">
        <v>500000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500000</v>
      </c>
      <c r="AI784" s="21">
        <v>0</v>
      </c>
      <c r="AJ784" s="21">
        <v>0</v>
      </c>
      <c r="AK784" s="21">
        <v>0</v>
      </c>
      <c r="AL784" s="21">
        <v>0</v>
      </c>
      <c r="AM784" s="21">
        <v>0</v>
      </c>
      <c r="AN784" s="21"/>
      <c r="AO784" s="82">
        <v>1.1884953648680771E-3</v>
      </c>
    </row>
    <row r="785" spans="1:41">
      <c r="A785" s="15">
        <v>783</v>
      </c>
      <c r="B785" s="16" t="s">
        <v>1845</v>
      </c>
      <c r="C785" s="17" t="s">
        <v>161</v>
      </c>
      <c r="D785" s="18" t="s">
        <v>1846</v>
      </c>
      <c r="E785" s="16" t="s">
        <v>136</v>
      </c>
      <c r="F785" s="16" t="s">
        <v>1847</v>
      </c>
      <c r="G785" s="16">
        <v>22</v>
      </c>
      <c r="H785" s="16" t="s">
        <v>145</v>
      </c>
      <c r="I785" s="16" t="s">
        <v>164</v>
      </c>
      <c r="J785" s="16" t="s">
        <v>136</v>
      </c>
      <c r="K785" s="16" t="s">
        <v>136</v>
      </c>
      <c r="L785" s="16" t="s">
        <v>136</v>
      </c>
      <c r="M785" s="16" t="s">
        <v>237</v>
      </c>
      <c r="N785" s="16" t="s">
        <v>68</v>
      </c>
      <c r="O785" s="16" t="s">
        <v>67</v>
      </c>
      <c r="P785" s="16" t="s">
        <v>68</v>
      </c>
      <c r="Q785" s="16" t="s">
        <v>1684</v>
      </c>
      <c r="R785" s="16" t="s">
        <v>136</v>
      </c>
      <c r="S785" s="16" t="s">
        <v>166</v>
      </c>
      <c r="T785" s="19" t="s">
        <v>166</v>
      </c>
      <c r="U785" s="21">
        <v>61600000</v>
      </c>
      <c r="V785" s="20">
        <v>25000000</v>
      </c>
      <c r="W785" s="21">
        <v>36600000</v>
      </c>
      <c r="X785" s="21">
        <v>0</v>
      </c>
      <c r="Y785" s="21">
        <v>0</v>
      </c>
      <c r="Z785" s="20">
        <v>18300000</v>
      </c>
      <c r="AA785" s="21">
        <v>18300000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18300000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/>
      <c r="AO785" s="82">
        <v>0.5</v>
      </c>
    </row>
    <row r="786" spans="1:41">
      <c r="A786" s="15">
        <v>784</v>
      </c>
      <c r="B786" s="16" t="s">
        <v>1848</v>
      </c>
      <c r="C786" s="17" t="s">
        <v>130</v>
      </c>
      <c r="D786" s="18" t="s">
        <v>1849</v>
      </c>
      <c r="E786" s="16" t="s">
        <v>136</v>
      </c>
      <c r="F786" s="16" t="s">
        <v>1847</v>
      </c>
      <c r="G786" s="16">
        <v>22</v>
      </c>
      <c r="H786" s="16" t="s">
        <v>145</v>
      </c>
      <c r="I786" s="16" t="s">
        <v>135</v>
      </c>
      <c r="J786" s="16" t="s">
        <v>136</v>
      </c>
      <c r="K786" s="16" t="s">
        <v>501</v>
      </c>
      <c r="L786" s="16" t="s">
        <v>136</v>
      </c>
      <c r="M786" s="16" t="s">
        <v>237</v>
      </c>
      <c r="N786" s="16" t="s">
        <v>68</v>
      </c>
      <c r="O786" s="16" t="s">
        <v>67</v>
      </c>
      <c r="P786" s="16" t="s">
        <v>68</v>
      </c>
      <c r="Q786" s="16" t="s">
        <v>1684</v>
      </c>
      <c r="R786" s="16" t="s">
        <v>136</v>
      </c>
      <c r="S786" s="16" t="s">
        <v>166</v>
      </c>
      <c r="T786" s="19" t="s">
        <v>166</v>
      </c>
      <c r="U786" s="21">
        <v>50000000</v>
      </c>
      <c r="V786" s="20">
        <v>0</v>
      </c>
      <c r="W786" s="21">
        <v>20000000</v>
      </c>
      <c r="X786" s="21">
        <v>30000000</v>
      </c>
      <c r="Y786" s="21">
        <v>0</v>
      </c>
      <c r="Z786" s="20">
        <v>20000000</v>
      </c>
      <c r="AA786" s="21">
        <v>20000000</v>
      </c>
      <c r="AB786" s="21">
        <v>0</v>
      </c>
      <c r="AC786" s="21">
        <v>0</v>
      </c>
      <c r="AD786" s="21">
        <v>0</v>
      </c>
      <c r="AE786" s="21">
        <v>0</v>
      </c>
      <c r="AF786" s="21">
        <v>10000000</v>
      </c>
      <c r="AG786" s="21">
        <v>0</v>
      </c>
      <c r="AH786" s="21">
        <v>0</v>
      </c>
      <c r="AI786" s="21">
        <v>0</v>
      </c>
      <c r="AJ786" s="21">
        <v>10000000</v>
      </c>
      <c r="AK786" s="21">
        <v>0</v>
      </c>
      <c r="AL786" s="21">
        <v>0</v>
      </c>
      <c r="AM786" s="21">
        <v>0</v>
      </c>
      <c r="AN786" s="21"/>
      <c r="AO786" s="82">
        <v>1</v>
      </c>
    </row>
    <row r="787" spans="1:41">
      <c r="A787" s="15">
        <v>785</v>
      </c>
      <c r="B787" s="16" t="s">
        <v>1850</v>
      </c>
      <c r="C787" s="17" t="s">
        <v>130</v>
      </c>
      <c r="D787" s="18" t="s">
        <v>1851</v>
      </c>
      <c r="E787" s="16" t="s">
        <v>136</v>
      </c>
      <c r="F787" s="16" t="s">
        <v>1847</v>
      </c>
      <c r="G787" s="16">
        <v>22</v>
      </c>
      <c r="H787" s="16" t="s">
        <v>145</v>
      </c>
      <c r="I787" s="16" t="s">
        <v>215</v>
      </c>
      <c r="J787" s="16" t="s">
        <v>575</v>
      </c>
      <c r="K787" s="16" t="s">
        <v>136</v>
      </c>
      <c r="L787" s="16" t="s">
        <v>136</v>
      </c>
      <c r="M787" s="16" t="s">
        <v>237</v>
      </c>
      <c r="N787" s="16" t="s">
        <v>68</v>
      </c>
      <c r="O787" s="16" t="s">
        <v>67</v>
      </c>
      <c r="P787" s="16" t="s">
        <v>68</v>
      </c>
      <c r="Q787" s="16" t="s">
        <v>1684</v>
      </c>
      <c r="R787" s="16" t="s">
        <v>136</v>
      </c>
      <c r="S787" s="16" t="s">
        <v>166</v>
      </c>
      <c r="T787" s="19" t="s">
        <v>166</v>
      </c>
      <c r="U787" s="21">
        <v>151108000</v>
      </c>
      <c r="V787" s="20">
        <v>95756000</v>
      </c>
      <c r="W787" s="21">
        <v>55352000</v>
      </c>
      <c r="X787" s="21">
        <v>0</v>
      </c>
      <c r="Y787" s="21">
        <v>0</v>
      </c>
      <c r="Z787" s="20">
        <v>27676000</v>
      </c>
      <c r="AA787" s="21">
        <v>27676000</v>
      </c>
      <c r="AB787" s="21">
        <v>0</v>
      </c>
      <c r="AC787" s="21">
        <v>0</v>
      </c>
      <c r="AD787" s="21">
        <v>0</v>
      </c>
      <c r="AE787" s="21">
        <v>0</v>
      </c>
      <c r="AF787" s="21">
        <v>0</v>
      </c>
      <c r="AG787" s="21">
        <v>0</v>
      </c>
      <c r="AH787" s="21">
        <v>27676000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/>
      <c r="AO787" s="82">
        <v>0.5</v>
      </c>
    </row>
    <row r="788" spans="1:41">
      <c r="A788" s="15">
        <v>786</v>
      </c>
      <c r="B788" s="16" t="s">
        <v>1852</v>
      </c>
      <c r="C788" s="17" t="s">
        <v>130</v>
      </c>
      <c r="D788" s="18" t="s">
        <v>1853</v>
      </c>
      <c r="E788" s="16" t="s">
        <v>136</v>
      </c>
      <c r="F788" s="16" t="s">
        <v>1847</v>
      </c>
      <c r="G788" s="16">
        <v>22</v>
      </c>
      <c r="H788" s="16" t="s">
        <v>145</v>
      </c>
      <c r="I788" s="16" t="s">
        <v>135</v>
      </c>
      <c r="J788" s="16" t="s">
        <v>136</v>
      </c>
      <c r="K788" s="16" t="s">
        <v>869</v>
      </c>
      <c r="L788" s="16" t="s">
        <v>136</v>
      </c>
      <c r="M788" s="16" t="s">
        <v>237</v>
      </c>
      <c r="N788" s="16" t="s">
        <v>68</v>
      </c>
      <c r="O788" s="16" t="s">
        <v>67</v>
      </c>
      <c r="P788" s="16" t="s">
        <v>68</v>
      </c>
      <c r="Q788" s="16" t="s">
        <v>1684</v>
      </c>
      <c r="R788" s="16" t="s">
        <v>136</v>
      </c>
      <c r="S788" s="16" t="s">
        <v>166</v>
      </c>
      <c r="T788" s="19" t="s">
        <v>166</v>
      </c>
      <c r="U788" s="21">
        <v>20000000</v>
      </c>
      <c r="V788" s="20">
        <v>15000000</v>
      </c>
      <c r="W788" s="21">
        <v>5000000</v>
      </c>
      <c r="X788" s="21">
        <v>0</v>
      </c>
      <c r="Y788" s="21">
        <v>0</v>
      </c>
      <c r="Z788" s="20">
        <v>5000000</v>
      </c>
      <c r="AA788" s="21">
        <v>5000000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5000000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/>
      <c r="AO788" s="82">
        <v>1</v>
      </c>
    </row>
    <row r="789" spans="1:41">
      <c r="A789" s="15">
        <v>787</v>
      </c>
      <c r="B789" s="16" t="s">
        <v>1854</v>
      </c>
      <c r="C789" s="17" t="s">
        <v>130</v>
      </c>
      <c r="D789" s="18" t="s">
        <v>1855</v>
      </c>
      <c r="E789" s="16" t="s">
        <v>136</v>
      </c>
      <c r="F789" s="16" t="s">
        <v>1847</v>
      </c>
      <c r="G789" s="16">
        <v>22</v>
      </c>
      <c r="H789" s="16" t="s">
        <v>145</v>
      </c>
      <c r="I789" s="16" t="s">
        <v>135</v>
      </c>
      <c r="J789" s="16" t="s">
        <v>136</v>
      </c>
      <c r="K789" s="16" t="s">
        <v>137</v>
      </c>
      <c r="L789" s="16" t="s">
        <v>136</v>
      </c>
      <c r="M789" s="16" t="s">
        <v>237</v>
      </c>
      <c r="N789" s="16" t="s">
        <v>68</v>
      </c>
      <c r="O789" s="16" t="s">
        <v>67</v>
      </c>
      <c r="P789" s="16" t="s">
        <v>68</v>
      </c>
      <c r="Q789" s="16" t="s">
        <v>1684</v>
      </c>
      <c r="R789" s="16" t="s">
        <v>136</v>
      </c>
      <c r="S789" s="16" t="s">
        <v>166</v>
      </c>
      <c r="T789" s="19" t="s">
        <v>166</v>
      </c>
      <c r="U789" s="21">
        <v>50000000</v>
      </c>
      <c r="V789" s="20">
        <v>0</v>
      </c>
      <c r="W789" s="21">
        <v>10000000</v>
      </c>
      <c r="X789" s="21">
        <v>40000000</v>
      </c>
      <c r="Y789" s="21">
        <v>0</v>
      </c>
      <c r="Z789" s="20">
        <v>4997298</v>
      </c>
      <c r="AA789" s="21">
        <v>4997298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4997298</v>
      </c>
      <c r="AK789" s="21">
        <v>0</v>
      </c>
      <c r="AL789" s="21">
        <v>0</v>
      </c>
      <c r="AM789" s="21">
        <v>0</v>
      </c>
      <c r="AN789" s="21"/>
      <c r="AO789" s="82">
        <v>0.4997298</v>
      </c>
    </row>
    <row r="790" spans="1:41">
      <c r="A790" s="15">
        <v>788</v>
      </c>
      <c r="B790" s="16" t="s">
        <v>1856</v>
      </c>
      <c r="C790" s="17" t="s">
        <v>161</v>
      </c>
      <c r="D790" s="18" t="s">
        <v>1857</v>
      </c>
      <c r="E790" s="16" t="s">
        <v>136</v>
      </c>
      <c r="F790" s="16" t="s">
        <v>1858</v>
      </c>
      <c r="G790" s="16">
        <v>33</v>
      </c>
      <c r="H790" s="16" t="s">
        <v>145</v>
      </c>
      <c r="I790" s="16" t="s">
        <v>164</v>
      </c>
      <c r="J790" s="16" t="s">
        <v>136</v>
      </c>
      <c r="K790" s="16" t="s">
        <v>136</v>
      </c>
      <c r="L790" s="16" t="s">
        <v>136</v>
      </c>
      <c r="M790" s="16" t="s">
        <v>237</v>
      </c>
      <c r="N790" s="16" t="s">
        <v>68</v>
      </c>
      <c r="O790" s="16" t="s">
        <v>67</v>
      </c>
      <c r="P790" s="16" t="s">
        <v>68</v>
      </c>
      <c r="Q790" s="16" t="s">
        <v>1684</v>
      </c>
      <c r="R790" s="16" t="s">
        <v>136</v>
      </c>
      <c r="S790" s="16" t="s">
        <v>166</v>
      </c>
      <c r="T790" s="19" t="s">
        <v>166</v>
      </c>
      <c r="U790" s="21">
        <v>1929565247</v>
      </c>
      <c r="V790" s="20">
        <v>1853079198</v>
      </c>
      <c r="W790" s="21">
        <v>12946313</v>
      </c>
      <c r="X790" s="21">
        <v>63539736</v>
      </c>
      <c r="Y790" s="21">
        <v>0</v>
      </c>
      <c r="Z790" s="20">
        <v>12946000</v>
      </c>
      <c r="AA790" s="21">
        <v>12946000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12946000</v>
      </c>
      <c r="AL790" s="21">
        <v>0</v>
      </c>
      <c r="AM790" s="21">
        <v>0</v>
      </c>
      <c r="AN790" s="21"/>
      <c r="AO790" s="82">
        <v>0.99997582323245238</v>
      </c>
    </row>
    <row r="791" spans="1:41">
      <c r="A791" s="15">
        <v>789</v>
      </c>
      <c r="B791" s="16" t="s">
        <v>1859</v>
      </c>
      <c r="C791" s="17" t="s">
        <v>161</v>
      </c>
      <c r="D791" s="18" t="s">
        <v>1860</v>
      </c>
      <c r="E791" s="16" t="s">
        <v>136</v>
      </c>
      <c r="F791" s="16" t="s">
        <v>1858</v>
      </c>
      <c r="G791" s="16">
        <v>33</v>
      </c>
      <c r="H791" s="16" t="s">
        <v>145</v>
      </c>
      <c r="I791" s="16" t="s">
        <v>164</v>
      </c>
      <c r="J791" s="16" t="s">
        <v>136</v>
      </c>
      <c r="K791" s="16" t="s">
        <v>136</v>
      </c>
      <c r="L791" s="16" t="s">
        <v>136</v>
      </c>
      <c r="M791" s="16" t="s">
        <v>237</v>
      </c>
      <c r="N791" s="16" t="s">
        <v>68</v>
      </c>
      <c r="O791" s="16" t="s">
        <v>67</v>
      </c>
      <c r="P791" s="16" t="s">
        <v>68</v>
      </c>
      <c r="Q791" s="16" t="s">
        <v>1684</v>
      </c>
      <c r="R791" s="16" t="s">
        <v>136</v>
      </c>
      <c r="S791" s="16" t="s">
        <v>166</v>
      </c>
      <c r="T791" s="19" t="s">
        <v>166</v>
      </c>
      <c r="U791" s="21">
        <v>631608276</v>
      </c>
      <c r="V791" s="20">
        <v>624408276</v>
      </c>
      <c r="W791" s="21">
        <v>7200000</v>
      </c>
      <c r="X791" s="21">
        <v>0</v>
      </c>
      <c r="Y791" s="21">
        <v>0</v>
      </c>
      <c r="Z791" s="20">
        <v>7200000</v>
      </c>
      <c r="AA791" s="21">
        <v>7200000</v>
      </c>
      <c r="AB791" s="21">
        <v>5400000</v>
      </c>
      <c r="AC791" s="21">
        <v>0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1800000</v>
      </c>
      <c r="AJ791" s="21">
        <v>0</v>
      </c>
      <c r="AK791" s="21">
        <v>0</v>
      </c>
      <c r="AL791" s="21">
        <v>0</v>
      </c>
      <c r="AM791" s="21">
        <v>0</v>
      </c>
      <c r="AN791" s="21"/>
      <c r="AO791" s="82">
        <v>1</v>
      </c>
    </row>
    <row r="792" spans="1:41">
      <c r="A792" s="15">
        <v>790</v>
      </c>
      <c r="B792" s="16" t="s">
        <v>2505</v>
      </c>
      <c r="C792" s="17" t="s">
        <v>130</v>
      </c>
      <c r="D792" s="18" t="s">
        <v>2506</v>
      </c>
      <c r="E792" s="16" t="s">
        <v>132</v>
      </c>
      <c r="F792" s="16" t="s">
        <v>1018</v>
      </c>
      <c r="G792" s="16">
        <v>31</v>
      </c>
      <c r="H792" s="16" t="s">
        <v>145</v>
      </c>
      <c r="I792" s="16" t="s">
        <v>135</v>
      </c>
      <c r="J792" s="16" t="s">
        <v>136</v>
      </c>
      <c r="K792" s="16" t="s">
        <v>220</v>
      </c>
      <c r="L792" s="16" t="s">
        <v>136</v>
      </c>
      <c r="M792" s="16" t="s">
        <v>237</v>
      </c>
      <c r="N792" s="16" t="s">
        <v>68</v>
      </c>
      <c r="O792" s="16" t="s">
        <v>67</v>
      </c>
      <c r="P792" s="16" t="s">
        <v>68</v>
      </c>
      <c r="Q792" s="16" t="s">
        <v>1684</v>
      </c>
      <c r="R792" s="16" t="s">
        <v>2507</v>
      </c>
      <c r="S792" s="16" t="s">
        <v>2508</v>
      </c>
      <c r="T792" s="19" t="s">
        <v>2509</v>
      </c>
      <c r="U792" s="21">
        <v>156000000</v>
      </c>
      <c r="V792" s="20">
        <v>0</v>
      </c>
      <c r="W792" s="21">
        <v>156000000</v>
      </c>
      <c r="X792" s="21">
        <v>0</v>
      </c>
      <c r="Y792" s="21">
        <v>0</v>
      </c>
      <c r="Z792" s="20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/>
      <c r="AO792" s="82">
        <v>0</v>
      </c>
    </row>
    <row r="793" spans="1:41">
      <c r="A793" s="15">
        <v>791</v>
      </c>
      <c r="B793" s="16" t="s">
        <v>227</v>
      </c>
      <c r="C793" s="17" t="s">
        <v>161</v>
      </c>
      <c r="D793" s="18" t="s">
        <v>228</v>
      </c>
      <c r="E793" s="16" t="s">
        <v>136</v>
      </c>
      <c r="F793" s="16" t="s">
        <v>170</v>
      </c>
      <c r="G793" s="16">
        <v>24</v>
      </c>
      <c r="H793" s="16" t="s">
        <v>145</v>
      </c>
      <c r="I793" s="16" t="s">
        <v>164</v>
      </c>
      <c r="J793" s="16" t="s">
        <v>136</v>
      </c>
      <c r="K793" s="16" t="s">
        <v>136</v>
      </c>
      <c r="L793" s="16" t="s">
        <v>136</v>
      </c>
      <c r="M793" s="16" t="s">
        <v>229</v>
      </c>
      <c r="N793" s="16" t="s">
        <v>10</v>
      </c>
      <c r="O793" s="16" t="s">
        <v>9</v>
      </c>
      <c r="P793" s="16" t="s">
        <v>10</v>
      </c>
      <c r="Q793" s="16" t="s">
        <v>230</v>
      </c>
      <c r="R793" s="16" t="s">
        <v>136</v>
      </c>
      <c r="S793" s="16" t="s">
        <v>166</v>
      </c>
      <c r="T793" s="19" t="s">
        <v>166</v>
      </c>
      <c r="U793" s="21">
        <v>13093512</v>
      </c>
      <c r="V793" s="20">
        <v>0</v>
      </c>
      <c r="W793" s="21">
        <v>13093512</v>
      </c>
      <c r="X793" s="21">
        <v>0</v>
      </c>
      <c r="Y793" s="21">
        <v>0</v>
      </c>
      <c r="Z793" s="20">
        <v>9654923</v>
      </c>
      <c r="AA793" s="21">
        <v>9654923</v>
      </c>
      <c r="AB793" s="21">
        <v>825877</v>
      </c>
      <c r="AC793" s="21">
        <v>825877</v>
      </c>
      <c r="AD793" s="21">
        <v>825877</v>
      </c>
      <c r="AE793" s="21">
        <v>825877</v>
      </c>
      <c r="AF793" s="21">
        <v>495526</v>
      </c>
      <c r="AG793" s="21">
        <v>1073640</v>
      </c>
      <c r="AH793" s="21">
        <v>825877</v>
      </c>
      <c r="AI793" s="21">
        <v>825877</v>
      </c>
      <c r="AJ793" s="21">
        <v>3130495</v>
      </c>
      <c r="AK793" s="21">
        <v>0</v>
      </c>
      <c r="AL793" s="21">
        <v>0</v>
      </c>
      <c r="AM793" s="21">
        <v>0</v>
      </c>
      <c r="AN793" s="21"/>
      <c r="AO793" s="82">
        <v>0.73738222411221677</v>
      </c>
    </row>
    <row r="794" spans="1:41">
      <c r="A794" s="15">
        <v>792</v>
      </c>
      <c r="B794" s="16" t="s">
        <v>231</v>
      </c>
      <c r="C794" s="17" t="s">
        <v>161</v>
      </c>
      <c r="D794" s="18" t="s">
        <v>232</v>
      </c>
      <c r="E794" s="16" t="s">
        <v>136</v>
      </c>
      <c r="F794" s="16" t="s">
        <v>170</v>
      </c>
      <c r="G794" s="16">
        <v>24</v>
      </c>
      <c r="H794" s="16" t="s">
        <v>145</v>
      </c>
      <c r="I794" s="16" t="s">
        <v>164</v>
      </c>
      <c r="J794" s="16" t="s">
        <v>136</v>
      </c>
      <c r="K794" s="16" t="s">
        <v>136</v>
      </c>
      <c r="L794" s="16" t="s">
        <v>136</v>
      </c>
      <c r="M794" s="16" t="s">
        <v>229</v>
      </c>
      <c r="N794" s="16" t="s">
        <v>10</v>
      </c>
      <c r="O794" s="16" t="s">
        <v>9</v>
      </c>
      <c r="P794" s="16" t="s">
        <v>10</v>
      </c>
      <c r="Q794" s="16" t="s">
        <v>230</v>
      </c>
      <c r="R794" s="16" t="s">
        <v>136</v>
      </c>
      <c r="S794" s="16" t="s">
        <v>166</v>
      </c>
      <c r="T794" s="19" t="s">
        <v>166</v>
      </c>
      <c r="U794" s="21">
        <v>10326070</v>
      </c>
      <c r="V794" s="20">
        <v>0</v>
      </c>
      <c r="W794" s="21">
        <v>10326070</v>
      </c>
      <c r="X794" s="21">
        <v>0</v>
      </c>
      <c r="Y794" s="21">
        <v>0</v>
      </c>
      <c r="Z794" s="20">
        <v>6509168</v>
      </c>
      <c r="AA794" s="21">
        <v>6509168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3052196</v>
      </c>
      <c r="AH794" s="21">
        <v>1105634</v>
      </c>
      <c r="AI794" s="21">
        <v>1105634</v>
      </c>
      <c r="AJ794" s="21">
        <v>1245704</v>
      </c>
      <c r="AK794" s="21">
        <v>0</v>
      </c>
      <c r="AL794" s="21">
        <v>0</v>
      </c>
      <c r="AM794" s="21">
        <v>0</v>
      </c>
      <c r="AN794" s="21"/>
      <c r="AO794" s="82">
        <v>0.63036256775326915</v>
      </c>
    </row>
    <row r="795" spans="1:41">
      <c r="A795" s="15">
        <v>793</v>
      </c>
      <c r="B795" s="16" t="s">
        <v>233</v>
      </c>
      <c r="C795" s="17" t="s">
        <v>161</v>
      </c>
      <c r="D795" s="18" t="s">
        <v>234</v>
      </c>
      <c r="E795" s="16" t="s">
        <v>136</v>
      </c>
      <c r="F795" s="16" t="s">
        <v>170</v>
      </c>
      <c r="G795" s="16">
        <v>24</v>
      </c>
      <c r="H795" s="16" t="s">
        <v>145</v>
      </c>
      <c r="I795" s="16" t="s">
        <v>164</v>
      </c>
      <c r="J795" s="16" t="s">
        <v>136</v>
      </c>
      <c r="K795" s="16" t="s">
        <v>136</v>
      </c>
      <c r="L795" s="16" t="s">
        <v>136</v>
      </c>
      <c r="M795" s="16" t="s">
        <v>229</v>
      </c>
      <c r="N795" s="16" t="s">
        <v>10</v>
      </c>
      <c r="O795" s="16" t="s">
        <v>9</v>
      </c>
      <c r="P795" s="16" t="s">
        <v>10</v>
      </c>
      <c r="Q795" s="16" t="s">
        <v>230</v>
      </c>
      <c r="R795" s="16" t="s">
        <v>136</v>
      </c>
      <c r="S795" s="16" t="s">
        <v>166</v>
      </c>
      <c r="T795" s="19" t="s">
        <v>166</v>
      </c>
      <c r="U795" s="21">
        <v>92000</v>
      </c>
      <c r="V795" s="20">
        <v>0</v>
      </c>
      <c r="W795" s="21">
        <v>92000</v>
      </c>
      <c r="X795" s="21">
        <v>0</v>
      </c>
      <c r="Y795" s="21">
        <v>0</v>
      </c>
      <c r="Z795" s="20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82">
        <v>0</v>
      </c>
    </row>
    <row r="796" spans="1:41">
      <c r="A796" s="15">
        <v>794</v>
      </c>
      <c r="B796" s="16" t="s">
        <v>235</v>
      </c>
      <c r="C796" s="17" t="s">
        <v>161</v>
      </c>
      <c r="D796" s="18" t="s">
        <v>236</v>
      </c>
      <c r="E796" s="16" t="s">
        <v>136</v>
      </c>
      <c r="F796" s="16" t="s">
        <v>170</v>
      </c>
      <c r="G796" s="16">
        <v>24</v>
      </c>
      <c r="H796" s="16" t="s">
        <v>145</v>
      </c>
      <c r="I796" s="16" t="s">
        <v>164</v>
      </c>
      <c r="J796" s="16" t="s">
        <v>136</v>
      </c>
      <c r="K796" s="16" t="s">
        <v>136</v>
      </c>
      <c r="L796" s="16" t="s">
        <v>136</v>
      </c>
      <c r="M796" s="16" t="s">
        <v>237</v>
      </c>
      <c r="N796" s="16" t="s">
        <v>10</v>
      </c>
      <c r="O796" s="16" t="s">
        <v>9</v>
      </c>
      <c r="P796" s="16" t="s">
        <v>10</v>
      </c>
      <c r="Q796" s="16" t="s">
        <v>230</v>
      </c>
      <c r="R796" s="16" t="s">
        <v>136</v>
      </c>
      <c r="S796" s="16" t="s">
        <v>166</v>
      </c>
      <c r="T796" s="19" t="s">
        <v>166</v>
      </c>
      <c r="U796" s="21">
        <v>66348020</v>
      </c>
      <c r="V796" s="20">
        <v>0</v>
      </c>
      <c r="W796" s="21">
        <v>66348020</v>
      </c>
      <c r="X796" s="21">
        <v>0</v>
      </c>
      <c r="Y796" s="21">
        <v>0</v>
      </c>
      <c r="Z796" s="20">
        <v>27432979</v>
      </c>
      <c r="AA796" s="21">
        <v>27432979</v>
      </c>
      <c r="AB796" s="21">
        <v>0</v>
      </c>
      <c r="AC796" s="21">
        <v>0</v>
      </c>
      <c r="AD796" s="21">
        <v>70599</v>
      </c>
      <c r="AE796" s="21">
        <v>2455210</v>
      </c>
      <c r="AF796" s="21">
        <v>134950</v>
      </c>
      <c r="AG796" s="21">
        <v>805003</v>
      </c>
      <c r="AH796" s="21">
        <v>6943007</v>
      </c>
      <c r="AI796" s="21">
        <v>12220581</v>
      </c>
      <c r="AJ796" s="21">
        <v>4803629</v>
      </c>
      <c r="AK796" s="21">
        <v>0</v>
      </c>
      <c r="AL796" s="21">
        <v>0</v>
      </c>
      <c r="AM796" s="21">
        <v>0</v>
      </c>
      <c r="AN796" s="21"/>
      <c r="AO796" s="82">
        <v>0.41347095210979923</v>
      </c>
    </row>
    <row r="797" spans="1:41">
      <c r="A797" s="15">
        <v>795</v>
      </c>
      <c r="B797" s="16" t="s">
        <v>429</v>
      </c>
      <c r="C797" s="17" t="s">
        <v>161</v>
      </c>
      <c r="D797" s="18" t="s">
        <v>430</v>
      </c>
      <c r="E797" s="16" t="s">
        <v>136</v>
      </c>
      <c r="F797" s="16" t="s">
        <v>170</v>
      </c>
      <c r="G797" s="16">
        <v>24</v>
      </c>
      <c r="H797" s="16" t="s">
        <v>145</v>
      </c>
      <c r="I797" s="16" t="s">
        <v>164</v>
      </c>
      <c r="J797" s="16" t="s">
        <v>136</v>
      </c>
      <c r="K797" s="16" t="s">
        <v>136</v>
      </c>
      <c r="L797" s="16" t="s">
        <v>136</v>
      </c>
      <c r="M797" s="16" t="s">
        <v>431</v>
      </c>
      <c r="N797" s="16" t="s">
        <v>27</v>
      </c>
      <c r="O797" s="16" t="s">
        <v>21</v>
      </c>
      <c r="P797" s="16" t="s">
        <v>27</v>
      </c>
      <c r="Q797" s="16" t="s">
        <v>432</v>
      </c>
      <c r="R797" s="16" t="s">
        <v>136</v>
      </c>
      <c r="S797" s="16" t="s">
        <v>166</v>
      </c>
      <c r="T797" s="19" t="s">
        <v>166</v>
      </c>
      <c r="U797" s="21">
        <v>259968</v>
      </c>
      <c r="V797" s="20">
        <v>0</v>
      </c>
      <c r="W797" s="21">
        <v>259968</v>
      </c>
      <c r="X797" s="21">
        <v>0</v>
      </c>
      <c r="Y797" s="21">
        <v>0</v>
      </c>
      <c r="Z797" s="20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/>
      <c r="AO797" s="82">
        <v>0</v>
      </c>
    </row>
    <row r="798" spans="1:41">
      <c r="A798" s="15">
        <v>796</v>
      </c>
      <c r="B798" s="16" t="s">
        <v>433</v>
      </c>
      <c r="C798" s="17" t="s">
        <v>161</v>
      </c>
      <c r="D798" s="18" t="s">
        <v>434</v>
      </c>
      <c r="E798" s="16" t="s">
        <v>136</v>
      </c>
      <c r="F798" s="16" t="s">
        <v>263</v>
      </c>
      <c r="G798" s="16">
        <v>24</v>
      </c>
      <c r="H798" s="16" t="s">
        <v>145</v>
      </c>
      <c r="I798" s="16" t="s">
        <v>164</v>
      </c>
      <c r="J798" s="16" t="s">
        <v>136</v>
      </c>
      <c r="K798" s="16" t="s">
        <v>136</v>
      </c>
      <c r="L798" s="16" t="s">
        <v>136</v>
      </c>
      <c r="M798" s="16" t="s">
        <v>431</v>
      </c>
      <c r="N798" s="16" t="s">
        <v>27</v>
      </c>
      <c r="O798" s="16" t="s">
        <v>21</v>
      </c>
      <c r="P798" s="16" t="s">
        <v>27</v>
      </c>
      <c r="Q798" s="16" t="s">
        <v>432</v>
      </c>
      <c r="R798" s="16" t="s">
        <v>136</v>
      </c>
      <c r="S798" s="16" t="s">
        <v>166</v>
      </c>
      <c r="T798" s="19" t="s">
        <v>166</v>
      </c>
      <c r="U798" s="21">
        <v>799750000</v>
      </c>
      <c r="V798" s="20">
        <v>0</v>
      </c>
      <c r="W798" s="21">
        <v>799750000</v>
      </c>
      <c r="X798" s="21">
        <v>0</v>
      </c>
      <c r="Y798" s="21">
        <v>0</v>
      </c>
      <c r="Z798" s="20">
        <v>439841078</v>
      </c>
      <c r="AA798" s="21">
        <v>439841078</v>
      </c>
      <c r="AB798" s="21">
        <v>0</v>
      </c>
      <c r="AC798" s="21">
        <v>0</v>
      </c>
      <c r="AD798" s="21">
        <v>161218078</v>
      </c>
      <c r="AE798" s="21">
        <v>11000000</v>
      </c>
      <c r="AF798" s="21">
        <v>210000000</v>
      </c>
      <c r="AG798" s="21">
        <v>2660000</v>
      </c>
      <c r="AH798" s="21">
        <v>3000000</v>
      </c>
      <c r="AI798" s="21">
        <v>51963000</v>
      </c>
      <c r="AJ798" s="21">
        <v>0</v>
      </c>
      <c r="AK798" s="21">
        <v>0</v>
      </c>
      <c r="AL798" s="21">
        <v>0</v>
      </c>
      <c r="AM798" s="21">
        <v>0</v>
      </c>
      <c r="AN798" s="21"/>
      <c r="AO798" s="82">
        <v>0.54997321412941547</v>
      </c>
    </row>
    <row r="799" spans="1:41">
      <c r="A799" s="15">
        <v>797</v>
      </c>
      <c r="B799" s="16" t="s">
        <v>435</v>
      </c>
      <c r="C799" s="17" t="s">
        <v>161</v>
      </c>
      <c r="D799" s="18" t="s">
        <v>436</v>
      </c>
      <c r="E799" s="16" t="s">
        <v>136</v>
      </c>
      <c r="F799" s="16" t="s">
        <v>263</v>
      </c>
      <c r="G799" s="16">
        <v>24</v>
      </c>
      <c r="H799" s="16" t="s">
        <v>145</v>
      </c>
      <c r="I799" s="16" t="s">
        <v>164</v>
      </c>
      <c r="J799" s="16" t="s">
        <v>136</v>
      </c>
      <c r="K799" s="16" t="s">
        <v>136</v>
      </c>
      <c r="L799" s="16" t="s">
        <v>136</v>
      </c>
      <c r="M799" s="16" t="s">
        <v>431</v>
      </c>
      <c r="N799" s="16" t="s">
        <v>27</v>
      </c>
      <c r="O799" s="16" t="s">
        <v>21</v>
      </c>
      <c r="P799" s="16" t="s">
        <v>27</v>
      </c>
      <c r="Q799" s="16" t="s">
        <v>432</v>
      </c>
      <c r="R799" s="16" t="s">
        <v>136</v>
      </c>
      <c r="S799" s="16" t="s">
        <v>166</v>
      </c>
      <c r="T799" s="19" t="s">
        <v>166</v>
      </c>
      <c r="U799" s="21">
        <v>225070604</v>
      </c>
      <c r="V799" s="20">
        <v>0</v>
      </c>
      <c r="W799" s="21">
        <v>225070604</v>
      </c>
      <c r="X799" s="21">
        <v>0</v>
      </c>
      <c r="Y799" s="21">
        <v>0</v>
      </c>
      <c r="Z799" s="20">
        <v>49788753</v>
      </c>
      <c r="AA799" s="21">
        <v>49788753</v>
      </c>
      <c r="AB799" s="21">
        <v>0</v>
      </c>
      <c r="AC799" s="21">
        <v>0</v>
      </c>
      <c r="AD799" s="21">
        <v>8333333</v>
      </c>
      <c r="AE799" s="21">
        <v>499718</v>
      </c>
      <c r="AF799" s="21">
        <v>6940000</v>
      </c>
      <c r="AG799" s="21">
        <v>1499156</v>
      </c>
      <c r="AH799" s="21">
        <v>19526078</v>
      </c>
      <c r="AI799" s="21">
        <v>0</v>
      </c>
      <c r="AJ799" s="21">
        <v>0</v>
      </c>
      <c r="AK799" s="21">
        <v>12990468</v>
      </c>
      <c r="AL799" s="21">
        <v>0</v>
      </c>
      <c r="AM799" s="21">
        <v>0</v>
      </c>
      <c r="AN799" s="21"/>
      <c r="AO799" s="82">
        <v>0.22121393071838027</v>
      </c>
    </row>
    <row r="800" spans="1:41">
      <c r="A800" s="15">
        <v>798</v>
      </c>
      <c r="B800" s="16" t="s">
        <v>437</v>
      </c>
      <c r="C800" s="17" t="s">
        <v>161</v>
      </c>
      <c r="D800" s="18" t="s">
        <v>438</v>
      </c>
      <c r="E800" s="16" t="s">
        <v>136</v>
      </c>
      <c r="F800" s="16" t="s">
        <v>263</v>
      </c>
      <c r="G800" s="16">
        <v>24</v>
      </c>
      <c r="H800" s="16" t="s">
        <v>145</v>
      </c>
      <c r="I800" s="16" t="s">
        <v>164</v>
      </c>
      <c r="J800" s="16" t="s">
        <v>136</v>
      </c>
      <c r="K800" s="16" t="s">
        <v>136</v>
      </c>
      <c r="L800" s="16" t="s">
        <v>136</v>
      </c>
      <c r="M800" s="16" t="s">
        <v>431</v>
      </c>
      <c r="N800" s="16" t="s">
        <v>27</v>
      </c>
      <c r="O800" s="16" t="s">
        <v>21</v>
      </c>
      <c r="P800" s="16" t="s">
        <v>27</v>
      </c>
      <c r="Q800" s="16" t="s">
        <v>432</v>
      </c>
      <c r="R800" s="16" t="s">
        <v>136</v>
      </c>
      <c r="S800" s="16" t="s">
        <v>166</v>
      </c>
      <c r="T800" s="19" t="s">
        <v>166</v>
      </c>
      <c r="U800" s="21">
        <v>40697986</v>
      </c>
      <c r="V800" s="20">
        <v>0</v>
      </c>
      <c r="W800" s="21">
        <v>40697986</v>
      </c>
      <c r="X800" s="21">
        <v>0</v>
      </c>
      <c r="Y800" s="21">
        <v>0</v>
      </c>
      <c r="Z800" s="20">
        <v>0</v>
      </c>
      <c r="AA800" s="21">
        <v>0</v>
      </c>
      <c r="AB800" s="21">
        <v>0</v>
      </c>
      <c r="AC800" s="21">
        <v>0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0</v>
      </c>
      <c r="AN800" s="21"/>
      <c r="AO800" s="82">
        <v>0</v>
      </c>
    </row>
    <row r="801" spans="1:41">
      <c r="A801" s="15">
        <v>799</v>
      </c>
      <c r="B801" s="16" t="s">
        <v>200</v>
      </c>
      <c r="C801" s="17" t="s">
        <v>161</v>
      </c>
      <c r="D801" s="18" t="s">
        <v>439</v>
      </c>
      <c r="E801" s="16" t="s">
        <v>136</v>
      </c>
      <c r="F801" s="16" t="s">
        <v>163</v>
      </c>
      <c r="G801" s="16">
        <v>33</v>
      </c>
      <c r="H801" s="16" t="s">
        <v>145</v>
      </c>
      <c r="I801" s="16" t="s">
        <v>164</v>
      </c>
      <c r="J801" s="16" t="s">
        <v>136</v>
      </c>
      <c r="K801" s="16" t="s">
        <v>136</v>
      </c>
      <c r="L801" s="16" t="s">
        <v>136</v>
      </c>
      <c r="M801" s="16" t="s">
        <v>431</v>
      </c>
      <c r="N801" s="16" t="s">
        <v>25</v>
      </c>
      <c r="O801" s="16" t="s">
        <v>21</v>
      </c>
      <c r="P801" s="16" t="s">
        <v>25</v>
      </c>
      <c r="Q801" s="16" t="s">
        <v>432</v>
      </c>
      <c r="R801" s="16" t="s">
        <v>440</v>
      </c>
      <c r="S801" s="16" t="s">
        <v>166</v>
      </c>
      <c r="T801" s="19" t="s">
        <v>166</v>
      </c>
      <c r="U801" s="21">
        <v>5981900</v>
      </c>
      <c r="V801" s="20">
        <v>0</v>
      </c>
      <c r="W801" s="21">
        <v>5981900</v>
      </c>
      <c r="X801" s="21">
        <v>0</v>
      </c>
      <c r="Y801" s="21">
        <v>0</v>
      </c>
      <c r="Z801" s="20">
        <v>5981900</v>
      </c>
      <c r="AA801" s="21">
        <v>5981900</v>
      </c>
      <c r="AB801" s="21">
        <v>0</v>
      </c>
      <c r="AC801" s="21">
        <v>0</v>
      </c>
      <c r="AD801" s="21">
        <v>0</v>
      </c>
      <c r="AE801" s="21">
        <v>0</v>
      </c>
      <c r="AF801" s="21">
        <v>0</v>
      </c>
      <c r="AG801" s="21">
        <v>0</v>
      </c>
      <c r="AH801" s="21">
        <v>5981900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82">
        <v>1</v>
      </c>
    </row>
    <row r="802" spans="1:41">
      <c r="A802" s="15">
        <v>800</v>
      </c>
      <c r="B802" s="16" t="s">
        <v>200</v>
      </c>
      <c r="C802" s="17" t="s">
        <v>161</v>
      </c>
      <c r="D802" s="18" t="s">
        <v>441</v>
      </c>
      <c r="E802" s="16" t="s">
        <v>136</v>
      </c>
      <c r="F802" s="16" t="s">
        <v>163</v>
      </c>
      <c r="G802" s="16">
        <v>33</v>
      </c>
      <c r="H802" s="16" t="s">
        <v>145</v>
      </c>
      <c r="I802" s="16" t="s">
        <v>164</v>
      </c>
      <c r="J802" s="16" t="s">
        <v>136</v>
      </c>
      <c r="K802" s="16" t="s">
        <v>136</v>
      </c>
      <c r="L802" s="16" t="s">
        <v>136</v>
      </c>
      <c r="M802" s="16" t="s">
        <v>431</v>
      </c>
      <c r="N802" s="16" t="s">
        <v>25</v>
      </c>
      <c r="O802" s="16" t="s">
        <v>21</v>
      </c>
      <c r="P802" s="16" t="s">
        <v>25</v>
      </c>
      <c r="Q802" s="16" t="s">
        <v>432</v>
      </c>
      <c r="R802" s="16" t="s">
        <v>440</v>
      </c>
      <c r="S802" s="16" t="s">
        <v>166</v>
      </c>
      <c r="T802" s="19" t="s">
        <v>166</v>
      </c>
      <c r="U802" s="21">
        <v>19999735</v>
      </c>
      <c r="V802" s="20">
        <v>0</v>
      </c>
      <c r="W802" s="21">
        <v>19999735</v>
      </c>
      <c r="X802" s="21">
        <v>0</v>
      </c>
      <c r="Y802" s="21">
        <v>0</v>
      </c>
      <c r="Z802" s="20">
        <v>19999735</v>
      </c>
      <c r="AA802" s="21">
        <v>19999735</v>
      </c>
      <c r="AB802" s="21">
        <v>0</v>
      </c>
      <c r="AC802" s="21">
        <v>0</v>
      </c>
      <c r="AD802" s="21">
        <v>19999735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82">
        <v>1</v>
      </c>
    </row>
    <row r="803" spans="1:41">
      <c r="A803" s="15">
        <v>801</v>
      </c>
      <c r="B803" s="16" t="s">
        <v>200</v>
      </c>
      <c r="C803" s="17" t="s">
        <v>161</v>
      </c>
      <c r="D803" s="18" t="s">
        <v>442</v>
      </c>
      <c r="E803" s="16" t="s">
        <v>136</v>
      </c>
      <c r="F803" s="16" t="s">
        <v>163</v>
      </c>
      <c r="G803" s="16">
        <v>33</v>
      </c>
      <c r="H803" s="16" t="s">
        <v>145</v>
      </c>
      <c r="I803" s="16" t="s">
        <v>164</v>
      </c>
      <c r="J803" s="16" t="s">
        <v>136</v>
      </c>
      <c r="K803" s="16" t="s">
        <v>136</v>
      </c>
      <c r="L803" s="16" t="s">
        <v>136</v>
      </c>
      <c r="M803" s="16" t="s">
        <v>431</v>
      </c>
      <c r="N803" s="16" t="s">
        <v>25</v>
      </c>
      <c r="O803" s="16" t="s">
        <v>21</v>
      </c>
      <c r="P803" s="16" t="s">
        <v>25</v>
      </c>
      <c r="Q803" s="16" t="s">
        <v>432</v>
      </c>
      <c r="R803" s="16" t="s">
        <v>440</v>
      </c>
      <c r="S803" s="16" t="s">
        <v>166</v>
      </c>
      <c r="T803" s="19" t="s">
        <v>166</v>
      </c>
      <c r="U803" s="21">
        <v>46143972</v>
      </c>
      <c r="V803" s="20">
        <v>0</v>
      </c>
      <c r="W803" s="21">
        <v>46143972</v>
      </c>
      <c r="X803" s="21">
        <v>0</v>
      </c>
      <c r="Y803" s="21">
        <v>0</v>
      </c>
      <c r="Z803" s="20">
        <v>37170000</v>
      </c>
      <c r="AA803" s="21">
        <v>37170000</v>
      </c>
      <c r="AB803" s="21">
        <v>0</v>
      </c>
      <c r="AC803" s="21">
        <v>37170000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0</v>
      </c>
      <c r="AN803" s="21">
        <v>0</v>
      </c>
      <c r="AO803" s="82">
        <v>0.80552233344801782</v>
      </c>
    </row>
    <row r="804" spans="1:41">
      <c r="A804" s="15">
        <v>802</v>
      </c>
      <c r="B804" s="16" t="s">
        <v>200</v>
      </c>
      <c r="C804" s="17" t="s">
        <v>161</v>
      </c>
      <c r="D804" s="18" t="s">
        <v>443</v>
      </c>
      <c r="E804" s="16" t="s">
        <v>136</v>
      </c>
      <c r="F804" s="16" t="s">
        <v>163</v>
      </c>
      <c r="G804" s="16">
        <v>33</v>
      </c>
      <c r="H804" s="16" t="s">
        <v>145</v>
      </c>
      <c r="I804" s="16" t="s">
        <v>164</v>
      </c>
      <c r="J804" s="16" t="s">
        <v>136</v>
      </c>
      <c r="K804" s="16" t="s">
        <v>136</v>
      </c>
      <c r="L804" s="16" t="s">
        <v>136</v>
      </c>
      <c r="M804" s="16" t="s">
        <v>431</v>
      </c>
      <c r="N804" s="16" t="s">
        <v>25</v>
      </c>
      <c r="O804" s="16" t="s">
        <v>21</v>
      </c>
      <c r="P804" s="16" t="s">
        <v>25</v>
      </c>
      <c r="Q804" s="16" t="s">
        <v>432</v>
      </c>
      <c r="R804" s="16" t="s">
        <v>440</v>
      </c>
      <c r="S804" s="16" t="s">
        <v>166</v>
      </c>
      <c r="T804" s="19" t="s">
        <v>166</v>
      </c>
      <c r="U804" s="21">
        <v>23914145</v>
      </c>
      <c r="V804" s="20">
        <v>0</v>
      </c>
      <c r="W804" s="21">
        <v>23914145</v>
      </c>
      <c r="X804" s="21">
        <v>0</v>
      </c>
      <c r="Y804" s="21">
        <v>0</v>
      </c>
      <c r="Z804" s="20">
        <v>23914145</v>
      </c>
      <c r="AA804" s="21">
        <v>23914145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23914145</v>
      </c>
      <c r="AK804" s="21">
        <v>0</v>
      </c>
      <c r="AL804" s="21">
        <v>0</v>
      </c>
      <c r="AM804" s="21">
        <v>0</v>
      </c>
      <c r="AN804" s="21">
        <v>0</v>
      </c>
      <c r="AO804" s="82">
        <v>1</v>
      </c>
    </row>
    <row r="805" spans="1:41">
      <c r="A805" s="15">
        <v>803</v>
      </c>
      <c r="B805" s="16" t="s">
        <v>200</v>
      </c>
      <c r="C805" s="17" t="s">
        <v>161</v>
      </c>
      <c r="D805" s="18" t="s">
        <v>444</v>
      </c>
      <c r="E805" s="16" t="s">
        <v>136</v>
      </c>
      <c r="F805" s="16" t="s">
        <v>163</v>
      </c>
      <c r="G805" s="16">
        <v>33</v>
      </c>
      <c r="H805" s="16" t="s">
        <v>145</v>
      </c>
      <c r="I805" s="16" t="s">
        <v>164</v>
      </c>
      <c r="J805" s="16" t="s">
        <v>136</v>
      </c>
      <c r="K805" s="16" t="s">
        <v>136</v>
      </c>
      <c r="L805" s="16" t="s">
        <v>136</v>
      </c>
      <c r="M805" s="16" t="s">
        <v>431</v>
      </c>
      <c r="N805" s="16" t="s">
        <v>25</v>
      </c>
      <c r="O805" s="16" t="s">
        <v>21</v>
      </c>
      <c r="P805" s="16" t="s">
        <v>25</v>
      </c>
      <c r="Q805" s="16" t="s">
        <v>432</v>
      </c>
      <c r="R805" s="16" t="s">
        <v>440</v>
      </c>
      <c r="S805" s="16" t="s">
        <v>166</v>
      </c>
      <c r="T805" s="19" t="s">
        <v>166</v>
      </c>
      <c r="U805" s="21">
        <v>5166666</v>
      </c>
      <c r="V805" s="20">
        <v>0</v>
      </c>
      <c r="W805" s="21">
        <v>5166666</v>
      </c>
      <c r="X805" s="21">
        <v>0</v>
      </c>
      <c r="Y805" s="21">
        <v>0</v>
      </c>
      <c r="Z805" s="20">
        <v>1100000</v>
      </c>
      <c r="AA805" s="21">
        <v>1100000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1100000</v>
      </c>
      <c r="AK805" s="21">
        <v>0</v>
      </c>
      <c r="AL805" s="21">
        <v>0</v>
      </c>
      <c r="AM805" s="21">
        <v>0</v>
      </c>
      <c r="AN805" s="21">
        <v>0</v>
      </c>
      <c r="AO805" s="82">
        <v>0.21290325327783913</v>
      </c>
    </row>
    <row r="806" spans="1:41">
      <c r="A806" s="15">
        <v>804</v>
      </c>
      <c r="B806" s="16" t="s">
        <v>200</v>
      </c>
      <c r="C806" s="17" t="s">
        <v>161</v>
      </c>
      <c r="D806" s="18" t="s">
        <v>445</v>
      </c>
      <c r="E806" s="16" t="s">
        <v>136</v>
      </c>
      <c r="F806" s="16" t="s">
        <v>163</v>
      </c>
      <c r="G806" s="16">
        <v>33</v>
      </c>
      <c r="H806" s="16" t="s">
        <v>145</v>
      </c>
      <c r="I806" s="16" t="s">
        <v>164</v>
      </c>
      <c r="J806" s="16" t="s">
        <v>136</v>
      </c>
      <c r="K806" s="16" t="s">
        <v>136</v>
      </c>
      <c r="L806" s="16" t="s">
        <v>136</v>
      </c>
      <c r="M806" s="16" t="s">
        <v>431</v>
      </c>
      <c r="N806" s="16" t="s">
        <v>25</v>
      </c>
      <c r="O806" s="16" t="s">
        <v>21</v>
      </c>
      <c r="P806" s="16" t="s">
        <v>25</v>
      </c>
      <c r="Q806" s="16" t="s">
        <v>432</v>
      </c>
      <c r="R806" s="16" t="s">
        <v>440</v>
      </c>
      <c r="S806" s="16" t="s">
        <v>166</v>
      </c>
      <c r="T806" s="19" t="s">
        <v>166</v>
      </c>
      <c r="U806" s="21">
        <v>47807569</v>
      </c>
      <c r="V806" s="20">
        <v>0</v>
      </c>
      <c r="W806" s="21">
        <v>47807569</v>
      </c>
      <c r="X806" s="21">
        <v>0</v>
      </c>
      <c r="Y806" s="21">
        <v>0</v>
      </c>
      <c r="Z806" s="20">
        <v>43026812</v>
      </c>
      <c r="AA806" s="21">
        <v>43026812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14342271</v>
      </c>
      <c r="AH806" s="21">
        <v>16732649</v>
      </c>
      <c r="AI806" s="21">
        <v>11951892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82">
        <v>0.899999997908281</v>
      </c>
    </row>
    <row r="807" spans="1:41">
      <c r="A807" s="15">
        <v>805</v>
      </c>
      <c r="B807" s="16" t="s">
        <v>200</v>
      </c>
      <c r="C807" s="17" t="s">
        <v>161</v>
      </c>
      <c r="D807" s="18" t="s">
        <v>446</v>
      </c>
      <c r="E807" s="16" t="s">
        <v>136</v>
      </c>
      <c r="F807" s="16" t="s">
        <v>163</v>
      </c>
      <c r="G807" s="16">
        <v>33</v>
      </c>
      <c r="H807" s="16" t="s">
        <v>145</v>
      </c>
      <c r="I807" s="16" t="s">
        <v>164</v>
      </c>
      <c r="J807" s="16" t="s">
        <v>136</v>
      </c>
      <c r="K807" s="16" t="s">
        <v>136</v>
      </c>
      <c r="L807" s="16" t="s">
        <v>136</v>
      </c>
      <c r="M807" s="16" t="s">
        <v>431</v>
      </c>
      <c r="N807" s="16" t="s">
        <v>25</v>
      </c>
      <c r="O807" s="16" t="s">
        <v>21</v>
      </c>
      <c r="P807" s="16" t="s">
        <v>25</v>
      </c>
      <c r="Q807" s="16" t="s">
        <v>432</v>
      </c>
      <c r="R807" s="16" t="s">
        <v>440</v>
      </c>
      <c r="S807" s="16" t="s">
        <v>166</v>
      </c>
      <c r="T807" s="19" t="s">
        <v>166</v>
      </c>
      <c r="U807" s="21">
        <v>3000000</v>
      </c>
      <c r="V807" s="20">
        <v>0</v>
      </c>
      <c r="W807" s="21">
        <v>3000000</v>
      </c>
      <c r="X807" s="21">
        <v>0</v>
      </c>
      <c r="Y807" s="21">
        <v>0</v>
      </c>
      <c r="Z807" s="20">
        <v>3000000</v>
      </c>
      <c r="AA807" s="21">
        <v>3000000</v>
      </c>
      <c r="AB807" s="21">
        <v>0</v>
      </c>
      <c r="AC807" s="21">
        <v>0</v>
      </c>
      <c r="AD807" s="21">
        <v>0</v>
      </c>
      <c r="AE807" s="21">
        <v>0</v>
      </c>
      <c r="AF807" s="21">
        <v>3000000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0</v>
      </c>
      <c r="AN807" s="21">
        <v>0</v>
      </c>
      <c r="AO807" s="82">
        <v>1</v>
      </c>
    </row>
    <row r="808" spans="1:41">
      <c r="A808" s="15">
        <v>806</v>
      </c>
      <c r="B808" s="16" t="s">
        <v>200</v>
      </c>
      <c r="C808" s="17" t="s">
        <v>161</v>
      </c>
      <c r="D808" s="18" t="s">
        <v>447</v>
      </c>
      <c r="E808" s="16" t="s">
        <v>136</v>
      </c>
      <c r="F808" s="16" t="s">
        <v>163</v>
      </c>
      <c r="G808" s="16">
        <v>33</v>
      </c>
      <c r="H808" s="16" t="s">
        <v>145</v>
      </c>
      <c r="I808" s="16" t="s">
        <v>164</v>
      </c>
      <c r="J808" s="16" t="s">
        <v>136</v>
      </c>
      <c r="K808" s="16" t="s">
        <v>136</v>
      </c>
      <c r="L808" s="16" t="s">
        <v>136</v>
      </c>
      <c r="M808" s="16" t="s">
        <v>431</v>
      </c>
      <c r="N808" s="16" t="s">
        <v>25</v>
      </c>
      <c r="O808" s="16" t="s">
        <v>21</v>
      </c>
      <c r="P808" s="16" t="s">
        <v>25</v>
      </c>
      <c r="Q808" s="16" t="s">
        <v>432</v>
      </c>
      <c r="R808" s="16" t="s">
        <v>440</v>
      </c>
      <c r="S808" s="16" t="s">
        <v>166</v>
      </c>
      <c r="T808" s="19" t="s">
        <v>166</v>
      </c>
      <c r="U808" s="21">
        <v>70000000</v>
      </c>
      <c r="V808" s="20">
        <v>0</v>
      </c>
      <c r="W808" s="21">
        <v>70000000</v>
      </c>
      <c r="X808" s="21">
        <v>0</v>
      </c>
      <c r="Y808" s="21">
        <v>0</v>
      </c>
      <c r="Z808" s="20">
        <v>62711737</v>
      </c>
      <c r="AA808" s="21">
        <v>62711737</v>
      </c>
      <c r="AB808" s="21">
        <v>0</v>
      </c>
      <c r="AC808" s="21">
        <v>19672260</v>
      </c>
      <c r="AD808" s="21">
        <v>4945993</v>
      </c>
      <c r="AE808" s="21">
        <v>9500000</v>
      </c>
      <c r="AF808" s="21">
        <v>4023484</v>
      </c>
      <c r="AG808" s="21">
        <v>7800000</v>
      </c>
      <c r="AH808" s="21">
        <v>3070000</v>
      </c>
      <c r="AI808" s="21">
        <v>6500000</v>
      </c>
      <c r="AJ808" s="21">
        <v>7000000</v>
      </c>
      <c r="AK808" s="21">
        <v>200000</v>
      </c>
      <c r="AL808" s="21">
        <v>0</v>
      </c>
      <c r="AM808" s="21">
        <v>0</v>
      </c>
      <c r="AN808" s="21">
        <v>0</v>
      </c>
      <c r="AO808" s="82">
        <v>0.89588195714285712</v>
      </c>
    </row>
    <row r="809" spans="1:41">
      <c r="A809" s="15">
        <v>807</v>
      </c>
      <c r="B809" s="16" t="s">
        <v>200</v>
      </c>
      <c r="C809" s="17" t="s">
        <v>161</v>
      </c>
      <c r="D809" s="18" t="s">
        <v>448</v>
      </c>
      <c r="E809" s="16" t="s">
        <v>136</v>
      </c>
      <c r="F809" s="16" t="s">
        <v>163</v>
      </c>
      <c r="G809" s="16">
        <v>33</v>
      </c>
      <c r="H809" s="16" t="s">
        <v>145</v>
      </c>
      <c r="I809" s="16" t="s">
        <v>164</v>
      </c>
      <c r="J809" s="16" t="s">
        <v>136</v>
      </c>
      <c r="K809" s="16" t="s">
        <v>136</v>
      </c>
      <c r="L809" s="16" t="s">
        <v>136</v>
      </c>
      <c r="M809" s="16" t="s">
        <v>431</v>
      </c>
      <c r="N809" s="16" t="s">
        <v>25</v>
      </c>
      <c r="O809" s="16" t="s">
        <v>21</v>
      </c>
      <c r="P809" s="16" t="s">
        <v>25</v>
      </c>
      <c r="Q809" s="16" t="s">
        <v>432</v>
      </c>
      <c r="R809" s="16" t="s">
        <v>440</v>
      </c>
      <c r="S809" s="16" t="s">
        <v>166</v>
      </c>
      <c r="T809" s="19" t="s">
        <v>166</v>
      </c>
      <c r="U809" s="21">
        <v>4017596</v>
      </c>
      <c r="V809" s="20">
        <v>0</v>
      </c>
      <c r="W809" s="21">
        <v>4017596</v>
      </c>
      <c r="X809" s="21">
        <v>0</v>
      </c>
      <c r="Y809" s="21">
        <v>0</v>
      </c>
      <c r="Z809" s="20">
        <v>4017596</v>
      </c>
      <c r="AA809" s="21">
        <v>4017596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4017596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82">
        <v>1</v>
      </c>
    </row>
    <row r="810" spans="1:41">
      <c r="A810" s="15">
        <v>808</v>
      </c>
      <c r="B810" s="16" t="s">
        <v>200</v>
      </c>
      <c r="C810" s="17" t="s">
        <v>161</v>
      </c>
      <c r="D810" s="18" t="s">
        <v>449</v>
      </c>
      <c r="E810" s="16" t="s">
        <v>136</v>
      </c>
      <c r="F810" s="16" t="s">
        <v>163</v>
      </c>
      <c r="G810" s="16">
        <v>33</v>
      </c>
      <c r="H810" s="16" t="s">
        <v>145</v>
      </c>
      <c r="I810" s="16" t="s">
        <v>164</v>
      </c>
      <c r="J810" s="16" t="s">
        <v>136</v>
      </c>
      <c r="K810" s="16" t="s">
        <v>136</v>
      </c>
      <c r="L810" s="16" t="s">
        <v>136</v>
      </c>
      <c r="M810" s="16" t="s">
        <v>431</v>
      </c>
      <c r="N810" s="16" t="s">
        <v>25</v>
      </c>
      <c r="O810" s="16" t="s">
        <v>21</v>
      </c>
      <c r="P810" s="16" t="s">
        <v>25</v>
      </c>
      <c r="Q810" s="16" t="s">
        <v>432</v>
      </c>
      <c r="R810" s="16" t="s">
        <v>440</v>
      </c>
      <c r="S810" s="16" t="s">
        <v>166</v>
      </c>
      <c r="T810" s="19" t="s">
        <v>166</v>
      </c>
      <c r="U810" s="21">
        <v>2500000</v>
      </c>
      <c r="V810" s="20">
        <v>0</v>
      </c>
      <c r="W810" s="21">
        <v>2500000</v>
      </c>
      <c r="X810" s="21">
        <v>0</v>
      </c>
      <c r="Y810" s="21">
        <v>0</v>
      </c>
      <c r="Z810" s="20">
        <v>2500000</v>
      </c>
      <c r="AA810" s="21">
        <v>2500000</v>
      </c>
      <c r="AB810" s="21">
        <v>0</v>
      </c>
      <c r="AC810" s="21">
        <v>0</v>
      </c>
      <c r="AD810" s="21">
        <v>0</v>
      </c>
      <c r="AE810" s="21">
        <v>750000</v>
      </c>
      <c r="AF810" s="21">
        <v>1500000</v>
      </c>
      <c r="AG810" s="21">
        <v>250000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82">
        <v>1</v>
      </c>
    </row>
    <row r="811" spans="1:41">
      <c r="A811" s="15">
        <v>809</v>
      </c>
      <c r="B811" s="16" t="s">
        <v>200</v>
      </c>
      <c r="C811" s="17" t="s">
        <v>161</v>
      </c>
      <c r="D811" s="18" t="s">
        <v>450</v>
      </c>
      <c r="E811" s="16" t="s">
        <v>136</v>
      </c>
      <c r="F811" s="16" t="s">
        <v>163</v>
      </c>
      <c r="G811" s="16">
        <v>33</v>
      </c>
      <c r="H811" s="16" t="s">
        <v>145</v>
      </c>
      <c r="I811" s="16" t="s">
        <v>164</v>
      </c>
      <c r="J811" s="16" t="s">
        <v>136</v>
      </c>
      <c r="K811" s="16" t="s">
        <v>136</v>
      </c>
      <c r="L811" s="16" t="s">
        <v>136</v>
      </c>
      <c r="M811" s="16" t="s">
        <v>431</v>
      </c>
      <c r="N811" s="16" t="s">
        <v>25</v>
      </c>
      <c r="O811" s="16" t="s">
        <v>21</v>
      </c>
      <c r="P811" s="16" t="s">
        <v>25</v>
      </c>
      <c r="Q811" s="16" t="s">
        <v>432</v>
      </c>
      <c r="R811" s="16" t="s">
        <v>440</v>
      </c>
      <c r="S811" s="16" t="s">
        <v>166</v>
      </c>
      <c r="T811" s="19" t="s">
        <v>166</v>
      </c>
      <c r="U811" s="21">
        <v>9750000</v>
      </c>
      <c r="V811" s="20">
        <v>0</v>
      </c>
      <c r="W811" s="21">
        <v>9750000</v>
      </c>
      <c r="X811" s="21">
        <v>0</v>
      </c>
      <c r="Y811" s="21">
        <v>0</v>
      </c>
      <c r="Z811" s="20">
        <v>9750000</v>
      </c>
      <c r="AA811" s="21">
        <v>9750000</v>
      </c>
      <c r="AB811" s="21">
        <v>0</v>
      </c>
      <c r="AC811" s="21">
        <v>1250000</v>
      </c>
      <c r="AD811" s="21">
        <v>0</v>
      </c>
      <c r="AE811" s="21">
        <v>0</v>
      </c>
      <c r="AF811" s="21">
        <v>0</v>
      </c>
      <c r="AG811" s="21">
        <v>7500000</v>
      </c>
      <c r="AH811" s="21">
        <v>0</v>
      </c>
      <c r="AI811" s="21">
        <v>0</v>
      </c>
      <c r="AJ811" s="21">
        <v>0</v>
      </c>
      <c r="AK811" s="21">
        <v>1000000</v>
      </c>
      <c r="AL811" s="21">
        <v>0</v>
      </c>
      <c r="AM811" s="21">
        <v>0</v>
      </c>
      <c r="AN811" s="21">
        <v>0</v>
      </c>
      <c r="AO811" s="82">
        <v>1</v>
      </c>
    </row>
    <row r="812" spans="1:41">
      <c r="A812" s="15">
        <v>810</v>
      </c>
      <c r="B812" s="16" t="s">
        <v>200</v>
      </c>
      <c r="C812" s="17" t="s">
        <v>161</v>
      </c>
      <c r="D812" s="18" t="s">
        <v>451</v>
      </c>
      <c r="E812" s="16" t="s">
        <v>136</v>
      </c>
      <c r="F812" s="16" t="s">
        <v>163</v>
      </c>
      <c r="G812" s="16">
        <v>33</v>
      </c>
      <c r="H812" s="16" t="s">
        <v>145</v>
      </c>
      <c r="I812" s="16" t="s">
        <v>164</v>
      </c>
      <c r="J812" s="16" t="s">
        <v>136</v>
      </c>
      <c r="K812" s="16" t="s">
        <v>136</v>
      </c>
      <c r="L812" s="16" t="s">
        <v>136</v>
      </c>
      <c r="M812" s="16" t="s">
        <v>431</v>
      </c>
      <c r="N812" s="16" t="s">
        <v>25</v>
      </c>
      <c r="O812" s="16" t="s">
        <v>21</v>
      </c>
      <c r="P812" s="16" t="s">
        <v>25</v>
      </c>
      <c r="Q812" s="16" t="s">
        <v>432</v>
      </c>
      <c r="R812" s="16" t="s">
        <v>440</v>
      </c>
      <c r="S812" s="16" t="s">
        <v>166</v>
      </c>
      <c r="T812" s="19" t="s">
        <v>166</v>
      </c>
      <c r="U812" s="21">
        <v>2500000</v>
      </c>
      <c r="V812" s="20">
        <v>0</v>
      </c>
      <c r="W812" s="21">
        <v>2500000</v>
      </c>
      <c r="X812" s="21">
        <v>0</v>
      </c>
      <c r="Y812" s="21">
        <v>0</v>
      </c>
      <c r="Z812" s="20">
        <v>2500000</v>
      </c>
      <c r="AA812" s="21">
        <v>2500000</v>
      </c>
      <c r="AB812" s="21">
        <v>0</v>
      </c>
      <c r="AC812" s="21">
        <v>0</v>
      </c>
      <c r="AD812" s="21">
        <v>750000</v>
      </c>
      <c r="AE812" s="21">
        <v>0</v>
      </c>
      <c r="AF812" s="21">
        <v>0</v>
      </c>
      <c r="AG812" s="21">
        <v>1500000</v>
      </c>
      <c r="AH812" s="21">
        <v>250000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82">
        <v>1</v>
      </c>
    </row>
    <row r="813" spans="1:41">
      <c r="A813" s="15">
        <v>811</v>
      </c>
      <c r="B813" s="16" t="s">
        <v>200</v>
      </c>
      <c r="C813" s="17" t="s">
        <v>161</v>
      </c>
      <c r="D813" s="18" t="s">
        <v>452</v>
      </c>
      <c r="E813" s="16" t="s">
        <v>136</v>
      </c>
      <c r="F813" s="16" t="s">
        <v>163</v>
      </c>
      <c r="G813" s="16">
        <v>33</v>
      </c>
      <c r="H813" s="16" t="s">
        <v>145</v>
      </c>
      <c r="I813" s="16" t="s">
        <v>164</v>
      </c>
      <c r="J813" s="16" t="s">
        <v>136</v>
      </c>
      <c r="K813" s="16" t="s">
        <v>136</v>
      </c>
      <c r="L813" s="16" t="s">
        <v>136</v>
      </c>
      <c r="M813" s="16" t="s">
        <v>431</v>
      </c>
      <c r="N813" s="16" t="s">
        <v>25</v>
      </c>
      <c r="O813" s="16" t="s">
        <v>21</v>
      </c>
      <c r="P813" s="16" t="s">
        <v>25</v>
      </c>
      <c r="Q813" s="16" t="s">
        <v>432</v>
      </c>
      <c r="R813" s="16" t="s">
        <v>440</v>
      </c>
      <c r="S813" s="16" t="s">
        <v>166</v>
      </c>
      <c r="T813" s="19" t="s">
        <v>166</v>
      </c>
      <c r="U813" s="21">
        <v>128833570</v>
      </c>
      <c r="V813" s="20">
        <v>96744800</v>
      </c>
      <c r="W813" s="21">
        <v>32088770</v>
      </c>
      <c r="X813" s="21">
        <v>0</v>
      </c>
      <c r="Y813" s="21">
        <v>0</v>
      </c>
      <c r="Z813" s="20">
        <v>32088770</v>
      </c>
      <c r="AA813" s="21">
        <v>32088770</v>
      </c>
      <c r="AB813" s="21">
        <v>0</v>
      </c>
      <c r="AC813" s="21">
        <v>0</v>
      </c>
      <c r="AD813" s="21">
        <v>0</v>
      </c>
      <c r="AE813" s="21">
        <v>0</v>
      </c>
      <c r="AF813" s="21">
        <v>31977720</v>
      </c>
      <c r="AG813" s="21">
        <v>0</v>
      </c>
      <c r="AH813" s="21">
        <v>111050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82">
        <v>1</v>
      </c>
    </row>
    <row r="814" spans="1:41">
      <c r="A814" s="15">
        <v>812</v>
      </c>
      <c r="B814" s="16" t="s">
        <v>200</v>
      </c>
      <c r="C814" s="17" t="s">
        <v>161</v>
      </c>
      <c r="D814" s="18" t="s">
        <v>453</v>
      </c>
      <c r="E814" s="16" t="s">
        <v>136</v>
      </c>
      <c r="F814" s="16" t="s">
        <v>163</v>
      </c>
      <c r="G814" s="16">
        <v>33</v>
      </c>
      <c r="H814" s="16" t="s">
        <v>145</v>
      </c>
      <c r="I814" s="16" t="s">
        <v>164</v>
      </c>
      <c r="J814" s="16" t="s">
        <v>136</v>
      </c>
      <c r="K814" s="16" t="s">
        <v>136</v>
      </c>
      <c r="L814" s="16" t="s">
        <v>136</v>
      </c>
      <c r="M814" s="16" t="s">
        <v>431</v>
      </c>
      <c r="N814" s="16" t="s">
        <v>25</v>
      </c>
      <c r="O814" s="16" t="s">
        <v>21</v>
      </c>
      <c r="P814" s="16" t="s">
        <v>25</v>
      </c>
      <c r="Q814" s="16" t="s">
        <v>432</v>
      </c>
      <c r="R814" s="16" t="s">
        <v>440</v>
      </c>
      <c r="S814" s="16" t="s">
        <v>166</v>
      </c>
      <c r="T814" s="19" t="s">
        <v>166</v>
      </c>
      <c r="U814" s="21">
        <v>6000000</v>
      </c>
      <c r="V814" s="20">
        <v>0</v>
      </c>
      <c r="W814" s="21">
        <v>6000000</v>
      </c>
      <c r="X814" s="21">
        <v>0</v>
      </c>
      <c r="Y814" s="21">
        <v>0</v>
      </c>
      <c r="Z814" s="20">
        <v>6000000</v>
      </c>
      <c r="AA814" s="21">
        <v>6000000</v>
      </c>
      <c r="AB814" s="21">
        <v>0</v>
      </c>
      <c r="AC814" s="21">
        <v>0</v>
      </c>
      <c r="AD814" s="21">
        <v>0</v>
      </c>
      <c r="AE814" s="21">
        <v>6000000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82">
        <v>1</v>
      </c>
    </row>
    <row r="815" spans="1:41">
      <c r="A815" s="15">
        <v>813</v>
      </c>
      <c r="B815" s="16" t="s">
        <v>200</v>
      </c>
      <c r="C815" s="17" t="s">
        <v>161</v>
      </c>
      <c r="D815" s="18" t="s">
        <v>454</v>
      </c>
      <c r="E815" s="16" t="s">
        <v>136</v>
      </c>
      <c r="F815" s="16" t="s">
        <v>163</v>
      </c>
      <c r="G815" s="16">
        <v>33</v>
      </c>
      <c r="H815" s="16" t="s">
        <v>145</v>
      </c>
      <c r="I815" s="16" t="s">
        <v>164</v>
      </c>
      <c r="J815" s="16" t="s">
        <v>136</v>
      </c>
      <c r="K815" s="16" t="s">
        <v>136</v>
      </c>
      <c r="L815" s="16" t="s">
        <v>136</v>
      </c>
      <c r="M815" s="16" t="s">
        <v>431</v>
      </c>
      <c r="N815" s="16" t="s">
        <v>25</v>
      </c>
      <c r="O815" s="16" t="s">
        <v>21</v>
      </c>
      <c r="P815" s="16" t="s">
        <v>25</v>
      </c>
      <c r="Q815" s="16" t="s">
        <v>432</v>
      </c>
      <c r="R815" s="16" t="s">
        <v>440</v>
      </c>
      <c r="S815" s="16" t="s">
        <v>166</v>
      </c>
      <c r="T815" s="19" t="s">
        <v>166</v>
      </c>
      <c r="U815" s="21">
        <v>131260461</v>
      </c>
      <c r="V815" s="20">
        <v>0</v>
      </c>
      <c r="W815" s="21">
        <v>131260461</v>
      </c>
      <c r="X815" s="21">
        <v>0</v>
      </c>
      <c r="Y815" s="21">
        <v>0</v>
      </c>
      <c r="Z815" s="20">
        <v>113077370</v>
      </c>
      <c r="AA815" s="21">
        <v>113077370</v>
      </c>
      <c r="AB815" s="21">
        <v>0</v>
      </c>
      <c r="AC815" s="21">
        <v>113077370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82">
        <v>0.86147320479089284</v>
      </c>
    </row>
    <row r="816" spans="1:41">
      <c r="A816" s="15">
        <v>814</v>
      </c>
      <c r="B816" s="16" t="s">
        <v>200</v>
      </c>
      <c r="C816" s="17" t="s">
        <v>161</v>
      </c>
      <c r="D816" s="18" t="s">
        <v>455</v>
      </c>
      <c r="E816" s="16" t="s">
        <v>136</v>
      </c>
      <c r="F816" s="16" t="s">
        <v>163</v>
      </c>
      <c r="G816" s="16">
        <v>33</v>
      </c>
      <c r="H816" s="16" t="s">
        <v>145</v>
      </c>
      <c r="I816" s="16" t="s">
        <v>164</v>
      </c>
      <c r="J816" s="16" t="s">
        <v>136</v>
      </c>
      <c r="K816" s="16" t="s">
        <v>136</v>
      </c>
      <c r="L816" s="16" t="s">
        <v>136</v>
      </c>
      <c r="M816" s="16" t="s">
        <v>431</v>
      </c>
      <c r="N816" s="16" t="s">
        <v>25</v>
      </c>
      <c r="O816" s="16" t="s">
        <v>21</v>
      </c>
      <c r="P816" s="16" t="s">
        <v>25</v>
      </c>
      <c r="Q816" s="16" t="s">
        <v>432</v>
      </c>
      <c r="R816" s="16" t="s">
        <v>440</v>
      </c>
      <c r="S816" s="16" t="s">
        <v>166</v>
      </c>
      <c r="T816" s="19" t="s">
        <v>166</v>
      </c>
      <c r="U816" s="21">
        <v>11876064</v>
      </c>
      <c r="V816" s="20">
        <v>0</v>
      </c>
      <c r="W816" s="21">
        <v>11876064</v>
      </c>
      <c r="X816" s="21">
        <v>0</v>
      </c>
      <c r="Y816" s="21">
        <v>0</v>
      </c>
      <c r="Z816" s="20">
        <v>11876064</v>
      </c>
      <c r="AA816" s="21">
        <v>11876064</v>
      </c>
      <c r="AB816" s="21">
        <v>0</v>
      </c>
      <c r="AC816" s="21">
        <v>0</v>
      </c>
      <c r="AD816" s="21">
        <v>0</v>
      </c>
      <c r="AE816" s="21">
        <v>0</v>
      </c>
      <c r="AF816" s="21">
        <v>11876064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82">
        <v>1</v>
      </c>
    </row>
    <row r="817" spans="1:41">
      <c r="A817" s="15">
        <v>815</v>
      </c>
      <c r="B817" s="16" t="s">
        <v>456</v>
      </c>
      <c r="C817" s="17" t="s">
        <v>161</v>
      </c>
      <c r="D817" s="18" t="s">
        <v>457</v>
      </c>
      <c r="E817" s="16" t="s">
        <v>136</v>
      </c>
      <c r="F817" s="16" t="s">
        <v>170</v>
      </c>
      <c r="G817" s="16">
        <v>24</v>
      </c>
      <c r="H817" s="16" t="s">
        <v>145</v>
      </c>
      <c r="I817" s="16" t="s">
        <v>164</v>
      </c>
      <c r="J817" s="16" t="s">
        <v>136</v>
      </c>
      <c r="K817" s="16" t="s">
        <v>136</v>
      </c>
      <c r="L817" s="16" t="s">
        <v>136</v>
      </c>
      <c r="M817" s="16" t="s">
        <v>254</v>
      </c>
      <c r="N817" s="16" t="s">
        <v>26</v>
      </c>
      <c r="O817" s="16" t="s">
        <v>21</v>
      </c>
      <c r="P817" s="16" t="s">
        <v>26</v>
      </c>
      <c r="Q817" s="16" t="s">
        <v>432</v>
      </c>
      <c r="R817" s="16" t="s">
        <v>136</v>
      </c>
      <c r="S817" s="16" t="s">
        <v>166</v>
      </c>
      <c r="T817" s="19" t="s">
        <v>166</v>
      </c>
      <c r="U817" s="21">
        <v>679670946</v>
      </c>
      <c r="V817" s="20">
        <v>0</v>
      </c>
      <c r="W817" s="21">
        <v>679670946</v>
      </c>
      <c r="X817" s="21">
        <v>0</v>
      </c>
      <c r="Y817" s="21">
        <v>0</v>
      </c>
      <c r="Z817" s="20">
        <v>90314827</v>
      </c>
      <c r="AA817" s="21">
        <v>90314827</v>
      </c>
      <c r="AB817" s="21">
        <v>0</v>
      </c>
      <c r="AC817" s="21">
        <v>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38328829</v>
      </c>
      <c r="AJ817" s="21">
        <v>30622236</v>
      </c>
      <c r="AK817" s="21">
        <v>21363762</v>
      </c>
      <c r="AL817" s="21">
        <v>0</v>
      </c>
      <c r="AM817" s="21">
        <v>0</v>
      </c>
      <c r="AN817" s="21"/>
      <c r="AO817" s="82">
        <v>0.13288022318964918</v>
      </c>
    </row>
    <row r="818" spans="1:41">
      <c r="A818" s="15">
        <v>816</v>
      </c>
      <c r="B818" s="16" t="s">
        <v>458</v>
      </c>
      <c r="C818" s="17" t="s">
        <v>161</v>
      </c>
      <c r="D818" s="18" t="s">
        <v>459</v>
      </c>
      <c r="E818" s="16" t="s">
        <v>136</v>
      </c>
      <c r="F818" s="16" t="s">
        <v>170</v>
      </c>
      <c r="G818" s="16">
        <v>24</v>
      </c>
      <c r="H818" s="16" t="s">
        <v>145</v>
      </c>
      <c r="I818" s="16" t="s">
        <v>164</v>
      </c>
      <c r="J818" s="16" t="s">
        <v>136</v>
      </c>
      <c r="K818" s="16" t="s">
        <v>136</v>
      </c>
      <c r="L818" s="16" t="s">
        <v>136</v>
      </c>
      <c r="M818" s="16" t="s">
        <v>254</v>
      </c>
      <c r="N818" s="16" t="s">
        <v>26</v>
      </c>
      <c r="O818" s="16" t="s">
        <v>21</v>
      </c>
      <c r="P818" s="16" t="s">
        <v>26</v>
      </c>
      <c r="Q818" s="16" t="s">
        <v>432</v>
      </c>
      <c r="R818" s="16" t="s">
        <v>136</v>
      </c>
      <c r="S818" s="16" t="s">
        <v>166</v>
      </c>
      <c r="T818" s="19" t="s">
        <v>166</v>
      </c>
      <c r="U818" s="21">
        <v>109472909</v>
      </c>
      <c r="V818" s="20">
        <v>0</v>
      </c>
      <c r="W818" s="21">
        <v>109472909</v>
      </c>
      <c r="X818" s="21">
        <v>0</v>
      </c>
      <c r="Y818" s="21">
        <v>0</v>
      </c>
      <c r="Z818" s="20">
        <v>229493780</v>
      </c>
      <c r="AA818" s="21">
        <v>229493780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65054340</v>
      </c>
      <c r="AH818" s="21">
        <v>85323820</v>
      </c>
      <c r="AI818" s="21">
        <v>20247828</v>
      </c>
      <c r="AJ818" s="21">
        <v>0</v>
      </c>
      <c r="AK818" s="21">
        <v>58867792</v>
      </c>
      <c r="AL818" s="21">
        <v>0</v>
      </c>
      <c r="AM818" s="21">
        <v>0</v>
      </c>
      <c r="AN818" s="21"/>
      <c r="AO818" s="82">
        <v>2.0963522582559673</v>
      </c>
    </row>
    <row r="819" spans="1:41">
      <c r="A819" s="15">
        <v>817</v>
      </c>
      <c r="B819" s="16" t="s">
        <v>460</v>
      </c>
      <c r="C819" s="17" t="s">
        <v>161</v>
      </c>
      <c r="D819" s="18" t="s">
        <v>461</v>
      </c>
      <c r="E819" s="16" t="s">
        <v>136</v>
      </c>
      <c r="F819" s="16" t="s">
        <v>170</v>
      </c>
      <c r="G819" s="16">
        <v>24</v>
      </c>
      <c r="H819" s="16" t="s">
        <v>145</v>
      </c>
      <c r="I819" s="16" t="s">
        <v>164</v>
      </c>
      <c r="J819" s="16" t="s">
        <v>136</v>
      </c>
      <c r="K819" s="16" t="s">
        <v>136</v>
      </c>
      <c r="L819" s="16" t="s">
        <v>136</v>
      </c>
      <c r="M819" s="16" t="s">
        <v>254</v>
      </c>
      <c r="N819" s="16" t="s">
        <v>26</v>
      </c>
      <c r="O819" s="16" t="s">
        <v>21</v>
      </c>
      <c r="P819" s="16" t="s">
        <v>26</v>
      </c>
      <c r="Q819" s="16" t="s">
        <v>432</v>
      </c>
      <c r="R819" s="16" t="s">
        <v>136</v>
      </c>
      <c r="S819" s="16" t="s">
        <v>166</v>
      </c>
      <c r="T819" s="19" t="s">
        <v>166</v>
      </c>
      <c r="U819" s="21">
        <v>156230400</v>
      </c>
      <c r="V819" s="20">
        <v>0</v>
      </c>
      <c r="W819" s="21">
        <v>156230400</v>
      </c>
      <c r="X819" s="21">
        <v>0</v>
      </c>
      <c r="Y819" s="21">
        <v>0</v>
      </c>
      <c r="Z819" s="20">
        <v>130274422</v>
      </c>
      <c r="AA819" s="21">
        <v>130274422</v>
      </c>
      <c r="AB819" s="21">
        <v>13210875</v>
      </c>
      <c r="AC819" s="21">
        <v>27478620</v>
      </c>
      <c r="AD819" s="21">
        <v>23779575</v>
      </c>
      <c r="AE819" s="21">
        <v>21462126</v>
      </c>
      <c r="AF819" s="21">
        <v>12895311</v>
      </c>
      <c r="AG819" s="21">
        <v>3336549</v>
      </c>
      <c r="AH819" s="21">
        <v>0</v>
      </c>
      <c r="AI819" s="21">
        <v>10641907</v>
      </c>
      <c r="AJ819" s="21">
        <v>3697240</v>
      </c>
      <c r="AK819" s="21">
        <v>13772219</v>
      </c>
      <c r="AL819" s="21">
        <v>0</v>
      </c>
      <c r="AM819" s="21">
        <v>0</v>
      </c>
      <c r="AN819" s="21"/>
      <c r="AO819" s="82">
        <v>0.83386090031133508</v>
      </c>
    </row>
    <row r="820" spans="1:41">
      <c r="A820" s="15">
        <v>818</v>
      </c>
      <c r="B820" s="16" t="s">
        <v>462</v>
      </c>
      <c r="C820" s="17" t="s">
        <v>161</v>
      </c>
      <c r="D820" s="18" t="s">
        <v>463</v>
      </c>
      <c r="E820" s="16" t="s">
        <v>136</v>
      </c>
      <c r="F820" s="16" t="s">
        <v>263</v>
      </c>
      <c r="G820" s="16">
        <v>24</v>
      </c>
      <c r="H820" s="16" t="s">
        <v>145</v>
      </c>
      <c r="I820" s="16" t="s">
        <v>164</v>
      </c>
      <c r="J820" s="16" t="s">
        <v>136</v>
      </c>
      <c r="K820" s="16" t="s">
        <v>136</v>
      </c>
      <c r="L820" s="16" t="s">
        <v>136</v>
      </c>
      <c r="M820" s="16" t="s">
        <v>229</v>
      </c>
      <c r="N820" s="16" t="s">
        <v>23</v>
      </c>
      <c r="O820" s="16" t="s">
        <v>21</v>
      </c>
      <c r="P820" s="16" t="s">
        <v>23</v>
      </c>
      <c r="Q820" s="16" t="s">
        <v>432</v>
      </c>
      <c r="R820" s="16" t="s">
        <v>136</v>
      </c>
      <c r="S820" s="16" t="s">
        <v>166</v>
      </c>
      <c r="T820" s="19" t="s">
        <v>166</v>
      </c>
      <c r="U820" s="21">
        <v>15830746</v>
      </c>
      <c r="V820" s="20">
        <v>0</v>
      </c>
      <c r="W820" s="21">
        <v>15830746</v>
      </c>
      <c r="X820" s="21">
        <v>0</v>
      </c>
      <c r="Y820" s="21">
        <v>0</v>
      </c>
      <c r="Z820" s="20">
        <v>9737389</v>
      </c>
      <c r="AA820" s="21">
        <v>9737389</v>
      </c>
      <c r="AB820" s="21">
        <v>476895</v>
      </c>
      <c r="AC820" s="21">
        <v>1251628</v>
      </c>
      <c r="AD820" s="21">
        <v>1134228</v>
      </c>
      <c r="AE820" s="21">
        <v>1852100</v>
      </c>
      <c r="AF820" s="21">
        <v>1344228</v>
      </c>
      <c r="AG820" s="21">
        <v>1622373</v>
      </c>
      <c r="AH820" s="21">
        <v>1263820</v>
      </c>
      <c r="AI820" s="21">
        <v>749463</v>
      </c>
      <c r="AJ820" s="21">
        <v>42654</v>
      </c>
      <c r="AK820" s="21">
        <v>0</v>
      </c>
      <c r="AL820" s="21">
        <v>0</v>
      </c>
      <c r="AM820" s="21">
        <v>0</v>
      </c>
      <c r="AN820" s="21"/>
      <c r="AO820" s="82">
        <v>0.61509350222661652</v>
      </c>
    </row>
    <row r="821" spans="1:41">
      <c r="A821" s="15">
        <v>819</v>
      </c>
      <c r="B821" s="16" t="s">
        <v>464</v>
      </c>
      <c r="C821" s="17" t="s">
        <v>161</v>
      </c>
      <c r="D821" s="18" t="s">
        <v>465</v>
      </c>
      <c r="E821" s="16" t="s">
        <v>136</v>
      </c>
      <c r="F821" s="16" t="s">
        <v>263</v>
      </c>
      <c r="G821" s="16">
        <v>24</v>
      </c>
      <c r="H821" s="16" t="s">
        <v>145</v>
      </c>
      <c r="I821" s="16" t="s">
        <v>164</v>
      </c>
      <c r="J821" s="16" t="s">
        <v>136</v>
      </c>
      <c r="K821" s="16" t="s">
        <v>136</v>
      </c>
      <c r="L821" s="16" t="s">
        <v>136</v>
      </c>
      <c r="M821" s="16" t="s">
        <v>229</v>
      </c>
      <c r="N821" s="16" t="s">
        <v>23</v>
      </c>
      <c r="O821" s="16" t="s">
        <v>21</v>
      </c>
      <c r="P821" s="16" t="s">
        <v>23</v>
      </c>
      <c r="Q821" s="16" t="s">
        <v>432</v>
      </c>
      <c r="R821" s="16" t="s">
        <v>136</v>
      </c>
      <c r="S821" s="16" t="s">
        <v>166</v>
      </c>
      <c r="T821" s="19" t="s">
        <v>166</v>
      </c>
      <c r="U821" s="21">
        <v>93383824</v>
      </c>
      <c r="V821" s="20">
        <v>0</v>
      </c>
      <c r="W821" s="21">
        <v>93383824</v>
      </c>
      <c r="X821" s="21">
        <v>0</v>
      </c>
      <c r="Y821" s="21">
        <v>0</v>
      </c>
      <c r="Z821" s="20">
        <v>75546833</v>
      </c>
      <c r="AA821" s="21">
        <v>75546833</v>
      </c>
      <c r="AB821" s="21">
        <v>7477233</v>
      </c>
      <c r="AC821" s="21">
        <v>7817877</v>
      </c>
      <c r="AD821" s="21">
        <v>7719177</v>
      </c>
      <c r="AE821" s="21">
        <v>7140636</v>
      </c>
      <c r="AF821" s="21">
        <v>8205400</v>
      </c>
      <c r="AG821" s="21">
        <v>8562302</v>
      </c>
      <c r="AH821" s="21">
        <v>7806593</v>
      </c>
      <c r="AI821" s="21">
        <v>7195964</v>
      </c>
      <c r="AJ821" s="21">
        <v>6784763</v>
      </c>
      <c r="AK821" s="21">
        <v>6836888</v>
      </c>
      <c r="AL821" s="21">
        <v>0</v>
      </c>
      <c r="AM821" s="21">
        <v>0</v>
      </c>
      <c r="AN821" s="21">
        <v>0</v>
      </c>
      <c r="AO821" s="82">
        <v>0.80899271162851505</v>
      </c>
    </row>
    <row r="822" spans="1:41">
      <c r="A822" s="15">
        <v>820</v>
      </c>
      <c r="B822" s="16" t="s">
        <v>466</v>
      </c>
      <c r="C822" s="17" t="s">
        <v>161</v>
      </c>
      <c r="D822" s="18" t="s">
        <v>467</v>
      </c>
      <c r="E822" s="16" t="s">
        <v>136</v>
      </c>
      <c r="F822" s="16" t="s">
        <v>263</v>
      </c>
      <c r="G822" s="16">
        <v>24</v>
      </c>
      <c r="H822" s="16" t="s">
        <v>145</v>
      </c>
      <c r="I822" s="16" t="s">
        <v>164</v>
      </c>
      <c r="J822" s="16" t="s">
        <v>136</v>
      </c>
      <c r="K822" s="16" t="s">
        <v>136</v>
      </c>
      <c r="L822" s="16" t="s">
        <v>136</v>
      </c>
      <c r="M822" s="16" t="s">
        <v>229</v>
      </c>
      <c r="N822" s="16" t="s">
        <v>23</v>
      </c>
      <c r="O822" s="16" t="s">
        <v>21</v>
      </c>
      <c r="P822" s="16" t="s">
        <v>23</v>
      </c>
      <c r="Q822" s="16" t="s">
        <v>432</v>
      </c>
      <c r="R822" s="16" t="s">
        <v>136</v>
      </c>
      <c r="S822" s="16" t="s">
        <v>166</v>
      </c>
      <c r="T822" s="19" t="s">
        <v>166</v>
      </c>
      <c r="U822" s="21">
        <v>54133426</v>
      </c>
      <c r="V822" s="20">
        <v>0</v>
      </c>
      <c r="W822" s="21">
        <v>54133426</v>
      </c>
      <c r="X822" s="21">
        <v>0</v>
      </c>
      <c r="Y822" s="21">
        <v>0</v>
      </c>
      <c r="Z822" s="20">
        <v>36233836</v>
      </c>
      <c r="AA822" s="21">
        <v>36233836</v>
      </c>
      <c r="AB822" s="21">
        <v>4230911</v>
      </c>
      <c r="AC822" s="21">
        <v>5184395</v>
      </c>
      <c r="AD822" s="21">
        <v>4507183</v>
      </c>
      <c r="AE822" s="21">
        <v>4572300</v>
      </c>
      <c r="AF822" s="21">
        <v>4721834</v>
      </c>
      <c r="AG822" s="21">
        <v>4355391</v>
      </c>
      <c r="AH822" s="21">
        <v>4280911</v>
      </c>
      <c r="AI822" s="21">
        <v>4337088</v>
      </c>
      <c r="AJ822" s="21">
        <v>43823</v>
      </c>
      <c r="AK822" s="21">
        <v>0</v>
      </c>
      <c r="AL822" s="21">
        <v>0</v>
      </c>
      <c r="AM822" s="21">
        <v>0</v>
      </c>
      <c r="AN822" s="21"/>
      <c r="AO822" s="82">
        <v>0.66934311528703172</v>
      </c>
    </row>
    <row r="823" spans="1:41">
      <c r="A823" s="15">
        <v>821</v>
      </c>
      <c r="B823" s="16" t="s">
        <v>468</v>
      </c>
      <c r="C823" s="17" t="s">
        <v>161</v>
      </c>
      <c r="D823" s="18" t="s">
        <v>469</v>
      </c>
      <c r="E823" s="16" t="s">
        <v>136</v>
      </c>
      <c r="F823" s="16" t="s">
        <v>263</v>
      </c>
      <c r="G823" s="16">
        <v>24</v>
      </c>
      <c r="H823" s="16" t="s">
        <v>145</v>
      </c>
      <c r="I823" s="16" t="s">
        <v>164</v>
      </c>
      <c r="J823" s="16" t="s">
        <v>136</v>
      </c>
      <c r="K823" s="16" t="s">
        <v>136</v>
      </c>
      <c r="L823" s="16" t="s">
        <v>136</v>
      </c>
      <c r="M823" s="16" t="s">
        <v>229</v>
      </c>
      <c r="N823" s="16" t="s">
        <v>23</v>
      </c>
      <c r="O823" s="16" t="s">
        <v>21</v>
      </c>
      <c r="P823" s="16" t="s">
        <v>23</v>
      </c>
      <c r="Q823" s="16" t="s">
        <v>432</v>
      </c>
      <c r="R823" s="16" t="s">
        <v>136</v>
      </c>
      <c r="S823" s="16" t="s">
        <v>166</v>
      </c>
      <c r="T823" s="19" t="s">
        <v>166</v>
      </c>
      <c r="U823" s="21">
        <v>77717102</v>
      </c>
      <c r="V823" s="20">
        <v>0</v>
      </c>
      <c r="W823" s="21">
        <v>77717102</v>
      </c>
      <c r="X823" s="21">
        <v>0</v>
      </c>
      <c r="Y823" s="21">
        <v>0</v>
      </c>
      <c r="Z823" s="20">
        <v>61456362</v>
      </c>
      <c r="AA823" s="21">
        <v>61456362</v>
      </c>
      <c r="AB823" s="21">
        <v>5714890</v>
      </c>
      <c r="AC823" s="21">
        <v>6813383</v>
      </c>
      <c r="AD823" s="21">
        <v>6193311</v>
      </c>
      <c r="AE823" s="21">
        <v>6748768</v>
      </c>
      <c r="AF823" s="21">
        <v>5402356</v>
      </c>
      <c r="AG823" s="21">
        <v>6925659</v>
      </c>
      <c r="AH823" s="21">
        <v>4955687</v>
      </c>
      <c r="AI823" s="21">
        <v>6804476</v>
      </c>
      <c r="AJ823" s="21">
        <v>5180081</v>
      </c>
      <c r="AK823" s="21">
        <v>6717751</v>
      </c>
      <c r="AL823" s="21">
        <v>0</v>
      </c>
      <c r="AM823" s="21">
        <v>0</v>
      </c>
      <c r="AN823" s="21"/>
      <c r="AO823" s="82">
        <v>0.79077011904020822</v>
      </c>
    </row>
    <row r="824" spans="1:41">
      <c r="A824" s="15">
        <v>822</v>
      </c>
      <c r="B824" s="16" t="s">
        <v>470</v>
      </c>
      <c r="C824" s="17" t="s">
        <v>161</v>
      </c>
      <c r="D824" s="18" t="s">
        <v>471</v>
      </c>
      <c r="E824" s="16" t="s">
        <v>136</v>
      </c>
      <c r="F824" s="16" t="s">
        <v>263</v>
      </c>
      <c r="G824" s="16">
        <v>24</v>
      </c>
      <c r="H824" s="16" t="s">
        <v>145</v>
      </c>
      <c r="I824" s="16" t="s">
        <v>164</v>
      </c>
      <c r="J824" s="16" t="s">
        <v>136</v>
      </c>
      <c r="K824" s="16" t="s">
        <v>136</v>
      </c>
      <c r="L824" s="16" t="s">
        <v>136</v>
      </c>
      <c r="M824" s="16" t="s">
        <v>229</v>
      </c>
      <c r="N824" s="16" t="s">
        <v>23</v>
      </c>
      <c r="O824" s="16" t="s">
        <v>21</v>
      </c>
      <c r="P824" s="16" t="s">
        <v>23</v>
      </c>
      <c r="Q824" s="16" t="s">
        <v>432</v>
      </c>
      <c r="R824" s="16" t="s">
        <v>136</v>
      </c>
      <c r="S824" s="16" t="s">
        <v>166</v>
      </c>
      <c r="T824" s="19" t="s">
        <v>166</v>
      </c>
      <c r="U824" s="21">
        <v>40712362</v>
      </c>
      <c r="V824" s="20">
        <v>0</v>
      </c>
      <c r="W824" s="21">
        <v>40712362</v>
      </c>
      <c r="X824" s="21">
        <v>0</v>
      </c>
      <c r="Y824" s="21">
        <v>0</v>
      </c>
      <c r="Z824" s="20">
        <v>12737811</v>
      </c>
      <c r="AA824" s="21">
        <v>12737811</v>
      </c>
      <c r="AB824" s="21">
        <v>0</v>
      </c>
      <c r="AC824" s="21">
        <v>0</v>
      </c>
      <c r="AD824" s="21">
        <v>0</v>
      </c>
      <c r="AE824" s="21">
        <v>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21">
        <v>12737811</v>
      </c>
      <c r="AL824" s="21">
        <v>0</v>
      </c>
      <c r="AM824" s="21">
        <v>0</v>
      </c>
      <c r="AN824" s="21"/>
      <c r="AO824" s="82">
        <v>0.31287329877839071</v>
      </c>
    </row>
    <row r="825" spans="1:41">
      <c r="A825" s="15">
        <v>823</v>
      </c>
      <c r="B825" s="16" t="s">
        <v>472</v>
      </c>
      <c r="C825" s="17" t="s">
        <v>161</v>
      </c>
      <c r="D825" s="18" t="s">
        <v>473</v>
      </c>
      <c r="E825" s="16" t="s">
        <v>136</v>
      </c>
      <c r="F825" s="16" t="s">
        <v>263</v>
      </c>
      <c r="G825" s="16">
        <v>24</v>
      </c>
      <c r="H825" s="16" t="s">
        <v>145</v>
      </c>
      <c r="I825" s="16" t="s">
        <v>164</v>
      </c>
      <c r="J825" s="16" t="s">
        <v>136</v>
      </c>
      <c r="K825" s="16" t="s">
        <v>136</v>
      </c>
      <c r="L825" s="16" t="s">
        <v>136</v>
      </c>
      <c r="M825" s="16" t="s">
        <v>229</v>
      </c>
      <c r="N825" s="16" t="s">
        <v>23</v>
      </c>
      <c r="O825" s="16" t="s">
        <v>21</v>
      </c>
      <c r="P825" s="16" t="s">
        <v>23</v>
      </c>
      <c r="Q825" s="16" t="s">
        <v>432</v>
      </c>
      <c r="R825" s="16" t="s">
        <v>136</v>
      </c>
      <c r="S825" s="16" t="s">
        <v>166</v>
      </c>
      <c r="T825" s="19" t="s">
        <v>166</v>
      </c>
      <c r="U825" s="21">
        <v>7746144</v>
      </c>
      <c r="V825" s="20">
        <v>0</v>
      </c>
      <c r="W825" s="21">
        <v>7746144</v>
      </c>
      <c r="X825" s="21">
        <v>0</v>
      </c>
      <c r="Y825" s="21">
        <v>0</v>
      </c>
      <c r="Z825" s="20">
        <v>6606000</v>
      </c>
      <c r="AA825" s="21">
        <v>6606000</v>
      </c>
      <c r="AB825" s="21">
        <v>0</v>
      </c>
      <c r="AC825" s="21">
        <v>0</v>
      </c>
      <c r="AD825" s="21">
        <v>1635264</v>
      </c>
      <c r="AE825" s="21">
        <v>2233284</v>
      </c>
      <c r="AF825" s="21">
        <v>2602452</v>
      </c>
      <c r="AG825" s="21">
        <v>135000</v>
      </c>
      <c r="AH825" s="21">
        <v>0</v>
      </c>
      <c r="AI825" s="21">
        <v>0</v>
      </c>
      <c r="AJ825" s="21">
        <v>0</v>
      </c>
      <c r="AK825" s="21">
        <v>0</v>
      </c>
      <c r="AL825" s="21">
        <v>0</v>
      </c>
      <c r="AM825" s="21">
        <v>0</v>
      </c>
      <c r="AN825" s="21"/>
      <c r="AO825" s="82">
        <v>0.85281141171659081</v>
      </c>
    </row>
    <row r="826" spans="1:41">
      <c r="A826" s="15">
        <v>824</v>
      </c>
      <c r="B826" s="16" t="s">
        <v>474</v>
      </c>
      <c r="C826" s="17" t="s">
        <v>161</v>
      </c>
      <c r="D826" s="18" t="s">
        <v>475</v>
      </c>
      <c r="E826" s="16" t="s">
        <v>136</v>
      </c>
      <c r="F826" s="16" t="s">
        <v>170</v>
      </c>
      <c r="G826" s="16">
        <v>24</v>
      </c>
      <c r="H826" s="16" t="s">
        <v>145</v>
      </c>
      <c r="I826" s="16" t="s">
        <v>135</v>
      </c>
      <c r="J826" s="16" t="s">
        <v>136</v>
      </c>
      <c r="K826" s="16" t="s">
        <v>476</v>
      </c>
      <c r="L826" s="16" t="s">
        <v>136</v>
      </c>
      <c r="M826" s="16" t="s">
        <v>431</v>
      </c>
      <c r="N826" s="16" t="s">
        <v>22</v>
      </c>
      <c r="O826" s="16" t="s">
        <v>21</v>
      </c>
      <c r="P826" s="16" t="s">
        <v>22</v>
      </c>
      <c r="Q826" s="16" t="s">
        <v>432</v>
      </c>
      <c r="R826" s="16" t="s">
        <v>136</v>
      </c>
      <c r="S826" s="16" t="s">
        <v>166</v>
      </c>
      <c r="T826" s="19" t="s">
        <v>166</v>
      </c>
      <c r="U826" s="21">
        <v>1895000</v>
      </c>
      <c r="V826" s="20">
        <v>0</v>
      </c>
      <c r="W826" s="21">
        <v>1895000</v>
      </c>
      <c r="X826" s="21">
        <v>0</v>
      </c>
      <c r="Y826" s="21">
        <v>0</v>
      </c>
      <c r="Z826" s="20">
        <v>1895000</v>
      </c>
      <c r="AA826" s="21">
        <v>1895000</v>
      </c>
      <c r="AB826" s="21">
        <v>0</v>
      </c>
      <c r="AC826" s="21">
        <v>0</v>
      </c>
      <c r="AD826" s="21">
        <v>0</v>
      </c>
      <c r="AE826" s="21">
        <v>0</v>
      </c>
      <c r="AF826" s="21">
        <v>1895000</v>
      </c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82">
        <v>1</v>
      </c>
    </row>
    <row r="827" spans="1:41">
      <c r="A827" s="15">
        <v>825</v>
      </c>
      <c r="B827" s="16" t="s">
        <v>474</v>
      </c>
      <c r="C827" s="17" t="s">
        <v>161</v>
      </c>
      <c r="D827" s="18" t="s">
        <v>477</v>
      </c>
      <c r="E827" s="16" t="s">
        <v>136</v>
      </c>
      <c r="F827" s="16" t="s">
        <v>170</v>
      </c>
      <c r="G827" s="16">
        <v>24</v>
      </c>
      <c r="H827" s="16" t="s">
        <v>145</v>
      </c>
      <c r="I827" s="16" t="s">
        <v>135</v>
      </c>
      <c r="J827" s="16" t="s">
        <v>136</v>
      </c>
      <c r="K827" s="16" t="s">
        <v>220</v>
      </c>
      <c r="L827" s="16" t="s">
        <v>136</v>
      </c>
      <c r="M827" s="16" t="s">
        <v>254</v>
      </c>
      <c r="N827" s="16" t="s">
        <v>22</v>
      </c>
      <c r="O827" s="16" t="s">
        <v>21</v>
      </c>
      <c r="P827" s="16" t="s">
        <v>22</v>
      </c>
      <c r="Q827" s="16" t="s">
        <v>432</v>
      </c>
      <c r="R827" s="16" t="s">
        <v>136</v>
      </c>
      <c r="S827" s="16" t="s">
        <v>166</v>
      </c>
      <c r="T827" s="19" t="s">
        <v>166</v>
      </c>
      <c r="U827" s="21">
        <v>0</v>
      </c>
      <c r="V827" s="20">
        <v>0</v>
      </c>
      <c r="W827" s="21">
        <v>0</v>
      </c>
      <c r="X827" s="21">
        <v>0</v>
      </c>
      <c r="Y827" s="21">
        <v>0</v>
      </c>
      <c r="Z827" s="20">
        <v>0</v>
      </c>
      <c r="AA827" s="21">
        <v>0</v>
      </c>
      <c r="AB827" s="21">
        <v>0</v>
      </c>
      <c r="AC827" s="21">
        <v>0</v>
      </c>
      <c r="AD827" s="21">
        <v>0</v>
      </c>
      <c r="AE827" s="21">
        <v>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82">
        <v>0</v>
      </c>
    </row>
    <row r="828" spans="1:41">
      <c r="A828" s="15">
        <v>826</v>
      </c>
      <c r="B828" s="16" t="s">
        <v>474</v>
      </c>
      <c r="C828" s="17" t="s">
        <v>161</v>
      </c>
      <c r="D828" s="18" t="s">
        <v>478</v>
      </c>
      <c r="E828" s="16" t="s">
        <v>136</v>
      </c>
      <c r="F828" s="16" t="s">
        <v>170</v>
      </c>
      <c r="G828" s="16">
        <v>24</v>
      </c>
      <c r="H828" s="16" t="s">
        <v>145</v>
      </c>
      <c r="I828" s="16" t="s">
        <v>135</v>
      </c>
      <c r="J828" s="16" t="s">
        <v>136</v>
      </c>
      <c r="K828" s="16" t="s">
        <v>479</v>
      </c>
      <c r="L828" s="16" t="s">
        <v>136</v>
      </c>
      <c r="M828" s="16" t="s">
        <v>480</v>
      </c>
      <c r="N828" s="16" t="s">
        <v>22</v>
      </c>
      <c r="O828" s="16" t="s">
        <v>21</v>
      </c>
      <c r="P828" s="16" t="s">
        <v>22</v>
      </c>
      <c r="Q828" s="16" t="s">
        <v>432</v>
      </c>
      <c r="R828" s="16" t="s">
        <v>136</v>
      </c>
      <c r="S828" s="16" t="s">
        <v>166</v>
      </c>
      <c r="T828" s="19" t="s">
        <v>166</v>
      </c>
      <c r="U828" s="21">
        <v>30261047</v>
      </c>
      <c r="V828" s="20">
        <v>0</v>
      </c>
      <c r="W828" s="21">
        <v>30261047</v>
      </c>
      <c r="X828" s="21">
        <v>0</v>
      </c>
      <c r="Y828" s="21">
        <v>0</v>
      </c>
      <c r="Z828" s="20">
        <v>25217539</v>
      </c>
      <c r="AA828" s="21">
        <v>25217539</v>
      </c>
      <c r="AB828" s="21">
        <v>0</v>
      </c>
      <c r="AC828" s="21">
        <v>0</v>
      </c>
      <c r="AD828" s="21">
        <v>0</v>
      </c>
      <c r="AE828" s="21">
        <v>0</v>
      </c>
      <c r="AF828" s="21">
        <v>0</v>
      </c>
      <c r="AG828" s="21">
        <v>0</v>
      </c>
      <c r="AH828" s="21">
        <v>0</v>
      </c>
      <c r="AI828" s="21">
        <v>0</v>
      </c>
      <c r="AJ828" s="21">
        <v>25217539</v>
      </c>
      <c r="AK828" s="21">
        <v>0</v>
      </c>
      <c r="AL828" s="21">
        <v>0</v>
      </c>
      <c r="AM828" s="21">
        <v>0</v>
      </c>
      <c r="AN828" s="21">
        <v>0</v>
      </c>
      <c r="AO828" s="82">
        <v>0.8333333278257028</v>
      </c>
    </row>
    <row r="829" spans="1:41">
      <c r="A829" s="15">
        <v>827</v>
      </c>
      <c r="B829" s="16" t="s">
        <v>474</v>
      </c>
      <c r="C829" s="17" t="s">
        <v>161</v>
      </c>
      <c r="D829" s="18" t="s">
        <v>481</v>
      </c>
      <c r="E829" s="16" t="s">
        <v>136</v>
      </c>
      <c r="F829" s="16" t="s">
        <v>170</v>
      </c>
      <c r="G829" s="16">
        <v>24</v>
      </c>
      <c r="H829" s="16" t="s">
        <v>145</v>
      </c>
      <c r="I829" s="16" t="s">
        <v>135</v>
      </c>
      <c r="J829" s="16" t="s">
        <v>136</v>
      </c>
      <c r="K829" s="16" t="s">
        <v>220</v>
      </c>
      <c r="L829" s="16" t="s">
        <v>136</v>
      </c>
      <c r="M829" s="16" t="s">
        <v>254</v>
      </c>
      <c r="N829" s="16" t="s">
        <v>22</v>
      </c>
      <c r="O829" s="16" t="s">
        <v>21</v>
      </c>
      <c r="P829" s="16" t="s">
        <v>22</v>
      </c>
      <c r="Q829" s="16" t="s">
        <v>432</v>
      </c>
      <c r="R829" s="16" t="s">
        <v>136</v>
      </c>
      <c r="S829" s="16" t="s">
        <v>166</v>
      </c>
      <c r="T829" s="19" t="s">
        <v>166</v>
      </c>
      <c r="U829" s="21">
        <v>2518500</v>
      </c>
      <c r="V829" s="20">
        <v>0</v>
      </c>
      <c r="W829" s="21">
        <v>2518500</v>
      </c>
      <c r="X829" s="21">
        <v>0</v>
      </c>
      <c r="Y829" s="21">
        <v>0</v>
      </c>
      <c r="Z829" s="20">
        <v>2518500</v>
      </c>
      <c r="AA829" s="21">
        <v>2518500</v>
      </c>
      <c r="AB829" s="21">
        <v>0</v>
      </c>
      <c r="AC829" s="21">
        <v>0</v>
      </c>
      <c r="AD829" s="21">
        <v>0</v>
      </c>
      <c r="AE829" s="21">
        <v>0</v>
      </c>
      <c r="AF829" s="21">
        <v>0</v>
      </c>
      <c r="AG829" s="21">
        <v>0</v>
      </c>
      <c r="AH829" s="21">
        <v>0</v>
      </c>
      <c r="AI829" s="21">
        <v>0</v>
      </c>
      <c r="AJ829" s="21">
        <v>2518500</v>
      </c>
      <c r="AK829" s="21">
        <v>0</v>
      </c>
      <c r="AL829" s="21">
        <v>0</v>
      </c>
      <c r="AM829" s="21">
        <v>0</v>
      </c>
      <c r="AN829" s="21">
        <v>0</v>
      </c>
      <c r="AO829" s="82">
        <v>1</v>
      </c>
    </row>
    <row r="830" spans="1:41">
      <c r="A830" s="15">
        <v>828</v>
      </c>
      <c r="B830" s="16" t="s">
        <v>474</v>
      </c>
      <c r="C830" s="17" t="s">
        <v>161</v>
      </c>
      <c r="D830" s="18" t="s">
        <v>2510</v>
      </c>
      <c r="E830" s="16" t="s">
        <v>136</v>
      </c>
      <c r="F830" s="16" t="s">
        <v>170</v>
      </c>
      <c r="G830" s="16">
        <v>24</v>
      </c>
      <c r="H830" s="16" t="s">
        <v>145</v>
      </c>
      <c r="I830" s="16" t="s">
        <v>135</v>
      </c>
      <c r="J830" s="16" t="s">
        <v>136</v>
      </c>
      <c r="K830" s="16" t="s">
        <v>250</v>
      </c>
      <c r="L830" s="16" t="s">
        <v>136</v>
      </c>
      <c r="M830" s="16" t="s">
        <v>237</v>
      </c>
      <c r="N830" s="16" t="s">
        <v>22</v>
      </c>
      <c r="O830" s="16" t="s">
        <v>21</v>
      </c>
      <c r="P830" s="16" t="s">
        <v>22</v>
      </c>
      <c r="Q830" s="16" t="s">
        <v>432</v>
      </c>
      <c r="R830" s="16" t="s">
        <v>136</v>
      </c>
      <c r="S830" s="16" t="s">
        <v>166</v>
      </c>
      <c r="T830" s="19" t="s">
        <v>166</v>
      </c>
      <c r="U830" s="21">
        <v>2990000</v>
      </c>
      <c r="V830" s="20">
        <v>0</v>
      </c>
      <c r="W830" s="21">
        <v>2990000</v>
      </c>
      <c r="X830" s="21">
        <v>0</v>
      </c>
      <c r="Y830" s="21">
        <v>0</v>
      </c>
      <c r="Z830" s="20">
        <v>0</v>
      </c>
      <c r="AA830" s="21">
        <v>0</v>
      </c>
      <c r="AB830" s="21">
        <v>0</v>
      </c>
      <c r="AC830" s="21">
        <v>0</v>
      </c>
      <c r="AD830" s="21">
        <v>0</v>
      </c>
      <c r="AE830" s="21">
        <v>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21">
        <v>0</v>
      </c>
      <c r="AN830" s="21">
        <v>0</v>
      </c>
      <c r="AO830" s="82">
        <v>0</v>
      </c>
    </row>
    <row r="831" spans="1:41">
      <c r="A831" s="15">
        <v>829</v>
      </c>
      <c r="B831" s="16" t="s">
        <v>474</v>
      </c>
      <c r="C831" s="17" t="s">
        <v>161</v>
      </c>
      <c r="D831" s="18" t="s">
        <v>482</v>
      </c>
      <c r="E831" s="16" t="s">
        <v>136</v>
      </c>
      <c r="F831" s="16" t="s">
        <v>170</v>
      </c>
      <c r="G831" s="16">
        <v>24</v>
      </c>
      <c r="H831" s="16" t="s">
        <v>145</v>
      </c>
      <c r="I831" s="16" t="s">
        <v>135</v>
      </c>
      <c r="J831" s="16" t="s">
        <v>136</v>
      </c>
      <c r="K831" s="16" t="s">
        <v>220</v>
      </c>
      <c r="L831" s="16" t="s">
        <v>136</v>
      </c>
      <c r="M831" s="16" t="s">
        <v>237</v>
      </c>
      <c r="N831" s="16" t="s">
        <v>22</v>
      </c>
      <c r="O831" s="16" t="s">
        <v>21</v>
      </c>
      <c r="P831" s="16" t="s">
        <v>22</v>
      </c>
      <c r="Q831" s="16" t="s">
        <v>432</v>
      </c>
      <c r="R831" s="16" t="s">
        <v>136</v>
      </c>
      <c r="S831" s="16" t="s">
        <v>166</v>
      </c>
      <c r="T831" s="19" t="s">
        <v>166</v>
      </c>
      <c r="U831" s="21">
        <v>2719750</v>
      </c>
      <c r="V831" s="20">
        <v>0</v>
      </c>
      <c r="W831" s="21">
        <v>2719750</v>
      </c>
      <c r="X831" s="21">
        <v>0</v>
      </c>
      <c r="Y831" s="21">
        <v>0</v>
      </c>
      <c r="Z831" s="20">
        <v>2719750</v>
      </c>
      <c r="AA831" s="21">
        <v>2719750</v>
      </c>
      <c r="AB831" s="21">
        <v>0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2719750</v>
      </c>
      <c r="AK831" s="21">
        <v>0</v>
      </c>
      <c r="AL831" s="21">
        <v>0</v>
      </c>
      <c r="AM831" s="21">
        <v>0</v>
      </c>
      <c r="AN831" s="21">
        <v>0</v>
      </c>
      <c r="AO831" s="82">
        <v>1</v>
      </c>
    </row>
    <row r="832" spans="1:41">
      <c r="A832" s="15">
        <v>830</v>
      </c>
      <c r="B832" s="16" t="s">
        <v>474</v>
      </c>
      <c r="C832" s="17" t="s">
        <v>161</v>
      </c>
      <c r="D832" s="18" t="s">
        <v>2511</v>
      </c>
      <c r="E832" s="16" t="s">
        <v>136</v>
      </c>
      <c r="F832" s="16" t="s">
        <v>170</v>
      </c>
      <c r="G832" s="16">
        <v>24</v>
      </c>
      <c r="H832" s="16" t="s">
        <v>145</v>
      </c>
      <c r="I832" s="16" t="s">
        <v>135</v>
      </c>
      <c r="J832" s="16" t="s">
        <v>136</v>
      </c>
      <c r="K832" s="16" t="s">
        <v>220</v>
      </c>
      <c r="L832" s="16" t="s">
        <v>136</v>
      </c>
      <c r="M832" s="16" t="s">
        <v>480</v>
      </c>
      <c r="N832" s="16" t="s">
        <v>22</v>
      </c>
      <c r="O832" s="16" t="s">
        <v>21</v>
      </c>
      <c r="P832" s="16" t="s">
        <v>22</v>
      </c>
      <c r="Q832" s="16" t="s">
        <v>432</v>
      </c>
      <c r="R832" s="16" t="s">
        <v>136</v>
      </c>
      <c r="S832" s="16" t="s">
        <v>166</v>
      </c>
      <c r="T832" s="19" t="s">
        <v>166</v>
      </c>
      <c r="U832" s="21">
        <v>2599000</v>
      </c>
      <c r="V832" s="20">
        <v>0</v>
      </c>
      <c r="W832" s="21">
        <v>2599000</v>
      </c>
      <c r="X832" s="21">
        <v>0</v>
      </c>
      <c r="Y832" s="21">
        <v>0</v>
      </c>
      <c r="Z832" s="20">
        <v>2599000</v>
      </c>
      <c r="AA832" s="21">
        <v>2599000</v>
      </c>
      <c r="AB832" s="21">
        <v>0</v>
      </c>
      <c r="AC832" s="21">
        <v>0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2599000</v>
      </c>
      <c r="AL832" s="21">
        <v>0</v>
      </c>
      <c r="AM832" s="21">
        <v>0</v>
      </c>
      <c r="AN832" s="21">
        <v>0</v>
      </c>
      <c r="AO832" s="82">
        <v>1</v>
      </c>
    </row>
    <row r="833" spans="1:41">
      <c r="A833" s="15">
        <v>831</v>
      </c>
      <c r="B833" s="16" t="s">
        <v>474</v>
      </c>
      <c r="C833" s="17" t="s">
        <v>161</v>
      </c>
      <c r="D833" s="18" t="s">
        <v>2512</v>
      </c>
      <c r="E833" s="16" t="s">
        <v>136</v>
      </c>
      <c r="F833" s="16" t="s">
        <v>170</v>
      </c>
      <c r="G833" s="16">
        <v>24</v>
      </c>
      <c r="H833" s="16" t="s">
        <v>145</v>
      </c>
      <c r="I833" s="16" t="s">
        <v>135</v>
      </c>
      <c r="J833" s="16" t="s">
        <v>136</v>
      </c>
      <c r="K833" s="16" t="s">
        <v>220</v>
      </c>
      <c r="L833" s="16" t="s">
        <v>136</v>
      </c>
      <c r="M833" s="16" t="s">
        <v>138</v>
      </c>
      <c r="N833" s="16" t="s">
        <v>22</v>
      </c>
      <c r="O833" s="16" t="s">
        <v>21</v>
      </c>
      <c r="P833" s="16" t="s">
        <v>22</v>
      </c>
      <c r="Q833" s="16" t="s">
        <v>432</v>
      </c>
      <c r="R833" s="16" t="s">
        <v>136</v>
      </c>
      <c r="S833" s="16" t="s">
        <v>166</v>
      </c>
      <c r="T833" s="19" t="s">
        <v>166</v>
      </c>
      <c r="U833" s="21">
        <v>3830000</v>
      </c>
      <c r="V833" s="20">
        <v>0</v>
      </c>
      <c r="W833" s="21">
        <v>3830000</v>
      </c>
      <c r="X833" s="21">
        <v>0</v>
      </c>
      <c r="Y833" s="21">
        <v>0</v>
      </c>
      <c r="Z833" s="20">
        <v>3430000</v>
      </c>
      <c r="AA833" s="21">
        <v>3430000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3430000</v>
      </c>
      <c r="AL833" s="21">
        <v>0</v>
      </c>
      <c r="AM833" s="21">
        <v>0</v>
      </c>
      <c r="AN833" s="21">
        <v>0</v>
      </c>
      <c r="AO833" s="82">
        <v>0.8955613577023499</v>
      </c>
    </row>
    <row r="834" spans="1:41">
      <c r="A834" s="15">
        <v>832</v>
      </c>
      <c r="B834" s="16" t="s">
        <v>474</v>
      </c>
      <c r="C834" s="17" t="s">
        <v>161</v>
      </c>
      <c r="D834" s="18" t="s">
        <v>483</v>
      </c>
      <c r="E834" s="16" t="s">
        <v>136</v>
      </c>
      <c r="F834" s="16" t="s">
        <v>170</v>
      </c>
      <c r="G834" s="16">
        <v>24</v>
      </c>
      <c r="H834" s="16" t="s">
        <v>145</v>
      </c>
      <c r="I834" s="16" t="s">
        <v>135</v>
      </c>
      <c r="J834" s="16" t="s">
        <v>136</v>
      </c>
      <c r="K834" s="16" t="s">
        <v>479</v>
      </c>
      <c r="L834" s="16" t="s">
        <v>136</v>
      </c>
      <c r="M834" s="16" t="s">
        <v>237</v>
      </c>
      <c r="N834" s="16" t="s">
        <v>22</v>
      </c>
      <c r="O834" s="16" t="s">
        <v>21</v>
      </c>
      <c r="P834" s="16" t="s">
        <v>22</v>
      </c>
      <c r="Q834" s="16" t="s">
        <v>432</v>
      </c>
      <c r="R834" s="16" t="s">
        <v>136</v>
      </c>
      <c r="S834" s="16" t="s">
        <v>166</v>
      </c>
      <c r="T834" s="19" t="s">
        <v>166</v>
      </c>
      <c r="U834" s="21">
        <v>2719750</v>
      </c>
      <c r="V834" s="20">
        <v>0</v>
      </c>
      <c r="W834" s="21">
        <v>2719750</v>
      </c>
      <c r="X834" s="21">
        <v>0</v>
      </c>
      <c r="Y834" s="21">
        <v>0</v>
      </c>
      <c r="Z834" s="20">
        <v>2719750</v>
      </c>
      <c r="AA834" s="21">
        <v>2719750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2719750</v>
      </c>
      <c r="AK834" s="21">
        <v>0</v>
      </c>
      <c r="AL834" s="21">
        <v>0</v>
      </c>
      <c r="AM834" s="21">
        <v>0</v>
      </c>
      <c r="AN834" s="21">
        <v>0</v>
      </c>
      <c r="AO834" s="82">
        <v>1</v>
      </c>
    </row>
    <row r="835" spans="1:41">
      <c r="A835" s="15">
        <v>833</v>
      </c>
      <c r="B835" s="16" t="s">
        <v>474</v>
      </c>
      <c r="C835" s="17" t="s">
        <v>161</v>
      </c>
      <c r="D835" s="18" t="s">
        <v>484</v>
      </c>
      <c r="E835" s="16" t="s">
        <v>136</v>
      </c>
      <c r="F835" s="16" t="s">
        <v>170</v>
      </c>
      <c r="G835" s="16">
        <v>24</v>
      </c>
      <c r="H835" s="16" t="s">
        <v>145</v>
      </c>
      <c r="I835" s="16" t="s">
        <v>135</v>
      </c>
      <c r="J835" s="16" t="s">
        <v>136</v>
      </c>
      <c r="K835" s="16" t="s">
        <v>479</v>
      </c>
      <c r="L835" s="16" t="s">
        <v>136</v>
      </c>
      <c r="M835" s="16" t="s">
        <v>480</v>
      </c>
      <c r="N835" s="16" t="s">
        <v>22</v>
      </c>
      <c r="O835" s="16" t="s">
        <v>21</v>
      </c>
      <c r="P835" s="16" t="s">
        <v>22</v>
      </c>
      <c r="Q835" s="16" t="s">
        <v>432</v>
      </c>
      <c r="R835" s="16" t="s">
        <v>136</v>
      </c>
      <c r="S835" s="16" t="s">
        <v>166</v>
      </c>
      <c r="T835" s="19" t="s">
        <v>166</v>
      </c>
      <c r="U835" s="21">
        <v>2719750</v>
      </c>
      <c r="V835" s="20">
        <v>0</v>
      </c>
      <c r="W835" s="21">
        <v>2719750</v>
      </c>
      <c r="X835" s="21">
        <v>0</v>
      </c>
      <c r="Y835" s="21">
        <v>0</v>
      </c>
      <c r="Z835" s="20">
        <v>2719750</v>
      </c>
      <c r="AA835" s="21">
        <v>2719750</v>
      </c>
      <c r="AB835" s="21">
        <v>0</v>
      </c>
      <c r="AC835" s="21">
        <v>0</v>
      </c>
      <c r="AD835" s="21">
        <v>0</v>
      </c>
      <c r="AE835" s="21">
        <v>0</v>
      </c>
      <c r="AF835" s="21">
        <v>0</v>
      </c>
      <c r="AG835" s="21">
        <v>0</v>
      </c>
      <c r="AH835" s="21">
        <v>0</v>
      </c>
      <c r="AI835" s="21">
        <v>0</v>
      </c>
      <c r="AJ835" s="21">
        <v>2719750</v>
      </c>
      <c r="AK835" s="21">
        <v>0</v>
      </c>
      <c r="AL835" s="21">
        <v>0</v>
      </c>
      <c r="AM835" s="21">
        <v>0</v>
      </c>
      <c r="AN835" s="21">
        <v>0</v>
      </c>
      <c r="AO835" s="82">
        <v>1</v>
      </c>
    </row>
    <row r="836" spans="1:41">
      <c r="A836" s="15">
        <v>834</v>
      </c>
      <c r="B836" s="16" t="s">
        <v>474</v>
      </c>
      <c r="C836" s="17" t="s">
        <v>161</v>
      </c>
      <c r="D836" s="18" t="s">
        <v>485</v>
      </c>
      <c r="E836" s="16" t="s">
        <v>136</v>
      </c>
      <c r="F836" s="16" t="s">
        <v>170</v>
      </c>
      <c r="G836" s="16">
        <v>24</v>
      </c>
      <c r="H836" s="16" t="s">
        <v>145</v>
      </c>
      <c r="I836" s="16" t="s">
        <v>135</v>
      </c>
      <c r="J836" s="16" t="s">
        <v>136</v>
      </c>
      <c r="K836" s="16" t="s">
        <v>250</v>
      </c>
      <c r="L836" s="16" t="s">
        <v>136</v>
      </c>
      <c r="M836" s="16" t="s">
        <v>480</v>
      </c>
      <c r="N836" s="16" t="s">
        <v>22</v>
      </c>
      <c r="O836" s="16" t="s">
        <v>21</v>
      </c>
      <c r="P836" s="16" t="s">
        <v>22</v>
      </c>
      <c r="Q836" s="16" t="s">
        <v>432</v>
      </c>
      <c r="R836" s="16" t="s">
        <v>136</v>
      </c>
      <c r="S836" s="16" t="s">
        <v>166</v>
      </c>
      <c r="T836" s="19" t="s">
        <v>166</v>
      </c>
      <c r="U836" s="21">
        <v>2260000</v>
      </c>
      <c r="V836" s="20">
        <v>0</v>
      </c>
      <c r="W836" s="21">
        <v>2260000</v>
      </c>
      <c r="X836" s="21">
        <v>0</v>
      </c>
      <c r="Y836" s="21">
        <v>0</v>
      </c>
      <c r="Z836" s="20">
        <v>2260000</v>
      </c>
      <c r="AA836" s="21">
        <v>2260000</v>
      </c>
      <c r="AB836" s="21">
        <v>0</v>
      </c>
      <c r="AC836" s="21">
        <v>0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2260000</v>
      </c>
      <c r="AK836" s="21">
        <v>0</v>
      </c>
      <c r="AL836" s="21">
        <v>0</v>
      </c>
      <c r="AM836" s="21">
        <v>0</v>
      </c>
      <c r="AN836" s="21">
        <v>0</v>
      </c>
      <c r="AO836" s="82">
        <v>1</v>
      </c>
    </row>
    <row r="837" spans="1:41">
      <c r="A837" s="15">
        <v>835</v>
      </c>
      <c r="B837" s="16" t="s">
        <v>474</v>
      </c>
      <c r="C837" s="17" t="s">
        <v>161</v>
      </c>
      <c r="D837" s="18" t="s">
        <v>2513</v>
      </c>
      <c r="E837" s="16" t="s">
        <v>136</v>
      </c>
      <c r="F837" s="16" t="s">
        <v>170</v>
      </c>
      <c r="G837" s="16">
        <v>24</v>
      </c>
      <c r="H837" s="16" t="s">
        <v>145</v>
      </c>
      <c r="I837" s="16" t="s">
        <v>135</v>
      </c>
      <c r="J837" s="16" t="s">
        <v>136</v>
      </c>
      <c r="K837" s="16" t="s">
        <v>220</v>
      </c>
      <c r="L837" s="16" t="s">
        <v>136</v>
      </c>
      <c r="M837" s="16" t="s">
        <v>480</v>
      </c>
      <c r="N837" s="16" t="s">
        <v>22</v>
      </c>
      <c r="O837" s="16" t="s">
        <v>21</v>
      </c>
      <c r="P837" s="16" t="s">
        <v>22</v>
      </c>
      <c r="Q837" s="16" t="s">
        <v>432</v>
      </c>
      <c r="R837" s="16" t="s">
        <v>136</v>
      </c>
      <c r="S837" s="16" t="s">
        <v>166</v>
      </c>
      <c r="T837" s="19" t="s">
        <v>166</v>
      </c>
      <c r="U837" s="21">
        <v>4250000</v>
      </c>
      <c r="V837" s="20">
        <v>0</v>
      </c>
      <c r="W837" s="21">
        <v>4250000</v>
      </c>
      <c r="X837" s="21">
        <v>0</v>
      </c>
      <c r="Y837" s="21">
        <v>0</v>
      </c>
      <c r="Z837" s="20">
        <v>4250000</v>
      </c>
      <c r="AA837" s="21">
        <v>4250000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4250000</v>
      </c>
      <c r="AL837" s="21">
        <v>0</v>
      </c>
      <c r="AM837" s="21">
        <v>0</v>
      </c>
      <c r="AN837" s="21">
        <v>0</v>
      </c>
      <c r="AO837" s="82">
        <v>1</v>
      </c>
    </row>
    <row r="838" spans="1:41">
      <c r="A838" s="15">
        <v>836</v>
      </c>
      <c r="B838" s="16" t="s">
        <v>474</v>
      </c>
      <c r="C838" s="17" t="s">
        <v>161</v>
      </c>
      <c r="D838" s="18" t="s">
        <v>486</v>
      </c>
      <c r="E838" s="16" t="s">
        <v>136</v>
      </c>
      <c r="F838" s="16" t="s">
        <v>170</v>
      </c>
      <c r="G838" s="16">
        <v>24</v>
      </c>
      <c r="H838" s="16" t="s">
        <v>145</v>
      </c>
      <c r="I838" s="16" t="s">
        <v>164</v>
      </c>
      <c r="J838" s="16" t="s">
        <v>136</v>
      </c>
      <c r="K838" s="16" t="s">
        <v>136</v>
      </c>
      <c r="L838" s="16" t="s">
        <v>136</v>
      </c>
      <c r="M838" s="16" t="s">
        <v>254</v>
      </c>
      <c r="N838" s="16" t="s">
        <v>22</v>
      </c>
      <c r="O838" s="16" t="s">
        <v>21</v>
      </c>
      <c r="P838" s="16" t="s">
        <v>22</v>
      </c>
      <c r="Q838" s="16" t="s">
        <v>432</v>
      </c>
      <c r="R838" s="16" t="s">
        <v>136</v>
      </c>
      <c r="S838" s="16" t="s">
        <v>166</v>
      </c>
      <c r="T838" s="19" t="s">
        <v>166</v>
      </c>
      <c r="U838" s="21">
        <v>20934657</v>
      </c>
      <c r="V838" s="20">
        <v>0</v>
      </c>
      <c r="W838" s="21">
        <v>20934657</v>
      </c>
      <c r="X838" s="21">
        <v>0</v>
      </c>
      <c r="Y838" s="21">
        <v>0</v>
      </c>
      <c r="Z838" s="20">
        <v>18204050</v>
      </c>
      <c r="AA838" s="21">
        <v>18204050</v>
      </c>
      <c r="AB838" s="21">
        <v>0</v>
      </c>
      <c r="AC838" s="21">
        <v>0</v>
      </c>
      <c r="AD838" s="21">
        <v>0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18204050</v>
      </c>
      <c r="AK838" s="21">
        <v>0</v>
      </c>
      <c r="AL838" s="21">
        <v>0</v>
      </c>
      <c r="AM838" s="21">
        <v>0</v>
      </c>
      <c r="AN838" s="21">
        <v>0</v>
      </c>
      <c r="AO838" s="82">
        <v>0.86956523815986098</v>
      </c>
    </row>
    <row r="839" spans="1:41">
      <c r="A839" s="15">
        <v>837</v>
      </c>
      <c r="B839" s="16" t="s">
        <v>474</v>
      </c>
      <c r="C839" s="17" t="s">
        <v>161</v>
      </c>
      <c r="D839" s="18" t="s">
        <v>487</v>
      </c>
      <c r="E839" s="16" t="s">
        <v>136</v>
      </c>
      <c r="F839" s="16" t="s">
        <v>170</v>
      </c>
      <c r="G839" s="16">
        <v>24</v>
      </c>
      <c r="H839" s="16" t="s">
        <v>145</v>
      </c>
      <c r="I839" s="16" t="s">
        <v>135</v>
      </c>
      <c r="J839" s="16" t="s">
        <v>136</v>
      </c>
      <c r="K839" s="16" t="s">
        <v>250</v>
      </c>
      <c r="L839" s="16" t="s">
        <v>136</v>
      </c>
      <c r="M839" s="16" t="s">
        <v>229</v>
      </c>
      <c r="N839" s="16" t="s">
        <v>22</v>
      </c>
      <c r="O839" s="16" t="s">
        <v>21</v>
      </c>
      <c r="P839" s="16" t="s">
        <v>22</v>
      </c>
      <c r="Q839" s="16" t="s">
        <v>432</v>
      </c>
      <c r="R839" s="16" t="s">
        <v>136</v>
      </c>
      <c r="S839" s="16" t="s">
        <v>166</v>
      </c>
      <c r="T839" s="19" t="s">
        <v>166</v>
      </c>
      <c r="U839" s="21">
        <v>57500000</v>
      </c>
      <c r="V839" s="20">
        <v>0</v>
      </c>
      <c r="W839" s="21">
        <v>57500000</v>
      </c>
      <c r="X839" s="21">
        <v>0</v>
      </c>
      <c r="Y839" s="21">
        <v>0</v>
      </c>
      <c r="Z839" s="20">
        <v>57500000</v>
      </c>
      <c r="AA839" s="21">
        <v>57500000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57500000</v>
      </c>
      <c r="AJ839" s="21">
        <v>0</v>
      </c>
      <c r="AK839" s="21">
        <v>0</v>
      </c>
      <c r="AL839" s="21">
        <v>0</v>
      </c>
      <c r="AM839" s="21">
        <v>0</v>
      </c>
      <c r="AN839" s="21">
        <v>0</v>
      </c>
      <c r="AO839" s="82">
        <v>1</v>
      </c>
    </row>
    <row r="840" spans="1:41">
      <c r="A840" s="15">
        <v>838</v>
      </c>
      <c r="B840" s="16" t="s">
        <v>474</v>
      </c>
      <c r="C840" s="17" t="s">
        <v>161</v>
      </c>
      <c r="D840" s="18" t="s">
        <v>488</v>
      </c>
      <c r="E840" s="16" t="s">
        <v>136</v>
      </c>
      <c r="F840" s="16" t="s">
        <v>170</v>
      </c>
      <c r="G840" s="16">
        <v>24</v>
      </c>
      <c r="H840" s="16" t="s">
        <v>145</v>
      </c>
      <c r="I840" s="16" t="s">
        <v>164</v>
      </c>
      <c r="J840" s="16" t="s">
        <v>136</v>
      </c>
      <c r="K840" s="16" t="s">
        <v>136</v>
      </c>
      <c r="L840" s="16" t="s">
        <v>136</v>
      </c>
      <c r="M840" s="16" t="s">
        <v>237</v>
      </c>
      <c r="N840" s="16" t="s">
        <v>22</v>
      </c>
      <c r="O840" s="16" t="s">
        <v>21</v>
      </c>
      <c r="P840" s="16" t="s">
        <v>22</v>
      </c>
      <c r="Q840" s="16" t="s">
        <v>432</v>
      </c>
      <c r="R840" s="16" t="s">
        <v>136</v>
      </c>
      <c r="S840" s="16" t="s">
        <v>166</v>
      </c>
      <c r="T840" s="19" t="s">
        <v>166</v>
      </c>
      <c r="U840" s="21">
        <v>61995000</v>
      </c>
      <c r="V840" s="20">
        <v>0</v>
      </c>
      <c r="W840" s="21">
        <v>61995000</v>
      </c>
      <c r="X840" s="21">
        <v>0</v>
      </c>
      <c r="Y840" s="21">
        <v>0</v>
      </c>
      <c r="Z840" s="20">
        <v>61995000</v>
      </c>
      <c r="AA840" s="21">
        <v>61995000</v>
      </c>
      <c r="AB840" s="21">
        <v>0</v>
      </c>
      <c r="AC840" s="21">
        <v>0</v>
      </c>
      <c r="AD840" s="21">
        <v>0</v>
      </c>
      <c r="AE840" s="21">
        <v>0</v>
      </c>
      <c r="AF840" s="21">
        <v>0</v>
      </c>
      <c r="AG840" s="21">
        <v>0</v>
      </c>
      <c r="AH840" s="21">
        <v>61995000</v>
      </c>
      <c r="AI840" s="21">
        <v>0</v>
      </c>
      <c r="AJ840" s="21">
        <v>0</v>
      </c>
      <c r="AK840" s="21">
        <v>0</v>
      </c>
      <c r="AL840" s="21">
        <v>0</v>
      </c>
      <c r="AM840" s="21">
        <v>0</v>
      </c>
      <c r="AN840" s="21">
        <v>0</v>
      </c>
      <c r="AO840" s="82">
        <v>1</v>
      </c>
    </row>
    <row r="841" spans="1:41">
      <c r="A841" s="15">
        <v>839</v>
      </c>
      <c r="B841" s="16" t="s">
        <v>474</v>
      </c>
      <c r="C841" s="17" t="s">
        <v>161</v>
      </c>
      <c r="D841" s="18" t="s">
        <v>489</v>
      </c>
      <c r="E841" s="16" t="s">
        <v>136</v>
      </c>
      <c r="F841" s="16" t="s">
        <v>170</v>
      </c>
      <c r="G841" s="16">
        <v>24</v>
      </c>
      <c r="H841" s="16" t="s">
        <v>145</v>
      </c>
      <c r="I841" s="16" t="s">
        <v>164</v>
      </c>
      <c r="J841" s="16" t="s">
        <v>136</v>
      </c>
      <c r="K841" s="16" t="s">
        <v>136</v>
      </c>
      <c r="L841" s="16" t="s">
        <v>136</v>
      </c>
      <c r="M841" s="16" t="s">
        <v>229</v>
      </c>
      <c r="N841" s="16" t="s">
        <v>22</v>
      </c>
      <c r="O841" s="16" t="s">
        <v>21</v>
      </c>
      <c r="P841" s="16" t="s">
        <v>22</v>
      </c>
      <c r="Q841" s="16" t="s">
        <v>432</v>
      </c>
      <c r="R841" s="16" t="s">
        <v>136</v>
      </c>
      <c r="S841" s="16" t="s">
        <v>166</v>
      </c>
      <c r="T841" s="19" t="s">
        <v>166</v>
      </c>
      <c r="U841" s="21">
        <v>507433106</v>
      </c>
      <c r="V841" s="20">
        <v>0</v>
      </c>
      <c r="W841" s="21">
        <v>507433106</v>
      </c>
      <c r="X841" s="21">
        <v>0</v>
      </c>
      <c r="Y841" s="21">
        <v>0</v>
      </c>
      <c r="Z841" s="20">
        <v>0</v>
      </c>
      <c r="AA841" s="21">
        <v>0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82">
        <v>0</v>
      </c>
    </row>
    <row r="842" spans="1:41">
      <c r="A842" s="15">
        <v>840</v>
      </c>
      <c r="B842" s="16" t="s">
        <v>474</v>
      </c>
      <c r="C842" s="17" t="s">
        <v>161</v>
      </c>
      <c r="D842" s="18" t="s">
        <v>490</v>
      </c>
      <c r="E842" s="16" t="s">
        <v>136</v>
      </c>
      <c r="F842" s="16" t="s">
        <v>170</v>
      </c>
      <c r="G842" s="16">
        <v>24</v>
      </c>
      <c r="H842" s="16" t="s">
        <v>145</v>
      </c>
      <c r="I842" s="16" t="s">
        <v>135</v>
      </c>
      <c r="J842" s="16" t="s">
        <v>136</v>
      </c>
      <c r="K842" s="16" t="s">
        <v>246</v>
      </c>
      <c r="L842" s="16" t="s">
        <v>136</v>
      </c>
      <c r="M842" s="16" t="s">
        <v>254</v>
      </c>
      <c r="N842" s="16" t="s">
        <v>22</v>
      </c>
      <c r="O842" s="16" t="s">
        <v>21</v>
      </c>
      <c r="P842" s="16" t="s">
        <v>22</v>
      </c>
      <c r="Q842" s="16" t="s">
        <v>432</v>
      </c>
      <c r="R842" s="16" t="s">
        <v>136</v>
      </c>
      <c r="S842" s="16" t="s">
        <v>166</v>
      </c>
      <c r="T842" s="19" t="s">
        <v>166</v>
      </c>
      <c r="U842" s="21">
        <v>40690000</v>
      </c>
      <c r="V842" s="20">
        <v>0</v>
      </c>
      <c r="W842" s="21">
        <v>40690000</v>
      </c>
      <c r="X842" s="21">
        <v>0</v>
      </c>
      <c r="Y842" s="21">
        <v>0</v>
      </c>
      <c r="Z842" s="20">
        <v>40690000</v>
      </c>
      <c r="AA842" s="21">
        <v>40690000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8000000</v>
      </c>
      <c r="AK842" s="21">
        <v>32690000</v>
      </c>
      <c r="AL842" s="21">
        <v>0</v>
      </c>
      <c r="AM842" s="21">
        <v>0</v>
      </c>
      <c r="AN842" s="21">
        <v>0</v>
      </c>
      <c r="AO842" s="82">
        <v>1</v>
      </c>
    </row>
    <row r="843" spans="1:41">
      <c r="A843" s="15">
        <v>841</v>
      </c>
      <c r="B843" s="16" t="s">
        <v>474</v>
      </c>
      <c r="C843" s="17" t="s">
        <v>161</v>
      </c>
      <c r="D843" s="18" t="s">
        <v>491</v>
      </c>
      <c r="E843" s="16" t="s">
        <v>136</v>
      </c>
      <c r="F843" s="16" t="s">
        <v>170</v>
      </c>
      <c r="G843" s="16">
        <v>24</v>
      </c>
      <c r="H843" s="16" t="s">
        <v>145</v>
      </c>
      <c r="I843" s="16" t="s">
        <v>135</v>
      </c>
      <c r="J843" s="16" t="s">
        <v>136</v>
      </c>
      <c r="K843" s="16" t="s">
        <v>492</v>
      </c>
      <c r="L843" s="16" t="s">
        <v>136</v>
      </c>
      <c r="M843" s="16" t="s">
        <v>237</v>
      </c>
      <c r="N843" s="16" t="s">
        <v>22</v>
      </c>
      <c r="O843" s="16" t="s">
        <v>21</v>
      </c>
      <c r="P843" s="16" t="s">
        <v>22</v>
      </c>
      <c r="Q843" s="16" t="s">
        <v>432</v>
      </c>
      <c r="R843" s="16" t="s">
        <v>136</v>
      </c>
      <c r="S843" s="16" t="s">
        <v>166</v>
      </c>
      <c r="T843" s="19" t="s">
        <v>166</v>
      </c>
      <c r="U843" s="21">
        <v>45590000</v>
      </c>
      <c r="V843" s="20">
        <v>0</v>
      </c>
      <c r="W843" s="21">
        <v>45590000</v>
      </c>
      <c r="X843" s="21">
        <v>0</v>
      </c>
      <c r="Y843" s="21">
        <v>0</v>
      </c>
      <c r="Z843" s="20">
        <v>45590000</v>
      </c>
      <c r="AA843" s="21">
        <v>45590000</v>
      </c>
      <c r="AB843" s="21">
        <v>0</v>
      </c>
      <c r="AC843" s="21">
        <v>0</v>
      </c>
      <c r="AD843" s="21">
        <v>0</v>
      </c>
      <c r="AE843" s="21">
        <v>8000000</v>
      </c>
      <c r="AF843" s="21">
        <v>37590000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0</v>
      </c>
      <c r="AN843" s="21">
        <v>0</v>
      </c>
      <c r="AO843" s="82">
        <v>1</v>
      </c>
    </row>
    <row r="844" spans="1:41">
      <c r="A844" s="15">
        <v>842</v>
      </c>
      <c r="B844" s="16" t="s">
        <v>474</v>
      </c>
      <c r="C844" s="17" t="s">
        <v>161</v>
      </c>
      <c r="D844" s="18" t="s">
        <v>493</v>
      </c>
      <c r="E844" s="16" t="s">
        <v>136</v>
      </c>
      <c r="F844" s="16" t="s">
        <v>170</v>
      </c>
      <c r="G844" s="16">
        <v>24</v>
      </c>
      <c r="H844" s="16" t="s">
        <v>145</v>
      </c>
      <c r="I844" s="16" t="s">
        <v>135</v>
      </c>
      <c r="J844" s="16" t="s">
        <v>136</v>
      </c>
      <c r="K844" s="16" t="s">
        <v>250</v>
      </c>
      <c r="L844" s="16" t="s">
        <v>136</v>
      </c>
      <c r="M844" s="16" t="s">
        <v>254</v>
      </c>
      <c r="N844" s="16" t="s">
        <v>22</v>
      </c>
      <c r="O844" s="16" t="s">
        <v>21</v>
      </c>
      <c r="P844" s="16" t="s">
        <v>22</v>
      </c>
      <c r="Q844" s="16" t="s">
        <v>432</v>
      </c>
      <c r="R844" s="16" t="s">
        <v>136</v>
      </c>
      <c r="S844" s="16" t="s">
        <v>166</v>
      </c>
      <c r="T844" s="19" t="s">
        <v>166</v>
      </c>
      <c r="U844" s="21">
        <v>32988540</v>
      </c>
      <c r="V844" s="20">
        <v>0</v>
      </c>
      <c r="W844" s="21">
        <v>32988540</v>
      </c>
      <c r="X844" s="21">
        <v>0</v>
      </c>
      <c r="Y844" s="21">
        <v>0</v>
      </c>
      <c r="Z844" s="20">
        <v>32988540</v>
      </c>
      <c r="AA844" s="21">
        <v>32988540</v>
      </c>
      <c r="AB844" s="21">
        <v>0</v>
      </c>
      <c r="AC844" s="21">
        <v>0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32988540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82">
        <v>1</v>
      </c>
    </row>
    <row r="845" spans="1:41">
      <c r="A845" s="15">
        <v>843</v>
      </c>
      <c r="B845" s="16" t="s">
        <v>474</v>
      </c>
      <c r="C845" s="17" t="s">
        <v>161</v>
      </c>
      <c r="D845" s="18" t="s">
        <v>2514</v>
      </c>
      <c r="E845" s="16" t="s">
        <v>136</v>
      </c>
      <c r="F845" s="16" t="s">
        <v>170</v>
      </c>
      <c r="G845" s="16">
        <v>24</v>
      </c>
      <c r="H845" s="16" t="s">
        <v>145</v>
      </c>
      <c r="I845" s="16" t="s">
        <v>135</v>
      </c>
      <c r="J845" s="16" t="s">
        <v>136</v>
      </c>
      <c r="K845" s="16" t="s">
        <v>550</v>
      </c>
      <c r="L845" s="16" t="s">
        <v>136</v>
      </c>
      <c r="M845" s="16" t="s">
        <v>254</v>
      </c>
      <c r="N845" s="16" t="s">
        <v>22</v>
      </c>
      <c r="O845" s="16" t="s">
        <v>21</v>
      </c>
      <c r="P845" s="16" t="s">
        <v>22</v>
      </c>
      <c r="Q845" s="16" t="s">
        <v>432</v>
      </c>
      <c r="R845" s="16" t="s">
        <v>136</v>
      </c>
      <c r="S845" s="16" t="s">
        <v>166</v>
      </c>
      <c r="T845" s="19" t="s">
        <v>166</v>
      </c>
      <c r="U845" s="21">
        <v>33683381</v>
      </c>
      <c r="V845" s="20">
        <v>0</v>
      </c>
      <c r="W845" s="21">
        <v>33683381</v>
      </c>
      <c r="X845" s="21">
        <v>0</v>
      </c>
      <c r="Y845" s="21">
        <v>0</v>
      </c>
      <c r="Z845" s="20">
        <v>0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0</v>
      </c>
      <c r="AN845" s="21">
        <v>0</v>
      </c>
      <c r="AO845" s="82">
        <v>0</v>
      </c>
    </row>
    <row r="846" spans="1:41">
      <c r="A846" s="15">
        <v>844</v>
      </c>
      <c r="B846" s="16" t="s">
        <v>474</v>
      </c>
      <c r="C846" s="17" t="s">
        <v>161</v>
      </c>
      <c r="D846" s="18" t="s">
        <v>494</v>
      </c>
      <c r="E846" s="16" t="s">
        <v>136</v>
      </c>
      <c r="F846" s="16" t="s">
        <v>170</v>
      </c>
      <c r="G846" s="16">
        <v>24</v>
      </c>
      <c r="H846" s="16" t="s">
        <v>145</v>
      </c>
      <c r="I846" s="16" t="s">
        <v>135</v>
      </c>
      <c r="J846" s="16" t="s">
        <v>136</v>
      </c>
      <c r="K846" s="16" t="s">
        <v>495</v>
      </c>
      <c r="L846" s="16" t="s">
        <v>136</v>
      </c>
      <c r="M846" s="16" t="s">
        <v>480</v>
      </c>
      <c r="N846" s="16" t="s">
        <v>22</v>
      </c>
      <c r="O846" s="16" t="s">
        <v>21</v>
      </c>
      <c r="P846" s="16" t="s">
        <v>22</v>
      </c>
      <c r="Q846" s="16" t="s">
        <v>432</v>
      </c>
      <c r="R846" s="16" t="s">
        <v>136</v>
      </c>
      <c r="S846" s="16" t="s">
        <v>166</v>
      </c>
      <c r="T846" s="19" t="s">
        <v>166</v>
      </c>
      <c r="U846" s="21">
        <v>37632000</v>
      </c>
      <c r="V846" s="20">
        <v>0</v>
      </c>
      <c r="W846" s="21">
        <v>37632000</v>
      </c>
      <c r="X846" s="21">
        <v>0</v>
      </c>
      <c r="Y846" s="21">
        <v>0</v>
      </c>
      <c r="Z846" s="20">
        <v>37632000</v>
      </c>
      <c r="AA846" s="21">
        <v>37632000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37632000</v>
      </c>
      <c r="AJ846" s="21">
        <v>0</v>
      </c>
      <c r="AK846" s="21">
        <v>0</v>
      </c>
      <c r="AL846" s="21">
        <v>0</v>
      </c>
      <c r="AM846" s="21">
        <v>0</v>
      </c>
      <c r="AN846" s="21">
        <v>0</v>
      </c>
      <c r="AO846" s="82">
        <v>1</v>
      </c>
    </row>
    <row r="847" spans="1:41">
      <c r="A847" s="15">
        <v>845</v>
      </c>
      <c r="B847" s="16" t="s">
        <v>474</v>
      </c>
      <c r="C847" s="17" t="s">
        <v>161</v>
      </c>
      <c r="D847" s="18" t="s">
        <v>496</v>
      </c>
      <c r="E847" s="16" t="s">
        <v>136</v>
      </c>
      <c r="F847" s="16" t="s">
        <v>170</v>
      </c>
      <c r="G847" s="16">
        <v>24</v>
      </c>
      <c r="H847" s="16" t="s">
        <v>145</v>
      </c>
      <c r="I847" s="16" t="s">
        <v>135</v>
      </c>
      <c r="J847" s="16" t="s">
        <v>136</v>
      </c>
      <c r="K847" s="16" t="s">
        <v>497</v>
      </c>
      <c r="L847" s="16" t="s">
        <v>136</v>
      </c>
      <c r="M847" s="16" t="s">
        <v>431</v>
      </c>
      <c r="N847" s="16" t="s">
        <v>22</v>
      </c>
      <c r="O847" s="16" t="s">
        <v>21</v>
      </c>
      <c r="P847" s="16" t="s">
        <v>22</v>
      </c>
      <c r="Q847" s="16" t="s">
        <v>432</v>
      </c>
      <c r="R847" s="16" t="s">
        <v>136</v>
      </c>
      <c r="S847" s="16" t="s">
        <v>166</v>
      </c>
      <c r="T847" s="19" t="s">
        <v>166</v>
      </c>
      <c r="U847" s="21">
        <v>40508026</v>
      </c>
      <c r="V847" s="20">
        <v>0</v>
      </c>
      <c r="W847" s="21">
        <v>40508026</v>
      </c>
      <c r="X847" s="21">
        <v>0</v>
      </c>
      <c r="Y847" s="21">
        <v>0</v>
      </c>
      <c r="Z847" s="20">
        <v>40508026</v>
      </c>
      <c r="AA847" s="21">
        <v>40508026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40508026</v>
      </c>
      <c r="AK847" s="21">
        <v>0</v>
      </c>
      <c r="AL847" s="21">
        <v>0</v>
      </c>
      <c r="AM847" s="21">
        <v>0</v>
      </c>
      <c r="AN847" s="21">
        <v>0</v>
      </c>
      <c r="AO847" s="82">
        <v>1</v>
      </c>
    </row>
    <row r="848" spans="1:41">
      <c r="A848" s="15">
        <v>846</v>
      </c>
      <c r="B848" s="16" t="s">
        <v>474</v>
      </c>
      <c r="C848" s="17" t="s">
        <v>161</v>
      </c>
      <c r="D848" s="18" t="s">
        <v>498</v>
      </c>
      <c r="E848" s="16" t="s">
        <v>136</v>
      </c>
      <c r="F848" s="16" t="s">
        <v>170</v>
      </c>
      <c r="G848" s="16">
        <v>24</v>
      </c>
      <c r="H848" s="16" t="s">
        <v>145</v>
      </c>
      <c r="I848" s="16" t="s">
        <v>135</v>
      </c>
      <c r="J848" s="16" t="s">
        <v>136</v>
      </c>
      <c r="K848" s="16" t="s">
        <v>250</v>
      </c>
      <c r="L848" s="16" t="s">
        <v>136</v>
      </c>
      <c r="M848" s="16" t="s">
        <v>229</v>
      </c>
      <c r="N848" s="16" t="s">
        <v>22</v>
      </c>
      <c r="O848" s="16" t="s">
        <v>21</v>
      </c>
      <c r="P848" s="16" t="s">
        <v>22</v>
      </c>
      <c r="Q848" s="16" t="s">
        <v>432</v>
      </c>
      <c r="R848" s="16" t="s">
        <v>136</v>
      </c>
      <c r="S848" s="16" t="s">
        <v>166</v>
      </c>
      <c r="T848" s="19" t="s">
        <v>166</v>
      </c>
      <c r="U848" s="21">
        <v>35825000</v>
      </c>
      <c r="V848" s="20">
        <v>0</v>
      </c>
      <c r="W848" s="21">
        <v>35825000</v>
      </c>
      <c r="X848" s="21">
        <v>0</v>
      </c>
      <c r="Y848" s="21">
        <v>0</v>
      </c>
      <c r="Z848" s="20">
        <v>35825000</v>
      </c>
      <c r="AA848" s="21">
        <v>35825000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35825000</v>
      </c>
      <c r="AK848" s="21">
        <v>0</v>
      </c>
      <c r="AL848" s="21">
        <v>0</v>
      </c>
      <c r="AM848" s="21">
        <v>0</v>
      </c>
      <c r="AN848" s="21">
        <v>0</v>
      </c>
      <c r="AO848" s="82">
        <v>1</v>
      </c>
    </row>
    <row r="849" spans="1:41">
      <c r="A849" s="15">
        <v>847</v>
      </c>
      <c r="B849" s="16" t="s">
        <v>499</v>
      </c>
      <c r="C849" s="17" t="s">
        <v>161</v>
      </c>
      <c r="D849" s="18" t="s">
        <v>500</v>
      </c>
      <c r="E849" s="16" t="s">
        <v>136</v>
      </c>
      <c r="F849" s="16" t="s">
        <v>170</v>
      </c>
      <c r="G849" s="16">
        <v>24</v>
      </c>
      <c r="H849" s="16" t="s">
        <v>145</v>
      </c>
      <c r="I849" s="16" t="s">
        <v>135</v>
      </c>
      <c r="J849" s="16" t="s">
        <v>136</v>
      </c>
      <c r="K849" s="16" t="s">
        <v>501</v>
      </c>
      <c r="L849" s="16" t="s">
        <v>136</v>
      </c>
      <c r="M849" s="16" t="s">
        <v>138</v>
      </c>
      <c r="N849" s="16" t="s">
        <v>22</v>
      </c>
      <c r="O849" s="16" t="s">
        <v>21</v>
      </c>
      <c r="P849" s="16" t="s">
        <v>22</v>
      </c>
      <c r="Q849" s="16" t="s">
        <v>432</v>
      </c>
      <c r="R849" s="16" t="s">
        <v>136</v>
      </c>
      <c r="S849" s="16" t="s">
        <v>166</v>
      </c>
      <c r="T849" s="19" t="s">
        <v>166</v>
      </c>
      <c r="U849" s="21">
        <v>3080000</v>
      </c>
      <c r="V849" s="20">
        <v>0</v>
      </c>
      <c r="W849" s="21">
        <v>3080000</v>
      </c>
      <c r="X849" s="21">
        <v>0</v>
      </c>
      <c r="Y849" s="21">
        <v>0</v>
      </c>
      <c r="Z849" s="20">
        <v>3080000</v>
      </c>
      <c r="AA849" s="21">
        <v>3080000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3080000</v>
      </c>
      <c r="AK849" s="21">
        <v>0</v>
      </c>
      <c r="AL849" s="21">
        <v>0</v>
      </c>
      <c r="AM849" s="21">
        <v>0</v>
      </c>
      <c r="AN849" s="21">
        <v>0</v>
      </c>
      <c r="AO849" s="82">
        <v>1</v>
      </c>
    </row>
    <row r="850" spans="1:41">
      <c r="A850" s="15">
        <v>848</v>
      </c>
      <c r="B850" s="16" t="s">
        <v>499</v>
      </c>
      <c r="C850" s="17" t="s">
        <v>161</v>
      </c>
      <c r="D850" s="18" t="s">
        <v>502</v>
      </c>
      <c r="E850" s="16" t="s">
        <v>136</v>
      </c>
      <c r="F850" s="16" t="s">
        <v>170</v>
      </c>
      <c r="G850" s="16">
        <v>24</v>
      </c>
      <c r="H850" s="16" t="s">
        <v>145</v>
      </c>
      <c r="I850" s="16" t="s">
        <v>215</v>
      </c>
      <c r="J850" s="16" t="s">
        <v>403</v>
      </c>
      <c r="K850" s="16" t="s">
        <v>136</v>
      </c>
      <c r="L850" s="16" t="s">
        <v>136</v>
      </c>
      <c r="M850" s="16" t="s">
        <v>229</v>
      </c>
      <c r="N850" s="16" t="s">
        <v>22</v>
      </c>
      <c r="O850" s="16" t="s">
        <v>21</v>
      </c>
      <c r="P850" s="16" t="s">
        <v>22</v>
      </c>
      <c r="Q850" s="16" t="s">
        <v>432</v>
      </c>
      <c r="R850" s="16" t="s">
        <v>136</v>
      </c>
      <c r="S850" s="16" t="s">
        <v>166</v>
      </c>
      <c r="T850" s="19" t="s">
        <v>166</v>
      </c>
      <c r="U850" s="21">
        <v>246321123</v>
      </c>
      <c r="V850" s="20">
        <v>0</v>
      </c>
      <c r="W850" s="21">
        <v>246321123</v>
      </c>
      <c r="X850" s="21">
        <v>0</v>
      </c>
      <c r="Y850" s="21">
        <v>0</v>
      </c>
      <c r="Z850" s="20">
        <v>0</v>
      </c>
      <c r="AA850" s="21">
        <v>0</v>
      </c>
      <c r="AB850" s="21">
        <v>0</v>
      </c>
      <c r="AC850" s="21">
        <v>0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0</v>
      </c>
      <c r="AN850" s="21">
        <v>0</v>
      </c>
      <c r="AO850" s="82">
        <v>0</v>
      </c>
    </row>
    <row r="851" spans="1:41">
      <c r="A851" s="15">
        <v>849</v>
      </c>
      <c r="B851" s="16" t="s">
        <v>499</v>
      </c>
      <c r="C851" s="17" t="s">
        <v>161</v>
      </c>
      <c r="D851" s="18" t="s">
        <v>503</v>
      </c>
      <c r="E851" s="16" t="s">
        <v>136</v>
      </c>
      <c r="F851" s="16" t="s">
        <v>170</v>
      </c>
      <c r="G851" s="16">
        <v>24</v>
      </c>
      <c r="H851" s="16" t="s">
        <v>145</v>
      </c>
      <c r="I851" s="16" t="s">
        <v>215</v>
      </c>
      <c r="J851" s="16" t="s">
        <v>504</v>
      </c>
      <c r="K851" s="16" t="s">
        <v>136</v>
      </c>
      <c r="L851" s="16" t="s">
        <v>136</v>
      </c>
      <c r="M851" s="16" t="s">
        <v>138</v>
      </c>
      <c r="N851" s="16" t="s">
        <v>22</v>
      </c>
      <c r="O851" s="16" t="s">
        <v>21</v>
      </c>
      <c r="P851" s="16" t="s">
        <v>22</v>
      </c>
      <c r="Q851" s="16" t="s">
        <v>432</v>
      </c>
      <c r="R851" s="16" t="s">
        <v>136</v>
      </c>
      <c r="S851" s="16" t="s">
        <v>166</v>
      </c>
      <c r="T851" s="19" t="s">
        <v>166</v>
      </c>
      <c r="U851" s="21">
        <v>43955922</v>
      </c>
      <c r="V851" s="20">
        <v>0</v>
      </c>
      <c r="W851" s="21">
        <v>43955922</v>
      </c>
      <c r="X851" s="21">
        <v>0</v>
      </c>
      <c r="Y851" s="21">
        <v>0</v>
      </c>
      <c r="Z851" s="20">
        <v>43955922</v>
      </c>
      <c r="AA851" s="21">
        <v>43955922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43955922</v>
      </c>
      <c r="AK851" s="21">
        <v>0</v>
      </c>
      <c r="AL851" s="21">
        <v>0</v>
      </c>
      <c r="AM851" s="21">
        <v>0</v>
      </c>
      <c r="AN851" s="21">
        <v>0</v>
      </c>
      <c r="AO851" s="82">
        <v>1</v>
      </c>
    </row>
    <row r="852" spans="1:41">
      <c r="A852" s="15">
        <v>850</v>
      </c>
      <c r="B852" s="16" t="s">
        <v>499</v>
      </c>
      <c r="C852" s="17" t="s">
        <v>161</v>
      </c>
      <c r="D852" s="18" t="s">
        <v>505</v>
      </c>
      <c r="E852" s="16" t="s">
        <v>136</v>
      </c>
      <c r="F852" s="16" t="s">
        <v>170</v>
      </c>
      <c r="G852" s="16">
        <v>24</v>
      </c>
      <c r="H852" s="16" t="s">
        <v>145</v>
      </c>
      <c r="I852" s="16" t="s">
        <v>135</v>
      </c>
      <c r="J852" s="16" t="s">
        <v>136</v>
      </c>
      <c r="K852" s="16" t="s">
        <v>506</v>
      </c>
      <c r="L852" s="16" t="s">
        <v>136</v>
      </c>
      <c r="M852" s="16" t="s">
        <v>138</v>
      </c>
      <c r="N852" s="16" t="s">
        <v>22</v>
      </c>
      <c r="O852" s="16" t="s">
        <v>21</v>
      </c>
      <c r="P852" s="16" t="s">
        <v>22</v>
      </c>
      <c r="Q852" s="16" t="s">
        <v>432</v>
      </c>
      <c r="R852" s="16" t="s">
        <v>136</v>
      </c>
      <c r="S852" s="16" t="s">
        <v>166</v>
      </c>
      <c r="T852" s="19" t="s">
        <v>166</v>
      </c>
      <c r="U852" s="21">
        <v>17000000</v>
      </c>
      <c r="V852" s="20">
        <v>0</v>
      </c>
      <c r="W852" s="21">
        <v>17000000</v>
      </c>
      <c r="X852" s="21">
        <v>0</v>
      </c>
      <c r="Y852" s="21">
        <v>0</v>
      </c>
      <c r="Z852" s="20">
        <v>17000000</v>
      </c>
      <c r="AA852" s="21">
        <v>17000000</v>
      </c>
      <c r="AB852" s="21">
        <v>0</v>
      </c>
      <c r="AC852" s="21">
        <v>0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17000000</v>
      </c>
      <c r="AK852" s="21">
        <v>0</v>
      </c>
      <c r="AL852" s="21">
        <v>0</v>
      </c>
      <c r="AM852" s="21">
        <v>0</v>
      </c>
      <c r="AN852" s="21">
        <v>0</v>
      </c>
      <c r="AO852" s="82">
        <v>1</v>
      </c>
    </row>
    <row r="853" spans="1:41">
      <c r="A853" s="15">
        <v>851</v>
      </c>
      <c r="B853" s="16" t="s">
        <v>499</v>
      </c>
      <c r="C853" s="17" t="s">
        <v>161</v>
      </c>
      <c r="D853" s="18" t="s">
        <v>507</v>
      </c>
      <c r="E853" s="16" t="s">
        <v>136</v>
      </c>
      <c r="F853" s="16" t="s">
        <v>170</v>
      </c>
      <c r="G853" s="16">
        <v>24</v>
      </c>
      <c r="H853" s="16" t="s">
        <v>145</v>
      </c>
      <c r="I853" s="16" t="s">
        <v>135</v>
      </c>
      <c r="J853" s="16" t="s">
        <v>136</v>
      </c>
      <c r="K853" s="16" t="s">
        <v>508</v>
      </c>
      <c r="L853" s="16" t="s">
        <v>136</v>
      </c>
      <c r="M853" s="16" t="s">
        <v>138</v>
      </c>
      <c r="N853" s="16" t="s">
        <v>22</v>
      </c>
      <c r="O853" s="16" t="s">
        <v>21</v>
      </c>
      <c r="P853" s="16" t="s">
        <v>22</v>
      </c>
      <c r="Q853" s="16" t="s">
        <v>432</v>
      </c>
      <c r="R853" s="16" t="s">
        <v>136</v>
      </c>
      <c r="S853" s="16" t="s">
        <v>166</v>
      </c>
      <c r="T853" s="19" t="s">
        <v>166</v>
      </c>
      <c r="U853" s="21">
        <v>34739893</v>
      </c>
      <c r="V853" s="20">
        <v>0</v>
      </c>
      <c r="W853" s="21">
        <v>34739893</v>
      </c>
      <c r="X853" s="21">
        <v>0</v>
      </c>
      <c r="Y853" s="21">
        <v>0</v>
      </c>
      <c r="Z853" s="20">
        <v>34739893</v>
      </c>
      <c r="AA853" s="21">
        <v>34739893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34739893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82">
        <v>1</v>
      </c>
    </row>
    <row r="854" spans="1:41">
      <c r="A854" s="15">
        <v>852</v>
      </c>
      <c r="B854" s="16" t="s">
        <v>499</v>
      </c>
      <c r="C854" s="17" t="s">
        <v>161</v>
      </c>
      <c r="D854" s="18" t="s">
        <v>509</v>
      </c>
      <c r="E854" s="16" t="s">
        <v>136</v>
      </c>
      <c r="F854" s="16" t="s">
        <v>170</v>
      </c>
      <c r="G854" s="16">
        <v>24</v>
      </c>
      <c r="H854" s="16" t="s">
        <v>145</v>
      </c>
      <c r="I854" s="16" t="s">
        <v>135</v>
      </c>
      <c r="J854" s="16" t="s">
        <v>136</v>
      </c>
      <c r="K854" s="16" t="s">
        <v>510</v>
      </c>
      <c r="L854" s="16" t="s">
        <v>136</v>
      </c>
      <c r="M854" s="16" t="s">
        <v>138</v>
      </c>
      <c r="N854" s="16" t="s">
        <v>22</v>
      </c>
      <c r="O854" s="16" t="s">
        <v>21</v>
      </c>
      <c r="P854" s="16" t="s">
        <v>22</v>
      </c>
      <c r="Q854" s="16" t="s">
        <v>432</v>
      </c>
      <c r="R854" s="16" t="s">
        <v>136</v>
      </c>
      <c r="S854" s="16" t="s">
        <v>166</v>
      </c>
      <c r="T854" s="19" t="s">
        <v>166</v>
      </c>
      <c r="U854" s="21">
        <v>39774780</v>
      </c>
      <c r="V854" s="20">
        <v>0</v>
      </c>
      <c r="W854" s="21">
        <v>39774780</v>
      </c>
      <c r="X854" s="21">
        <v>0</v>
      </c>
      <c r="Y854" s="21">
        <v>0</v>
      </c>
      <c r="Z854" s="20">
        <v>39774780</v>
      </c>
      <c r="AA854" s="21">
        <v>39774780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39774780</v>
      </c>
      <c r="AJ854" s="21">
        <v>0</v>
      </c>
      <c r="AK854" s="21">
        <v>0</v>
      </c>
      <c r="AL854" s="21">
        <v>0</v>
      </c>
      <c r="AM854" s="21">
        <v>0</v>
      </c>
      <c r="AN854" s="21">
        <v>0</v>
      </c>
      <c r="AO854" s="82">
        <v>1</v>
      </c>
    </row>
    <row r="855" spans="1:41">
      <c r="A855" s="15">
        <v>853</v>
      </c>
      <c r="B855" s="16" t="s">
        <v>499</v>
      </c>
      <c r="C855" s="17" t="s">
        <v>161</v>
      </c>
      <c r="D855" s="18" t="s">
        <v>511</v>
      </c>
      <c r="E855" s="16" t="s">
        <v>136</v>
      </c>
      <c r="F855" s="16" t="s">
        <v>170</v>
      </c>
      <c r="G855" s="16">
        <v>24</v>
      </c>
      <c r="H855" s="16" t="s">
        <v>145</v>
      </c>
      <c r="I855" s="16" t="s">
        <v>135</v>
      </c>
      <c r="J855" s="16" t="s">
        <v>136</v>
      </c>
      <c r="K855" s="16" t="s">
        <v>210</v>
      </c>
      <c r="L855" s="16" t="s">
        <v>136</v>
      </c>
      <c r="M855" s="16" t="s">
        <v>138</v>
      </c>
      <c r="N855" s="16" t="s">
        <v>22</v>
      </c>
      <c r="O855" s="16" t="s">
        <v>21</v>
      </c>
      <c r="P855" s="16" t="s">
        <v>22</v>
      </c>
      <c r="Q855" s="16" t="s">
        <v>432</v>
      </c>
      <c r="R855" s="16" t="s">
        <v>136</v>
      </c>
      <c r="S855" s="16" t="s">
        <v>166</v>
      </c>
      <c r="T855" s="19" t="s">
        <v>166</v>
      </c>
      <c r="U855" s="21">
        <v>1529500</v>
      </c>
      <c r="V855" s="20">
        <v>0</v>
      </c>
      <c r="W855" s="21">
        <v>1529500</v>
      </c>
      <c r="X855" s="21">
        <v>0</v>
      </c>
      <c r="Y855" s="21">
        <v>0</v>
      </c>
      <c r="Z855" s="20">
        <v>1529500</v>
      </c>
      <c r="AA855" s="21">
        <v>1529500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1529500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82">
        <v>1</v>
      </c>
    </row>
    <row r="856" spans="1:41">
      <c r="A856" s="15">
        <v>854</v>
      </c>
      <c r="B856" s="16" t="s">
        <v>499</v>
      </c>
      <c r="C856" s="17" t="s">
        <v>161</v>
      </c>
      <c r="D856" s="18" t="s">
        <v>512</v>
      </c>
      <c r="E856" s="16" t="s">
        <v>136</v>
      </c>
      <c r="F856" s="16" t="s">
        <v>170</v>
      </c>
      <c r="G856" s="16">
        <v>24</v>
      </c>
      <c r="H856" s="16" t="s">
        <v>145</v>
      </c>
      <c r="I856" s="16" t="s">
        <v>135</v>
      </c>
      <c r="J856" s="16" t="s">
        <v>136</v>
      </c>
      <c r="K856" s="16" t="s">
        <v>137</v>
      </c>
      <c r="L856" s="16" t="s">
        <v>136</v>
      </c>
      <c r="M856" s="16" t="s">
        <v>138</v>
      </c>
      <c r="N856" s="16" t="s">
        <v>22</v>
      </c>
      <c r="O856" s="16" t="s">
        <v>21</v>
      </c>
      <c r="P856" s="16" t="s">
        <v>22</v>
      </c>
      <c r="Q856" s="16" t="s">
        <v>432</v>
      </c>
      <c r="R856" s="16" t="s">
        <v>136</v>
      </c>
      <c r="S856" s="16" t="s">
        <v>166</v>
      </c>
      <c r="T856" s="19" t="s">
        <v>166</v>
      </c>
      <c r="U856" s="21">
        <v>2093000</v>
      </c>
      <c r="V856" s="20">
        <v>0</v>
      </c>
      <c r="W856" s="21">
        <v>2093000</v>
      </c>
      <c r="X856" s="21">
        <v>0</v>
      </c>
      <c r="Y856" s="21">
        <v>0</v>
      </c>
      <c r="Z856" s="20">
        <v>2093000</v>
      </c>
      <c r="AA856" s="21">
        <v>2093000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2093000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82">
        <v>1</v>
      </c>
    </row>
    <row r="857" spans="1:41">
      <c r="A857" s="15">
        <v>855</v>
      </c>
      <c r="B857" s="16" t="s">
        <v>499</v>
      </c>
      <c r="C857" s="17" t="s">
        <v>161</v>
      </c>
      <c r="D857" s="18" t="s">
        <v>513</v>
      </c>
      <c r="E857" s="16" t="s">
        <v>136</v>
      </c>
      <c r="F857" s="16" t="s">
        <v>170</v>
      </c>
      <c r="G857" s="16">
        <v>24</v>
      </c>
      <c r="H857" s="16" t="s">
        <v>145</v>
      </c>
      <c r="I857" s="16" t="s">
        <v>135</v>
      </c>
      <c r="J857" s="16" t="s">
        <v>136</v>
      </c>
      <c r="K857" s="16" t="s">
        <v>220</v>
      </c>
      <c r="L857" s="16" t="s">
        <v>136</v>
      </c>
      <c r="M857" s="16" t="s">
        <v>138</v>
      </c>
      <c r="N857" s="16" t="s">
        <v>22</v>
      </c>
      <c r="O857" s="16" t="s">
        <v>21</v>
      </c>
      <c r="P857" s="16" t="s">
        <v>22</v>
      </c>
      <c r="Q857" s="16" t="s">
        <v>432</v>
      </c>
      <c r="R857" s="16" t="s">
        <v>136</v>
      </c>
      <c r="S857" s="16" t="s">
        <v>166</v>
      </c>
      <c r="T857" s="19" t="s">
        <v>166</v>
      </c>
      <c r="U857" s="21">
        <v>2093000</v>
      </c>
      <c r="V857" s="20">
        <v>0</v>
      </c>
      <c r="W857" s="21">
        <v>2093000</v>
      </c>
      <c r="X857" s="21">
        <v>0</v>
      </c>
      <c r="Y857" s="21">
        <v>0</v>
      </c>
      <c r="Z857" s="20">
        <v>2093000</v>
      </c>
      <c r="AA857" s="21">
        <v>2093000</v>
      </c>
      <c r="AB857" s="21">
        <v>0</v>
      </c>
      <c r="AC857" s="21">
        <v>0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2093000</v>
      </c>
      <c r="AJ857" s="21">
        <v>0</v>
      </c>
      <c r="AK857" s="21">
        <v>0</v>
      </c>
      <c r="AL857" s="21">
        <v>0</v>
      </c>
      <c r="AM857" s="21">
        <v>0</v>
      </c>
      <c r="AN857" s="21">
        <v>0</v>
      </c>
      <c r="AO857" s="82">
        <v>1</v>
      </c>
    </row>
    <row r="858" spans="1:41">
      <c r="A858" s="15">
        <v>856</v>
      </c>
      <c r="B858" s="16" t="s">
        <v>499</v>
      </c>
      <c r="C858" s="17" t="s">
        <v>161</v>
      </c>
      <c r="D858" s="18" t="s">
        <v>514</v>
      </c>
      <c r="E858" s="16" t="s">
        <v>136</v>
      </c>
      <c r="F858" s="16" t="s">
        <v>170</v>
      </c>
      <c r="G858" s="16">
        <v>24</v>
      </c>
      <c r="H858" s="16" t="s">
        <v>145</v>
      </c>
      <c r="I858" s="16" t="s">
        <v>135</v>
      </c>
      <c r="J858" s="16" t="s">
        <v>136</v>
      </c>
      <c r="K858" s="16" t="s">
        <v>212</v>
      </c>
      <c r="L858" s="16" t="s">
        <v>136</v>
      </c>
      <c r="M858" s="16" t="s">
        <v>138</v>
      </c>
      <c r="N858" s="16" t="s">
        <v>22</v>
      </c>
      <c r="O858" s="16" t="s">
        <v>21</v>
      </c>
      <c r="P858" s="16" t="s">
        <v>22</v>
      </c>
      <c r="Q858" s="16" t="s">
        <v>432</v>
      </c>
      <c r="R858" s="16" t="s">
        <v>136</v>
      </c>
      <c r="S858" s="16" t="s">
        <v>166</v>
      </c>
      <c r="T858" s="19" t="s">
        <v>166</v>
      </c>
      <c r="U858" s="21">
        <v>2093000</v>
      </c>
      <c r="V858" s="20">
        <v>0</v>
      </c>
      <c r="W858" s="21">
        <v>2093000</v>
      </c>
      <c r="X858" s="21">
        <v>0</v>
      </c>
      <c r="Y858" s="21">
        <v>0</v>
      </c>
      <c r="Z858" s="20">
        <v>2093000</v>
      </c>
      <c r="AA858" s="21">
        <v>2093000</v>
      </c>
      <c r="AB858" s="21">
        <v>0</v>
      </c>
      <c r="AC858" s="21">
        <v>0</v>
      </c>
      <c r="AD858" s="21">
        <v>0</v>
      </c>
      <c r="AE858" s="21">
        <v>0</v>
      </c>
      <c r="AF858" s="21">
        <v>0</v>
      </c>
      <c r="AG858" s="21">
        <v>0</v>
      </c>
      <c r="AH858" s="21">
        <v>0</v>
      </c>
      <c r="AI858" s="21">
        <v>2093000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82">
        <v>1</v>
      </c>
    </row>
    <row r="859" spans="1:41">
      <c r="A859" s="15">
        <v>857</v>
      </c>
      <c r="B859" s="16" t="s">
        <v>499</v>
      </c>
      <c r="C859" s="17" t="s">
        <v>161</v>
      </c>
      <c r="D859" s="18" t="s">
        <v>515</v>
      </c>
      <c r="E859" s="16" t="s">
        <v>136</v>
      </c>
      <c r="F859" s="16" t="s">
        <v>170</v>
      </c>
      <c r="G859" s="16">
        <v>24</v>
      </c>
      <c r="H859" s="16" t="s">
        <v>145</v>
      </c>
      <c r="I859" s="16" t="s">
        <v>135</v>
      </c>
      <c r="J859" s="16" t="s">
        <v>136</v>
      </c>
      <c r="K859" s="16" t="s">
        <v>210</v>
      </c>
      <c r="L859" s="16" t="s">
        <v>136</v>
      </c>
      <c r="M859" s="16" t="s">
        <v>138</v>
      </c>
      <c r="N859" s="16" t="s">
        <v>22</v>
      </c>
      <c r="O859" s="16" t="s">
        <v>21</v>
      </c>
      <c r="P859" s="16" t="s">
        <v>22</v>
      </c>
      <c r="Q859" s="16" t="s">
        <v>432</v>
      </c>
      <c r="R859" s="16" t="s">
        <v>136</v>
      </c>
      <c r="S859" s="16" t="s">
        <v>166</v>
      </c>
      <c r="T859" s="19" t="s">
        <v>166</v>
      </c>
      <c r="U859" s="21">
        <v>2093000</v>
      </c>
      <c r="V859" s="20">
        <v>0</v>
      </c>
      <c r="W859" s="21">
        <v>2093000</v>
      </c>
      <c r="X859" s="21">
        <v>0</v>
      </c>
      <c r="Y859" s="21">
        <v>0</v>
      </c>
      <c r="Z859" s="20">
        <v>2093000</v>
      </c>
      <c r="AA859" s="21">
        <v>2093000</v>
      </c>
      <c r="AB859" s="21">
        <v>0</v>
      </c>
      <c r="AC859" s="21">
        <v>0</v>
      </c>
      <c r="AD859" s="21">
        <v>0</v>
      </c>
      <c r="AE859" s="21">
        <v>0</v>
      </c>
      <c r="AF859" s="21">
        <v>0</v>
      </c>
      <c r="AG859" s="21">
        <v>0</v>
      </c>
      <c r="AH859" s="21">
        <v>0</v>
      </c>
      <c r="AI859" s="21">
        <v>2093000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82">
        <v>1</v>
      </c>
    </row>
    <row r="860" spans="1:41">
      <c r="A860" s="15">
        <v>858</v>
      </c>
      <c r="B860" s="16" t="s">
        <v>499</v>
      </c>
      <c r="C860" s="17" t="s">
        <v>161</v>
      </c>
      <c r="D860" s="18" t="s">
        <v>516</v>
      </c>
      <c r="E860" s="16" t="s">
        <v>136</v>
      </c>
      <c r="F860" s="16" t="s">
        <v>170</v>
      </c>
      <c r="G860" s="16">
        <v>24</v>
      </c>
      <c r="H860" s="16" t="s">
        <v>145</v>
      </c>
      <c r="I860" s="16" t="s">
        <v>135</v>
      </c>
      <c r="J860" s="16" t="s">
        <v>136</v>
      </c>
      <c r="K860" s="16" t="s">
        <v>250</v>
      </c>
      <c r="L860" s="16" t="s">
        <v>136</v>
      </c>
      <c r="M860" s="16" t="s">
        <v>138</v>
      </c>
      <c r="N860" s="16" t="s">
        <v>22</v>
      </c>
      <c r="O860" s="16" t="s">
        <v>21</v>
      </c>
      <c r="P860" s="16" t="s">
        <v>22</v>
      </c>
      <c r="Q860" s="16" t="s">
        <v>432</v>
      </c>
      <c r="R860" s="16" t="s">
        <v>136</v>
      </c>
      <c r="S860" s="16" t="s">
        <v>166</v>
      </c>
      <c r="T860" s="19" t="s">
        <v>166</v>
      </c>
      <c r="U860" s="21">
        <v>2093000</v>
      </c>
      <c r="V860" s="20">
        <v>0</v>
      </c>
      <c r="W860" s="21">
        <v>2093000</v>
      </c>
      <c r="X860" s="21">
        <v>0</v>
      </c>
      <c r="Y860" s="21">
        <v>0</v>
      </c>
      <c r="Z860" s="20">
        <v>2093000</v>
      </c>
      <c r="AA860" s="21">
        <v>2093000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2093000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82">
        <v>1</v>
      </c>
    </row>
    <row r="861" spans="1:41">
      <c r="A861" s="15">
        <v>859</v>
      </c>
      <c r="B861" s="16" t="s">
        <v>499</v>
      </c>
      <c r="C861" s="17" t="s">
        <v>161</v>
      </c>
      <c r="D861" s="18" t="s">
        <v>517</v>
      </c>
      <c r="E861" s="16" t="s">
        <v>136</v>
      </c>
      <c r="F861" s="16" t="s">
        <v>170</v>
      </c>
      <c r="G861" s="16">
        <v>24</v>
      </c>
      <c r="H861" s="16" t="s">
        <v>145</v>
      </c>
      <c r="I861" s="16" t="s">
        <v>135</v>
      </c>
      <c r="J861" s="16" t="s">
        <v>136</v>
      </c>
      <c r="K861" s="16" t="s">
        <v>137</v>
      </c>
      <c r="L861" s="16" t="s">
        <v>136</v>
      </c>
      <c r="M861" s="16" t="s">
        <v>138</v>
      </c>
      <c r="N861" s="16" t="s">
        <v>22</v>
      </c>
      <c r="O861" s="16" t="s">
        <v>21</v>
      </c>
      <c r="P861" s="16" t="s">
        <v>22</v>
      </c>
      <c r="Q861" s="16" t="s">
        <v>432</v>
      </c>
      <c r="R861" s="16" t="s">
        <v>136</v>
      </c>
      <c r="S861" s="16" t="s">
        <v>166</v>
      </c>
      <c r="T861" s="19" t="s">
        <v>166</v>
      </c>
      <c r="U861" s="21">
        <v>2093000</v>
      </c>
      <c r="V861" s="20">
        <v>0</v>
      </c>
      <c r="W861" s="21">
        <v>2093000</v>
      </c>
      <c r="X861" s="21">
        <v>0</v>
      </c>
      <c r="Y861" s="21">
        <v>0</v>
      </c>
      <c r="Z861" s="20">
        <v>2093000</v>
      </c>
      <c r="AA861" s="21">
        <v>2093000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2093000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82">
        <v>1</v>
      </c>
    </row>
    <row r="862" spans="1:41">
      <c r="A862" s="15">
        <v>860</v>
      </c>
      <c r="B862" s="16" t="s">
        <v>499</v>
      </c>
      <c r="C862" s="17" t="s">
        <v>161</v>
      </c>
      <c r="D862" s="18" t="s">
        <v>518</v>
      </c>
      <c r="E862" s="16" t="s">
        <v>136</v>
      </c>
      <c r="F862" s="16" t="s">
        <v>170</v>
      </c>
      <c r="G862" s="16">
        <v>24</v>
      </c>
      <c r="H862" s="16" t="s">
        <v>145</v>
      </c>
      <c r="I862" s="16" t="s">
        <v>135</v>
      </c>
      <c r="J862" s="16" t="s">
        <v>136</v>
      </c>
      <c r="K862" s="16" t="s">
        <v>137</v>
      </c>
      <c r="L862" s="16" t="s">
        <v>136</v>
      </c>
      <c r="M862" s="16" t="s">
        <v>138</v>
      </c>
      <c r="N862" s="16" t="s">
        <v>22</v>
      </c>
      <c r="O862" s="16" t="s">
        <v>21</v>
      </c>
      <c r="P862" s="16" t="s">
        <v>22</v>
      </c>
      <c r="Q862" s="16" t="s">
        <v>432</v>
      </c>
      <c r="R862" s="16" t="s">
        <v>136</v>
      </c>
      <c r="S862" s="16" t="s">
        <v>166</v>
      </c>
      <c r="T862" s="19" t="s">
        <v>166</v>
      </c>
      <c r="U862" s="21">
        <v>2093000</v>
      </c>
      <c r="V862" s="20">
        <v>0</v>
      </c>
      <c r="W862" s="21">
        <v>2093000</v>
      </c>
      <c r="X862" s="21">
        <v>0</v>
      </c>
      <c r="Y862" s="21">
        <v>0</v>
      </c>
      <c r="Z862" s="20">
        <v>2093000</v>
      </c>
      <c r="AA862" s="21">
        <v>2093000</v>
      </c>
      <c r="AB862" s="21">
        <v>0</v>
      </c>
      <c r="AC862" s="21">
        <v>0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2093000</v>
      </c>
      <c r="AJ862" s="21">
        <v>0</v>
      </c>
      <c r="AK862" s="21">
        <v>0</v>
      </c>
      <c r="AL862" s="21">
        <v>0</v>
      </c>
      <c r="AM862" s="21">
        <v>0</v>
      </c>
      <c r="AN862" s="21">
        <v>0</v>
      </c>
      <c r="AO862" s="82">
        <v>1</v>
      </c>
    </row>
    <row r="863" spans="1:41">
      <c r="A863" s="15">
        <v>861</v>
      </c>
      <c r="B863" s="16" t="s">
        <v>499</v>
      </c>
      <c r="C863" s="17" t="s">
        <v>161</v>
      </c>
      <c r="D863" s="18" t="s">
        <v>519</v>
      </c>
      <c r="E863" s="16" t="s">
        <v>136</v>
      </c>
      <c r="F863" s="16" t="s">
        <v>170</v>
      </c>
      <c r="G863" s="16">
        <v>24</v>
      </c>
      <c r="H863" s="16" t="s">
        <v>145</v>
      </c>
      <c r="I863" s="16" t="s">
        <v>135</v>
      </c>
      <c r="J863" s="16" t="s">
        <v>136</v>
      </c>
      <c r="K863" s="16" t="s">
        <v>137</v>
      </c>
      <c r="L863" s="16" t="s">
        <v>136</v>
      </c>
      <c r="M863" s="16" t="s">
        <v>138</v>
      </c>
      <c r="N863" s="16" t="s">
        <v>22</v>
      </c>
      <c r="O863" s="16" t="s">
        <v>21</v>
      </c>
      <c r="P863" s="16" t="s">
        <v>22</v>
      </c>
      <c r="Q863" s="16" t="s">
        <v>432</v>
      </c>
      <c r="R863" s="16" t="s">
        <v>136</v>
      </c>
      <c r="S863" s="16" t="s">
        <v>166</v>
      </c>
      <c r="T863" s="19" t="s">
        <v>166</v>
      </c>
      <c r="U863" s="21">
        <v>2093000</v>
      </c>
      <c r="V863" s="20">
        <v>0</v>
      </c>
      <c r="W863" s="21">
        <v>2093000</v>
      </c>
      <c r="X863" s="21">
        <v>0</v>
      </c>
      <c r="Y863" s="21">
        <v>0</v>
      </c>
      <c r="Z863" s="20">
        <v>2093000</v>
      </c>
      <c r="AA863" s="21">
        <v>2093000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2093000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82">
        <v>1</v>
      </c>
    </row>
    <row r="864" spans="1:41">
      <c r="A864" s="15">
        <v>862</v>
      </c>
      <c r="B864" s="16" t="s">
        <v>499</v>
      </c>
      <c r="C864" s="17" t="s">
        <v>161</v>
      </c>
      <c r="D864" s="18" t="s">
        <v>520</v>
      </c>
      <c r="E864" s="16" t="s">
        <v>136</v>
      </c>
      <c r="F864" s="16" t="s">
        <v>170</v>
      </c>
      <c r="G864" s="16">
        <v>24</v>
      </c>
      <c r="H864" s="16" t="s">
        <v>145</v>
      </c>
      <c r="I864" s="16" t="s">
        <v>135</v>
      </c>
      <c r="J864" s="16" t="s">
        <v>136</v>
      </c>
      <c r="K864" s="16" t="s">
        <v>152</v>
      </c>
      <c r="L864" s="16" t="s">
        <v>136</v>
      </c>
      <c r="M864" s="16" t="s">
        <v>138</v>
      </c>
      <c r="N864" s="16" t="s">
        <v>22</v>
      </c>
      <c r="O864" s="16" t="s">
        <v>21</v>
      </c>
      <c r="P864" s="16" t="s">
        <v>22</v>
      </c>
      <c r="Q864" s="16" t="s">
        <v>432</v>
      </c>
      <c r="R864" s="16" t="s">
        <v>136</v>
      </c>
      <c r="S864" s="16" t="s">
        <v>166</v>
      </c>
      <c r="T864" s="19" t="s">
        <v>166</v>
      </c>
      <c r="U864" s="21">
        <v>2093000</v>
      </c>
      <c r="V864" s="20">
        <v>0</v>
      </c>
      <c r="W864" s="21">
        <v>2093000</v>
      </c>
      <c r="X864" s="21">
        <v>0</v>
      </c>
      <c r="Y864" s="21">
        <v>0</v>
      </c>
      <c r="Z864" s="20">
        <v>2093000</v>
      </c>
      <c r="AA864" s="21">
        <v>2093000</v>
      </c>
      <c r="AB864" s="21">
        <v>0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0</v>
      </c>
      <c r="AI864" s="21">
        <v>2093000</v>
      </c>
      <c r="AJ864" s="21">
        <v>0</v>
      </c>
      <c r="AK864" s="21">
        <v>0</v>
      </c>
      <c r="AL864" s="21">
        <v>0</v>
      </c>
      <c r="AM864" s="21">
        <v>0</v>
      </c>
      <c r="AN864" s="21">
        <v>0</v>
      </c>
      <c r="AO864" s="82">
        <v>1</v>
      </c>
    </row>
    <row r="865" spans="1:41">
      <c r="A865" s="15">
        <v>863</v>
      </c>
      <c r="B865" s="16" t="s">
        <v>499</v>
      </c>
      <c r="C865" s="17" t="s">
        <v>161</v>
      </c>
      <c r="D865" s="18" t="s">
        <v>521</v>
      </c>
      <c r="E865" s="16" t="s">
        <v>136</v>
      </c>
      <c r="F865" s="16" t="s">
        <v>170</v>
      </c>
      <c r="G865" s="16">
        <v>24</v>
      </c>
      <c r="H865" s="16" t="s">
        <v>145</v>
      </c>
      <c r="I865" s="16" t="s">
        <v>135</v>
      </c>
      <c r="J865" s="16" t="s">
        <v>136</v>
      </c>
      <c r="K865" s="16" t="s">
        <v>137</v>
      </c>
      <c r="L865" s="16" t="s">
        <v>136</v>
      </c>
      <c r="M865" s="16" t="s">
        <v>138</v>
      </c>
      <c r="N865" s="16" t="s">
        <v>22</v>
      </c>
      <c r="O865" s="16" t="s">
        <v>21</v>
      </c>
      <c r="P865" s="16" t="s">
        <v>22</v>
      </c>
      <c r="Q865" s="16" t="s">
        <v>432</v>
      </c>
      <c r="R865" s="16" t="s">
        <v>136</v>
      </c>
      <c r="S865" s="16" t="s">
        <v>166</v>
      </c>
      <c r="T865" s="19" t="s">
        <v>166</v>
      </c>
      <c r="U865" s="21">
        <v>2117150</v>
      </c>
      <c r="V865" s="20">
        <v>0</v>
      </c>
      <c r="W865" s="21">
        <v>2117150</v>
      </c>
      <c r="X865" s="21">
        <v>0</v>
      </c>
      <c r="Y865" s="21">
        <v>0</v>
      </c>
      <c r="Z865" s="20">
        <v>2117150</v>
      </c>
      <c r="AA865" s="21">
        <v>2117150</v>
      </c>
      <c r="AB865" s="21">
        <v>0</v>
      </c>
      <c r="AC865" s="21">
        <v>0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2117150</v>
      </c>
      <c r="AK865" s="21">
        <v>0</v>
      </c>
      <c r="AL865" s="21">
        <v>0</v>
      </c>
      <c r="AM865" s="21">
        <v>0</v>
      </c>
      <c r="AN865" s="21">
        <v>0</v>
      </c>
      <c r="AO865" s="82">
        <v>1</v>
      </c>
    </row>
    <row r="866" spans="1:41">
      <c r="A866" s="15">
        <v>864</v>
      </c>
      <c r="B866" s="16" t="s">
        <v>499</v>
      </c>
      <c r="C866" s="17" t="s">
        <v>161</v>
      </c>
      <c r="D866" s="18" t="s">
        <v>2515</v>
      </c>
      <c r="E866" s="16" t="s">
        <v>136</v>
      </c>
      <c r="F866" s="16" t="s">
        <v>170</v>
      </c>
      <c r="G866" s="16">
        <v>24</v>
      </c>
      <c r="H866" s="16" t="s">
        <v>145</v>
      </c>
      <c r="I866" s="16" t="s">
        <v>135</v>
      </c>
      <c r="J866" s="16" t="s">
        <v>136</v>
      </c>
      <c r="K866" s="16" t="s">
        <v>137</v>
      </c>
      <c r="L866" s="16" t="s">
        <v>136</v>
      </c>
      <c r="M866" s="16" t="s">
        <v>138</v>
      </c>
      <c r="N866" s="16" t="s">
        <v>22</v>
      </c>
      <c r="O866" s="16" t="s">
        <v>21</v>
      </c>
      <c r="P866" s="16" t="s">
        <v>22</v>
      </c>
      <c r="Q866" s="16" t="s">
        <v>432</v>
      </c>
      <c r="R866" s="16" t="s">
        <v>136</v>
      </c>
      <c r="S866" s="16" t="s">
        <v>166</v>
      </c>
      <c r="T866" s="19" t="s">
        <v>166</v>
      </c>
      <c r="U866" s="21">
        <v>2093000</v>
      </c>
      <c r="V866" s="20">
        <v>0</v>
      </c>
      <c r="W866" s="21">
        <v>2093000</v>
      </c>
      <c r="X866" s="21">
        <v>0</v>
      </c>
      <c r="Y866" s="21">
        <v>0</v>
      </c>
      <c r="Z866" s="20">
        <v>2093000</v>
      </c>
      <c r="AA866" s="21">
        <v>2093000</v>
      </c>
      <c r="AB866" s="21">
        <v>0</v>
      </c>
      <c r="AC866" s="21">
        <v>0</v>
      </c>
      <c r="AD866" s="21">
        <v>0</v>
      </c>
      <c r="AE866" s="21">
        <v>0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21">
        <v>2093000</v>
      </c>
      <c r="AL866" s="21">
        <v>0</v>
      </c>
      <c r="AM866" s="21">
        <v>0</v>
      </c>
      <c r="AN866" s="21">
        <v>0</v>
      </c>
      <c r="AO866" s="82">
        <v>1</v>
      </c>
    </row>
    <row r="867" spans="1:41">
      <c r="A867" s="15">
        <v>865</v>
      </c>
      <c r="B867" s="16" t="s">
        <v>499</v>
      </c>
      <c r="C867" s="17" t="s">
        <v>161</v>
      </c>
      <c r="D867" s="18" t="s">
        <v>522</v>
      </c>
      <c r="E867" s="16" t="s">
        <v>136</v>
      </c>
      <c r="F867" s="16" t="s">
        <v>170</v>
      </c>
      <c r="G867" s="16">
        <v>24</v>
      </c>
      <c r="H867" s="16" t="s">
        <v>145</v>
      </c>
      <c r="I867" s="16" t="s">
        <v>135</v>
      </c>
      <c r="J867" s="16" t="s">
        <v>136</v>
      </c>
      <c r="K867" s="16" t="s">
        <v>137</v>
      </c>
      <c r="L867" s="16" t="s">
        <v>136</v>
      </c>
      <c r="M867" s="16" t="s">
        <v>138</v>
      </c>
      <c r="N867" s="16" t="s">
        <v>22</v>
      </c>
      <c r="O867" s="16" t="s">
        <v>21</v>
      </c>
      <c r="P867" s="16" t="s">
        <v>22</v>
      </c>
      <c r="Q867" s="16" t="s">
        <v>432</v>
      </c>
      <c r="R867" s="16" t="s">
        <v>136</v>
      </c>
      <c r="S867" s="16" t="s">
        <v>166</v>
      </c>
      <c r="T867" s="19" t="s">
        <v>166</v>
      </c>
      <c r="U867" s="21">
        <v>2093000</v>
      </c>
      <c r="V867" s="20">
        <v>0</v>
      </c>
      <c r="W867" s="21">
        <v>2093000</v>
      </c>
      <c r="X867" s="21">
        <v>0</v>
      </c>
      <c r="Y867" s="21">
        <v>0</v>
      </c>
      <c r="Z867" s="20">
        <v>2093000</v>
      </c>
      <c r="AA867" s="21">
        <v>2093000</v>
      </c>
      <c r="AB867" s="21">
        <v>0</v>
      </c>
      <c r="AC867" s="21">
        <v>0</v>
      </c>
      <c r="AD867" s="21">
        <v>0</v>
      </c>
      <c r="AE867" s="21">
        <v>0</v>
      </c>
      <c r="AF867" s="21">
        <v>0</v>
      </c>
      <c r="AG867" s="21">
        <v>0</v>
      </c>
      <c r="AH867" s="21">
        <v>0</v>
      </c>
      <c r="AI867" s="21">
        <v>2093000</v>
      </c>
      <c r="AJ867" s="21">
        <v>0</v>
      </c>
      <c r="AK867" s="21">
        <v>0</v>
      </c>
      <c r="AL867" s="21">
        <v>0</v>
      </c>
      <c r="AM867" s="21">
        <v>0</v>
      </c>
      <c r="AN867" s="21">
        <v>0</v>
      </c>
      <c r="AO867" s="82">
        <v>1</v>
      </c>
    </row>
    <row r="868" spans="1:41">
      <c r="A868" s="15">
        <v>866</v>
      </c>
      <c r="B868" s="16" t="s">
        <v>499</v>
      </c>
      <c r="C868" s="17" t="s">
        <v>161</v>
      </c>
      <c r="D868" s="18" t="s">
        <v>523</v>
      </c>
      <c r="E868" s="16" t="s">
        <v>136</v>
      </c>
      <c r="F868" s="16" t="s">
        <v>170</v>
      </c>
      <c r="G868" s="16">
        <v>24</v>
      </c>
      <c r="H868" s="16" t="s">
        <v>145</v>
      </c>
      <c r="I868" s="16" t="s">
        <v>135</v>
      </c>
      <c r="J868" s="16" t="s">
        <v>136</v>
      </c>
      <c r="K868" s="16" t="s">
        <v>137</v>
      </c>
      <c r="L868" s="16" t="s">
        <v>136</v>
      </c>
      <c r="M868" s="16" t="s">
        <v>138</v>
      </c>
      <c r="N868" s="16" t="s">
        <v>22</v>
      </c>
      <c r="O868" s="16" t="s">
        <v>21</v>
      </c>
      <c r="P868" s="16" t="s">
        <v>22</v>
      </c>
      <c r="Q868" s="16" t="s">
        <v>432</v>
      </c>
      <c r="R868" s="16" t="s">
        <v>136</v>
      </c>
      <c r="S868" s="16" t="s">
        <v>166</v>
      </c>
      <c r="T868" s="19" t="s">
        <v>166</v>
      </c>
      <c r="U868" s="21">
        <v>2093000</v>
      </c>
      <c r="V868" s="20">
        <v>0</v>
      </c>
      <c r="W868" s="21">
        <v>2093000</v>
      </c>
      <c r="X868" s="21">
        <v>0</v>
      </c>
      <c r="Y868" s="21">
        <v>0</v>
      </c>
      <c r="Z868" s="20">
        <v>2093000</v>
      </c>
      <c r="AA868" s="21">
        <v>2093000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2093000</v>
      </c>
      <c r="AJ868" s="21">
        <v>0</v>
      </c>
      <c r="AK868" s="21">
        <v>0</v>
      </c>
      <c r="AL868" s="21">
        <v>0</v>
      </c>
      <c r="AM868" s="21">
        <v>0</v>
      </c>
      <c r="AN868" s="21">
        <v>0</v>
      </c>
      <c r="AO868" s="82">
        <v>1</v>
      </c>
    </row>
    <row r="869" spans="1:41">
      <c r="A869" s="15">
        <v>867</v>
      </c>
      <c r="B869" s="16" t="s">
        <v>499</v>
      </c>
      <c r="C869" s="17" t="s">
        <v>161</v>
      </c>
      <c r="D869" s="18" t="s">
        <v>524</v>
      </c>
      <c r="E869" s="16" t="s">
        <v>136</v>
      </c>
      <c r="F869" s="16" t="s">
        <v>170</v>
      </c>
      <c r="G869" s="16">
        <v>24</v>
      </c>
      <c r="H869" s="16" t="s">
        <v>145</v>
      </c>
      <c r="I869" s="16" t="s">
        <v>135</v>
      </c>
      <c r="J869" s="16" t="s">
        <v>136</v>
      </c>
      <c r="K869" s="16" t="s">
        <v>212</v>
      </c>
      <c r="L869" s="16" t="s">
        <v>136</v>
      </c>
      <c r="M869" s="16" t="s">
        <v>138</v>
      </c>
      <c r="N869" s="16" t="s">
        <v>22</v>
      </c>
      <c r="O869" s="16" t="s">
        <v>21</v>
      </c>
      <c r="P869" s="16" t="s">
        <v>22</v>
      </c>
      <c r="Q869" s="16" t="s">
        <v>432</v>
      </c>
      <c r="R869" s="16" t="s">
        <v>136</v>
      </c>
      <c r="S869" s="16" t="s">
        <v>166</v>
      </c>
      <c r="T869" s="19" t="s">
        <v>166</v>
      </c>
      <c r="U869" s="21">
        <v>3850000</v>
      </c>
      <c r="V869" s="20">
        <v>0</v>
      </c>
      <c r="W869" s="21">
        <v>3850000</v>
      </c>
      <c r="X869" s="21">
        <v>0</v>
      </c>
      <c r="Y869" s="21">
        <v>0</v>
      </c>
      <c r="Z869" s="20">
        <v>3850000</v>
      </c>
      <c r="AA869" s="21">
        <v>3850000</v>
      </c>
      <c r="AB869" s="21">
        <v>0</v>
      </c>
      <c r="AC869" s="21">
        <v>0</v>
      </c>
      <c r="AD869" s="21">
        <v>0</v>
      </c>
      <c r="AE869" s="21">
        <v>0</v>
      </c>
      <c r="AF869" s="21">
        <v>0</v>
      </c>
      <c r="AG869" s="21">
        <v>0</v>
      </c>
      <c r="AH869" s="21">
        <v>0</v>
      </c>
      <c r="AI869" s="21">
        <v>0</v>
      </c>
      <c r="AJ869" s="21">
        <v>3850000</v>
      </c>
      <c r="AK869" s="21">
        <v>0</v>
      </c>
      <c r="AL869" s="21">
        <v>0</v>
      </c>
      <c r="AM869" s="21">
        <v>0</v>
      </c>
      <c r="AN869" s="21">
        <v>0</v>
      </c>
      <c r="AO869" s="82">
        <v>1</v>
      </c>
    </row>
    <row r="870" spans="1:41">
      <c r="A870" s="15">
        <v>868</v>
      </c>
      <c r="B870" s="16" t="s">
        <v>499</v>
      </c>
      <c r="C870" s="17" t="s">
        <v>161</v>
      </c>
      <c r="D870" s="18" t="s">
        <v>525</v>
      </c>
      <c r="E870" s="16" t="s">
        <v>136</v>
      </c>
      <c r="F870" s="16" t="s">
        <v>170</v>
      </c>
      <c r="G870" s="16">
        <v>24</v>
      </c>
      <c r="H870" s="16" t="s">
        <v>145</v>
      </c>
      <c r="I870" s="16" t="s">
        <v>135</v>
      </c>
      <c r="J870" s="16" t="s">
        <v>136</v>
      </c>
      <c r="K870" s="16" t="s">
        <v>501</v>
      </c>
      <c r="L870" s="16" t="s">
        <v>136</v>
      </c>
      <c r="M870" s="16" t="s">
        <v>138</v>
      </c>
      <c r="N870" s="16" t="s">
        <v>22</v>
      </c>
      <c r="O870" s="16" t="s">
        <v>21</v>
      </c>
      <c r="P870" s="16" t="s">
        <v>22</v>
      </c>
      <c r="Q870" s="16" t="s">
        <v>432</v>
      </c>
      <c r="R870" s="16" t="s">
        <v>136</v>
      </c>
      <c r="S870" s="16" t="s">
        <v>166</v>
      </c>
      <c r="T870" s="19" t="s">
        <v>166</v>
      </c>
      <c r="U870" s="21">
        <v>3080000</v>
      </c>
      <c r="V870" s="20">
        <v>0</v>
      </c>
      <c r="W870" s="21">
        <v>3080000</v>
      </c>
      <c r="X870" s="21">
        <v>0</v>
      </c>
      <c r="Y870" s="21">
        <v>0</v>
      </c>
      <c r="Z870" s="20">
        <v>3080000</v>
      </c>
      <c r="AA870" s="21">
        <v>3080000</v>
      </c>
      <c r="AB870" s="21">
        <v>0</v>
      </c>
      <c r="AC870" s="21">
        <v>0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3080000</v>
      </c>
      <c r="AK870" s="21">
        <v>0</v>
      </c>
      <c r="AL870" s="21">
        <v>0</v>
      </c>
      <c r="AM870" s="21">
        <v>0</v>
      </c>
      <c r="AN870" s="21">
        <v>0</v>
      </c>
      <c r="AO870" s="82">
        <v>1</v>
      </c>
    </row>
    <row r="871" spans="1:41">
      <c r="A871" s="15">
        <v>869</v>
      </c>
      <c r="B871" s="16" t="s">
        <v>499</v>
      </c>
      <c r="C871" s="17" t="s">
        <v>161</v>
      </c>
      <c r="D871" s="18" t="s">
        <v>526</v>
      </c>
      <c r="E871" s="16" t="s">
        <v>136</v>
      </c>
      <c r="F871" s="16" t="s">
        <v>170</v>
      </c>
      <c r="G871" s="16">
        <v>24</v>
      </c>
      <c r="H871" s="16" t="s">
        <v>145</v>
      </c>
      <c r="I871" s="16" t="s">
        <v>135</v>
      </c>
      <c r="J871" s="16" t="s">
        <v>136</v>
      </c>
      <c r="K871" s="16" t="s">
        <v>146</v>
      </c>
      <c r="L871" s="16" t="s">
        <v>136</v>
      </c>
      <c r="M871" s="16" t="s">
        <v>138</v>
      </c>
      <c r="N871" s="16" t="s">
        <v>22</v>
      </c>
      <c r="O871" s="16" t="s">
        <v>21</v>
      </c>
      <c r="P871" s="16" t="s">
        <v>22</v>
      </c>
      <c r="Q871" s="16" t="s">
        <v>432</v>
      </c>
      <c r="R871" s="16" t="s">
        <v>136</v>
      </c>
      <c r="S871" s="16" t="s">
        <v>166</v>
      </c>
      <c r="T871" s="19" t="s">
        <v>166</v>
      </c>
      <c r="U871" s="21">
        <v>3300000</v>
      </c>
      <c r="V871" s="20">
        <v>0</v>
      </c>
      <c r="W871" s="21">
        <v>3300000</v>
      </c>
      <c r="X871" s="21">
        <v>0</v>
      </c>
      <c r="Y871" s="21">
        <v>0</v>
      </c>
      <c r="Z871" s="20">
        <v>3300000</v>
      </c>
      <c r="AA871" s="21">
        <v>3300000</v>
      </c>
      <c r="AB871" s="21">
        <v>0</v>
      </c>
      <c r="AC871" s="21">
        <v>0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3300000</v>
      </c>
      <c r="AJ871" s="21">
        <v>0</v>
      </c>
      <c r="AK871" s="21">
        <v>0</v>
      </c>
      <c r="AL871" s="21">
        <v>0</v>
      </c>
      <c r="AM871" s="21">
        <v>0</v>
      </c>
      <c r="AN871" s="21">
        <v>0</v>
      </c>
      <c r="AO871" s="82">
        <v>1</v>
      </c>
    </row>
    <row r="872" spans="1:41">
      <c r="A872" s="15">
        <v>870</v>
      </c>
      <c r="B872" s="16" t="s">
        <v>499</v>
      </c>
      <c r="C872" s="17" t="s">
        <v>161</v>
      </c>
      <c r="D872" s="18" t="s">
        <v>527</v>
      </c>
      <c r="E872" s="16" t="s">
        <v>136</v>
      </c>
      <c r="F872" s="16" t="s">
        <v>170</v>
      </c>
      <c r="G872" s="16">
        <v>24</v>
      </c>
      <c r="H872" s="16" t="s">
        <v>145</v>
      </c>
      <c r="I872" s="16" t="s">
        <v>135</v>
      </c>
      <c r="J872" s="16" t="s">
        <v>136</v>
      </c>
      <c r="K872" s="16" t="s">
        <v>137</v>
      </c>
      <c r="L872" s="16" t="s">
        <v>136</v>
      </c>
      <c r="M872" s="16" t="s">
        <v>138</v>
      </c>
      <c r="N872" s="16" t="s">
        <v>22</v>
      </c>
      <c r="O872" s="16" t="s">
        <v>21</v>
      </c>
      <c r="P872" s="16" t="s">
        <v>22</v>
      </c>
      <c r="Q872" s="16" t="s">
        <v>432</v>
      </c>
      <c r="R872" s="16" t="s">
        <v>136</v>
      </c>
      <c r="S872" s="16" t="s">
        <v>166</v>
      </c>
      <c r="T872" s="19" t="s">
        <v>166</v>
      </c>
      <c r="U872" s="21">
        <v>4378802</v>
      </c>
      <c r="V872" s="20">
        <v>0</v>
      </c>
      <c r="W872" s="21">
        <v>4378802</v>
      </c>
      <c r="X872" s="21">
        <v>0</v>
      </c>
      <c r="Y872" s="21">
        <v>0</v>
      </c>
      <c r="Z872" s="20">
        <v>4378802</v>
      </c>
      <c r="AA872" s="21">
        <v>4378802</v>
      </c>
      <c r="AB872" s="21">
        <v>0</v>
      </c>
      <c r="AC872" s="21">
        <v>0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4378802</v>
      </c>
      <c r="AK872" s="21">
        <v>0</v>
      </c>
      <c r="AL872" s="21">
        <v>0</v>
      </c>
      <c r="AM872" s="21">
        <v>0</v>
      </c>
      <c r="AN872" s="21">
        <v>0</v>
      </c>
      <c r="AO872" s="82">
        <v>1</v>
      </c>
    </row>
    <row r="873" spans="1:41">
      <c r="A873" s="15">
        <v>871</v>
      </c>
      <c r="B873" s="16" t="s">
        <v>499</v>
      </c>
      <c r="C873" s="17" t="s">
        <v>161</v>
      </c>
      <c r="D873" s="18" t="s">
        <v>528</v>
      </c>
      <c r="E873" s="16" t="s">
        <v>136</v>
      </c>
      <c r="F873" s="16" t="s">
        <v>170</v>
      </c>
      <c r="G873" s="16">
        <v>24</v>
      </c>
      <c r="H873" s="16" t="s">
        <v>145</v>
      </c>
      <c r="I873" s="16" t="s">
        <v>135</v>
      </c>
      <c r="J873" s="16" t="s">
        <v>136</v>
      </c>
      <c r="K873" s="16" t="s">
        <v>501</v>
      </c>
      <c r="L873" s="16" t="s">
        <v>136</v>
      </c>
      <c r="M873" s="16" t="s">
        <v>138</v>
      </c>
      <c r="N873" s="16" t="s">
        <v>22</v>
      </c>
      <c r="O873" s="16" t="s">
        <v>21</v>
      </c>
      <c r="P873" s="16" t="s">
        <v>22</v>
      </c>
      <c r="Q873" s="16" t="s">
        <v>432</v>
      </c>
      <c r="R873" s="16" t="s">
        <v>136</v>
      </c>
      <c r="S873" s="16" t="s">
        <v>166</v>
      </c>
      <c r="T873" s="19" t="s">
        <v>166</v>
      </c>
      <c r="U873" s="21">
        <v>3440360</v>
      </c>
      <c r="V873" s="20">
        <v>0</v>
      </c>
      <c r="W873" s="21">
        <v>3440360</v>
      </c>
      <c r="X873" s="21">
        <v>0</v>
      </c>
      <c r="Y873" s="21">
        <v>0</v>
      </c>
      <c r="Z873" s="20">
        <v>3440360</v>
      </c>
      <c r="AA873" s="21">
        <v>3440360</v>
      </c>
      <c r="AB873" s="21">
        <v>0</v>
      </c>
      <c r="AC873" s="21">
        <v>0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3440360</v>
      </c>
      <c r="AK873" s="21">
        <v>0</v>
      </c>
      <c r="AL873" s="21">
        <v>0</v>
      </c>
      <c r="AM873" s="21">
        <v>0</v>
      </c>
      <c r="AN873" s="21">
        <v>0</v>
      </c>
      <c r="AO873" s="82">
        <v>1</v>
      </c>
    </row>
    <row r="874" spans="1:41">
      <c r="A874" s="15">
        <v>872</v>
      </c>
      <c r="B874" s="16" t="s">
        <v>499</v>
      </c>
      <c r="C874" s="17" t="s">
        <v>161</v>
      </c>
      <c r="D874" s="18" t="s">
        <v>529</v>
      </c>
      <c r="E874" s="16" t="s">
        <v>136</v>
      </c>
      <c r="F874" s="16" t="s">
        <v>170</v>
      </c>
      <c r="G874" s="16">
        <v>24</v>
      </c>
      <c r="H874" s="16" t="s">
        <v>145</v>
      </c>
      <c r="I874" s="16" t="s">
        <v>135</v>
      </c>
      <c r="J874" s="16" t="s">
        <v>136</v>
      </c>
      <c r="K874" s="16" t="s">
        <v>137</v>
      </c>
      <c r="L874" s="16" t="s">
        <v>136</v>
      </c>
      <c r="M874" s="16" t="s">
        <v>138</v>
      </c>
      <c r="N874" s="16" t="s">
        <v>22</v>
      </c>
      <c r="O874" s="16" t="s">
        <v>21</v>
      </c>
      <c r="P874" s="16" t="s">
        <v>22</v>
      </c>
      <c r="Q874" s="16" t="s">
        <v>432</v>
      </c>
      <c r="R874" s="16" t="s">
        <v>136</v>
      </c>
      <c r="S874" s="16" t="s">
        <v>166</v>
      </c>
      <c r="T874" s="19" t="s">
        <v>166</v>
      </c>
      <c r="U874" s="21">
        <v>2750000</v>
      </c>
      <c r="V874" s="20">
        <v>0</v>
      </c>
      <c r="W874" s="21">
        <v>2750000</v>
      </c>
      <c r="X874" s="21">
        <v>0</v>
      </c>
      <c r="Y874" s="21">
        <v>0</v>
      </c>
      <c r="Z874" s="20">
        <v>2750000</v>
      </c>
      <c r="AA874" s="21">
        <v>2750000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2750000</v>
      </c>
      <c r="AK874" s="21">
        <v>0</v>
      </c>
      <c r="AL874" s="21">
        <v>0</v>
      </c>
      <c r="AM874" s="21">
        <v>0</v>
      </c>
      <c r="AN874" s="21">
        <v>0</v>
      </c>
      <c r="AO874" s="82">
        <v>1</v>
      </c>
    </row>
    <row r="875" spans="1:41">
      <c r="A875" s="15">
        <v>873</v>
      </c>
      <c r="B875" s="16" t="s">
        <v>499</v>
      </c>
      <c r="C875" s="17" t="s">
        <v>161</v>
      </c>
      <c r="D875" s="18" t="s">
        <v>530</v>
      </c>
      <c r="E875" s="16" t="s">
        <v>136</v>
      </c>
      <c r="F875" s="16" t="s">
        <v>170</v>
      </c>
      <c r="G875" s="16">
        <v>24</v>
      </c>
      <c r="H875" s="16" t="s">
        <v>145</v>
      </c>
      <c r="I875" s="16" t="s">
        <v>135</v>
      </c>
      <c r="J875" s="16" t="s">
        <v>136</v>
      </c>
      <c r="K875" s="16" t="s">
        <v>212</v>
      </c>
      <c r="L875" s="16" t="s">
        <v>136</v>
      </c>
      <c r="M875" s="16" t="s">
        <v>138</v>
      </c>
      <c r="N875" s="16" t="s">
        <v>22</v>
      </c>
      <c r="O875" s="16" t="s">
        <v>21</v>
      </c>
      <c r="P875" s="16" t="s">
        <v>22</v>
      </c>
      <c r="Q875" s="16" t="s">
        <v>432</v>
      </c>
      <c r="R875" s="16" t="s">
        <v>136</v>
      </c>
      <c r="S875" s="16" t="s">
        <v>166</v>
      </c>
      <c r="T875" s="19" t="s">
        <v>166</v>
      </c>
      <c r="U875" s="21">
        <v>3850000</v>
      </c>
      <c r="V875" s="20">
        <v>0</v>
      </c>
      <c r="W875" s="21">
        <v>3850000</v>
      </c>
      <c r="X875" s="21">
        <v>0</v>
      </c>
      <c r="Y875" s="21">
        <v>0</v>
      </c>
      <c r="Z875" s="20">
        <v>3850000</v>
      </c>
      <c r="AA875" s="21">
        <v>3850000</v>
      </c>
      <c r="AB875" s="21">
        <v>0</v>
      </c>
      <c r="AC875" s="21">
        <v>0</v>
      </c>
      <c r="AD875" s="21">
        <v>0</v>
      </c>
      <c r="AE875" s="21">
        <v>0</v>
      </c>
      <c r="AF875" s="21">
        <v>0</v>
      </c>
      <c r="AG875" s="21">
        <v>0</v>
      </c>
      <c r="AH875" s="21">
        <v>0</v>
      </c>
      <c r="AI875" s="21">
        <v>0</v>
      </c>
      <c r="AJ875" s="21">
        <v>3850000</v>
      </c>
      <c r="AK875" s="21">
        <v>0</v>
      </c>
      <c r="AL875" s="21">
        <v>0</v>
      </c>
      <c r="AM875" s="21">
        <v>0</v>
      </c>
      <c r="AN875" s="21">
        <v>0</v>
      </c>
      <c r="AO875" s="82">
        <v>1</v>
      </c>
    </row>
    <row r="876" spans="1:41">
      <c r="A876" s="15">
        <v>874</v>
      </c>
      <c r="B876" s="16" t="s">
        <v>499</v>
      </c>
      <c r="C876" s="17" t="s">
        <v>161</v>
      </c>
      <c r="D876" s="18" t="s">
        <v>531</v>
      </c>
      <c r="E876" s="16" t="s">
        <v>136</v>
      </c>
      <c r="F876" s="16" t="s">
        <v>170</v>
      </c>
      <c r="G876" s="16">
        <v>24</v>
      </c>
      <c r="H876" s="16" t="s">
        <v>145</v>
      </c>
      <c r="I876" s="16" t="s">
        <v>135</v>
      </c>
      <c r="J876" s="16" t="s">
        <v>136</v>
      </c>
      <c r="K876" s="16" t="s">
        <v>137</v>
      </c>
      <c r="L876" s="16" t="s">
        <v>136</v>
      </c>
      <c r="M876" s="16" t="s">
        <v>138</v>
      </c>
      <c r="N876" s="16" t="s">
        <v>22</v>
      </c>
      <c r="O876" s="16" t="s">
        <v>21</v>
      </c>
      <c r="P876" s="16" t="s">
        <v>22</v>
      </c>
      <c r="Q876" s="16" t="s">
        <v>432</v>
      </c>
      <c r="R876" s="16" t="s">
        <v>136</v>
      </c>
      <c r="S876" s="16" t="s">
        <v>166</v>
      </c>
      <c r="T876" s="19" t="s">
        <v>166</v>
      </c>
      <c r="U876" s="21">
        <v>2750000</v>
      </c>
      <c r="V876" s="20">
        <v>0</v>
      </c>
      <c r="W876" s="21">
        <v>2750000</v>
      </c>
      <c r="X876" s="21">
        <v>0</v>
      </c>
      <c r="Y876" s="21">
        <v>0</v>
      </c>
      <c r="Z876" s="20">
        <v>2750000</v>
      </c>
      <c r="AA876" s="21">
        <v>2750000</v>
      </c>
      <c r="AB876" s="21">
        <v>0</v>
      </c>
      <c r="AC876" s="21">
        <v>0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2750000</v>
      </c>
      <c r="AK876" s="21">
        <v>0</v>
      </c>
      <c r="AL876" s="21">
        <v>0</v>
      </c>
      <c r="AM876" s="21">
        <v>0</v>
      </c>
      <c r="AN876" s="21">
        <v>0</v>
      </c>
      <c r="AO876" s="82">
        <v>1</v>
      </c>
    </row>
    <row r="877" spans="1:41">
      <c r="A877" s="15">
        <v>875</v>
      </c>
      <c r="B877" s="16" t="s">
        <v>499</v>
      </c>
      <c r="C877" s="17" t="s">
        <v>161</v>
      </c>
      <c r="D877" s="18" t="s">
        <v>532</v>
      </c>
      <c r="E877" s="16" t="s">
        <v>136</v>
      </c>
      <c r="F877" s="16" t="s">
        <v>170</v>
      </c>
      <c r="G877" s="16">
        <v>24</v>
      </c>
      <c r="H877" s="16" t="s">
        <v>145</v>
      </c>
      <c r="I877" s="16" t="s">
        <v>135</v>
      </c>
      <c r="J877" s="16" t="s">
        <v>136</v>
      </c>
      <c r="K877" s="16" t="s">
        <v>212</v>
      </c>
      <c r="L877" s="16" t="s">
        <v>136</v>
      </c>
      <c r="M877" s="16" t="s">
        <v>138</v>
      </c>
      <c r="N877" s="16" t="s">
        <v>22</v>
      </c>
      <c r="O877" s="16" t="s">
        <v>21</v>
      </c>
      <c r="P877" s="16" t="s">
        <v>22</v>
      </c>
      <c r="Q877" s="16" t="s">
        <v>432</v>
      </c>
      <c r="R877" s="16" t="s">
        <v>136</v>
      </c>
      <c r="S877" s="16" t="s">
        <v>166</v>
      </c>
      <c r="T877" s="19" t="s">
        <v>166</v>
      </c>
      <c r="U877" s="21">
        <v>3850000</v>
      </c>
      <c r="V877" s="20">
        <v>0</v>
      </c>
      <c r="W877" s="21">
        <v>3850000</v>
      </c>
      <c r="X877" s="21">
        <v>0</v>
      </c>
      <c r="Y877" s="21">
        <v>0</v>
      </c>
      <c r="Z877" s="20">
        <v>3850000</v>
      </c>
      <c r="AA877" s="21">
        <v>3850000</v>
      </c>
      <c r="AB877" s="21">
        <v>0</v>
      </c>
      <c r="AC877" s="21">
        <v>0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3850000</v>
      </c>
      <c r="AK877" s="21">
        <v>0</v>
      </c>
      <c r="AL877" s="21">
        <v>0</v>
      </c>
      <c r="AM877" s="21">
        <v>0</v>
      </c>
      <c r="AN877" s="21">
        <v>0</v>
      </c>
      <c r="AO877" s="82">
        <v>1</v>
      </c>
    </row>
    <row r="878" spans="1:41">
      <c r="A878" s="15">
        <v>876</v>
      </c>
      <c r="B878" s="16" t="s">
        <v>499</v>
      </c>
      <c r="C878" s="17" t="s">
        <v>161</v>
      </c>
      <c r="D878" s="18" t="s">
        <v>533</v>
      </c>
      <c r="E878" s="16" t="s">
        <v>136</v>
      </c>
      <c r="F878" s="16" t="s">
        <v>170</v>
      </c>
      <c r="G878" s="16">
        <v>24</v>
      </c>
      <c r="H878" s="16" t="s">
        <v>145</v>
      </c>
      <c r="I878" s="16" t="s">
        <v>135</v>
      </c>
      <c r="J878" s="16" t="s">
        <v>136</v>
      </c>
      <c r="K878" s="16" t="s">
        <v>146</v>
      </c>
      <c r="L878" s="16" t="s">
        <v>136</v>
      </c>
      <c r="M878" s="16" t="s">
        <v>138</v>
      </c>
      <c r="N878" s="16" t="s">
        <v>22</v>
      </c>
      <c r="O878" s="16" t="s">
        <v>21</v>
      </c>
      <c r="P878" s="16" t="s">
        <v>22</v>
      </c>
      <c r="Q878" s="16" t="s">
        <v>432</v>
      </c>
      <c r="R878" s="16" t="s">
        <v>136</v>
      </c>
      <c r="S878" s="16" t="s">
        <v>166</v>
      </c>
      <c r="T878" s="19" t="s">
        <v>166</v>
      </c>
      <c r="U878" s="21">
        <v>3300000</v>
      </c>
      <c r="V878" s="20">
        <v>0</v>
      </c>
      <c r="W878" s="21">
        <v>3300000</v>
      </c>
      <c r="X878" s="21">
        <v>0</v>
      </c>
      <c r="Y878" s="21">
        <v>0</v>
      </c>
      <c r="Z878" s="20">
        <v>3300000</v>
      </c>
      <c r="AA878" s="21">
        <v>3300000</v>
      </c>
      <c r="AB878" s="21">
        <v>0</v>
      </c>
      <c r="AC878" s="21">
        <v>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3300000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82">
        <v>1</v>
      </c>
    </row>
    <row r="879" spans="1:41">
      <c r="A879" s="15">
        <v>877</v>
      </c>
      <c r="B879" s="16" t="s">
        <v>499</v>
      </c>
      <c r="C879" s="17" t="s">
        <v>161</v>
      </c>
      <c r="D879" s="18" t="s">
        <v>534</v>
      </c>
      <c r="E879" s="16" t="s">
        <v>136</v>
      </c>
      <c r="F879" s="16" t="s">
        <v>170</v>
      </c>
      <c r="G879" s="16">
        <v>24</v>
      </c>
      <c r="H879" s="16" t="s">
        <v>145</v>
      </c>
      <c r="I879" s="16" t="s">
        <v>135</v>
      </c>
      <c r="J879" s="16" t="s">
        <v>136</v>
      </c>
      <c r="K879" s="16" t="s">
        <v>146</v>
      </c>
      <c r="L879" s="16" t="s">
        <v>136</v>
      </c>
      <c r="M879" s="16" t="s">
        <v>138</v>
      </c>
      <c r="N879" s="16" t="s">
        <v>22</v>
      </c>
      <c r="O879" s="16" t="s">
        <v>21</v>
      </c>
      <c r="P879" s="16" t="s">
        <v>22</v>
      </c>
      <c r="Q879" s="16" t="s">
        <v>432</v>
      </c>
      <c r="R879" s="16" t="s">
        <v>136</v>
      </c>
      <c r="S879" s="16" t="s">
        <v>166</v>
      </c>
      <c r="T879" s="19" t="s">
        <v>166</v>
      </c>
      <c r="U879" s="21">
        <v>3298680</v>
      </c>
      <c r="V879" s="20">
        <v>0</v>
      </c>
      <c r="W879" s="21">
        <v>3298680</v>
      </c>
      <c r="X879" s="21">
        <v>0</v>
      </c>
      <c r="Y879" s="21">
        <v>0</v>
      </c>
      <c r="Z879" s="20">
        <v>3298680</v>
      </c>
      <c r="AA879" s="21">
        <v>3298680</v>
      </c>
      <c r="AB879" s="21">
        <v>0</v>
      </c>
      <c r="AC879" s="21">
        <v>0</v>
      </c>
      <c r="AD879" s="21">
        <v>0</v>
      </c>
      <c r="AE879" s="21">
        <v>0</v>
      </c>
      <c r="AF879" s="21">
        <v>0</v>
      </c>
      <c r="AG879" s="21">
        <v>0</v>
      </c>
      <c r="AH879" s="21">
        <v>0</v>
      </c>
      <c r="AI879" s="21">
        <v>3298680</v>
      </c>
      <c r="AJ879" s="21">
        <v>0</v>
      </c>
      <c r="AK879" s="21">
        <v>0</v>
      </c>
      <c r="AL879" s="21">
        <v>0</v>
      </c>
      <c r="AM879" s="21">
        <v>0</v>
      </c>
      <c r="AN879" s="21">
        <v>0</v>
      </c>
      <c r="AO879" s="82">
        <v>1</v>
      </c>
    </row>
    <row r="880" spans="1:41">
      <c r="A880" s="15">
        <v>878</v>
      </c>
      <c r="B880" s="16" t="s">
        <v>499</v>
      </c>
      <c r="C880" s="17" t="s">
        <v>161</v>
      </c>
      <c r="D880" s="18" t="s">
        <v>535</v>
      </c>
      <c r="E880" s="16" t="s">
        <v>136</v>
      </c>
      <c r="F880" s="16" t="s">
        <v>170</v>
      </c>
      <c r="G880" s="16">
        <v>24</v>
      </c>
      <c r="H880" s="16" t="s">
        <v>145</v>
      </c>
      <c r="I880" s="16" t="s">
        <v>135</v>
      </c>
      <c r="J880" s="16" t="s">
        <v>136</v>
      </c>
      <c r="K880" s="16" t="s">
        <v>146</v>
      </c>
      <c r="L880" s="16" t="s">
        <v>136</v>
      </c>
      <c r="M880" s="16" t="s">
        <v>138</v>
      </c>
      <c r="N880" s="16" t="s">
        <v>22</v>
      </c>
      <c r="O880" s="16" t="s">
        <v>21</v>
      </c>
      <c r="P880" s="16" t="s">
        <v>22</v>
      </c>
      <c r="Q880" s="16" t="s">
        <v>432</v>
      </c>
      <c r="R880" s="16" t="s">
        <v>136</v>
      </c>
      <c r="S880" s="16" t="s">
        <v>166</v>
      </c>
      <c r="T880" s="19" t="s">
        <v>166</v>
      </c>
      <c r="U880" s="21">
        <v>3300000</v>
      </c>
      <c r="V880" s="20">
        <v>0</v>
      </c>
      <c r="W880" s="21">
        <v>3300000</v>
      </c>
      <c r="X880" s="21">
        <v>0</v>
      </c>
      <c r="Y880" s="21">
        <v>0</v>
      </c>
      <c r="Z880" s="20">
        <v>3300000</v>
      </c>
      <c r="AA880" s="21">
        <v>3300000</v>
      </c>
      <c r="AB880" s="21">
        <v>0</v>
      </c>
      <c r="AC880" s="21">
        <v>0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3300000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82">
        <v>1</v>
      </c>
    </row>
    <row r="881" spans="1:41">
      <c r="A881" s="15">
        <v>879</v>
      </c>
      <c r="B881" s="16" t="s">
        <v>499</v>
      </c>
      <c r="C881" s="17" t="s">
        <v>161</v>
      </c>
      <c r="D881" s="18" t="s">
        <v>2516</v>
      </c>
      <c r="E881" s="16" t="s">
        <v>136</v>
      </c>
      <c r="F881" s="16" t="s">
        <v>170</v>
      </c>
      <c r="G881" s="16">
        <v>24</v>
      </c>
      <c r="H881" s="16" t="s">
        <v>145</v>
      </c>
      <c r="I881" s="16" t="s">
        <v>135</v>
      </c>
      <c r="J881" s="16" t="s">
        <v>136</v>
      </c>
      <c r="K881" s="16" t="s">
        <v>550</v>
      </c>
      <c r="L881" s="16" t="s">
        <v>136</v>
      </c>
      <c r="M881" s="16" t="s">
        <v>138</v>
      </c>
      <c r="N881" s="16" t="s">
        <v>22</v>
      </c>
      <c r="O881" s="16" t="s">
        <v>21</v>
      </c>
      <c r="P881" s="16" t="s">
        <v>22</v>
      </c>
      <c r="Q881" s="16" t="s">
        <v>432</v>
      </c>
      <c r="R881" s="16" t="s">
        <v>136</v>
      </c>
      <c r="S881" s="16" t="s">
        <v>166</v>
      </c>
      <c r="T881" s="19" t="s">
        <v>166</v>
      </c>
      <c r="U881" s="21">
        <v>6058360</v>
      </c>
      <c r="V881" s="20">
        <v>0</v>
      </c>
      <c r="W881" s="21">
        <v>6058360</v>
      </c>
      <c r="X881" s="21">
        <v>0</v>
      </c>
      <c r="Y881" s="21">
        <v>0</v>
      </c>
      <c r="Z881" s="20">
        <v>0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82">
        <v>0</v>
      </c>
    </row>
    <row r="882" spans="1:41">
      <c r="A882" s="15">
        <v>880</v>
      </c>
      <c r="B882" s="16" t="s">
        <v>499</v>
      </c>
      <c r="C882" s="17" t="s">
        <v>161</v>
      </c>
      <c r="D882" s="18" t="s">
        <v>2517</v>
      </c>
      <c r="E882" s="16" t="s">
        <v>136</v>
      </c>
      <c r="F882" s="16" t="s">
        <v>170</v>
      </c>
      <c r="G882" s="16">
        <v>24</v>
      </c>
      <c r="H882" s="16" t="s">
        <v>145</v>
      </c>
      <c r="I882" s="16" t="s">
        <v>135</v>
      </c>
      <c r="J882" s="16" t="s">
        <v>136</v>
      </c>
      <c r="K882" s="16" t="s">
        <v>246</v>
      </c>
      <c r="L882" s="16" t="s">
        <v>136</v>
      </c>
      <c r="M882" s="16" t="s">
        <v>138</v>
      </c>
      <c r="N882" s="16" t="s">
        <v>22</v>
      </c>
      <c r="O882" s="16" t="s">
        <v>21</v>
      </c>
      <c r="P882" s="16" t="s">
        <v>22</v>
      </c>
      <c r="Q882" s="16" t="s">
        <v>432</v>
      </c>
      <c r="R882" s="16" t="s">
        <v>136</v>
      </c>
      <c r="S882" s="16" t="s">
        <v>166</v>
      </c>
      <c r="T882" s="19" t="s">
        <v>166</v>
      </c>
      <c r="U882" s="21">
        <v>3621033</v>
      </c>
      <c r="V882" s="20">
        <v>0</v>
      </c>
      <c r="W882" s="21">
        <v>3621033</v>
      </c>
      <c r="X882" s="21">
        <v>0</v>
      </c>
      <c r="Y882" s="21">
        <v>0</v>
      </c>
      <c r="Z882" s="20">
        <v>3621033</v>
      </c>
      <c r="AA882" s="21">
        <v>3621033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3621033</v>
      </c>
      <c r="AL882" s="21">
        <v>0</v>
      </c>
      <c r="AM882" s="21">
        <v>0</v>
      </c>
      <c r="AN882" s="21">
        <v>0</v>
      </c>
      <c r="AO882" s="82">
        <v>1</v>
      </c>
    </row>
    <row r="883" spans="1:41">
      <c r="A883" s="15">
        <v>881</v>
      </c>
      <c r="B883" s="16" t="s">
        <v>499</v>
      </c>
      <c r="C883" s="17" t="s">
        <v>161</v>
      </c>
      <c r="D883" s="18" t="s">
        <v>2518</v>
      </c>
      <c r="E883" s="16" t="s">
        <v>136</v>
      </c>
      <c r="F883" s="16" t="s">
        <v>170</v>
      </c>
      <c r="G883" s="16">
        <v>24</v>
      </c>
      <c r="H883" s="16" t="s">
        <v>145</v>
      </c>
      <c r="I883" s="16" t="s">
        <v>135</v>
      </c>
      <c r="J883" s="16" t="s">
        <v>136</v>
      </c>
      <c r="K883" s="16" t="s">
        <v>246</v>
      </c>
      <c r="L883" s="16" t="s">
        <v>136</v>
      </c>
      <c r="M883" s="16" t="s">
        <v>138</v>
      </c>
      <c r="N883" s="16" t="s">
        <v>22</v>
      </c>
      <c r="O883" s="16" t="s">
        <v>21</v>
      </c>
      <c r="P883" s="16" t="s">
        <v>22</v>
      </c>
      <c r="Q883" s="16" t="s">
        <v>432</v>
      </c>
      <c r="R883" s="16" t="s">
        <v>136</v>
      </c>
      <c r="S883" s="16" t="s">
        <v>166</v>
      </c>
      <c r="T883" s="19" t="s">
        <v>166</v>
      </c>
      <c r="U883" s="21">
        <v>3467464</v>
      </c>
      <c r="V883" s="20">
        <v>0</v>
      </c>
      <c r="W883" s="21">
        <v>3467464</v>
      </c>
      <c r="X883" s="21">
        <v>0</v>
      </c>
      <c r="Y883" s="21">
        <v>0</v>
      </c>
      <c r="Z883" s="20">
        <v>3467464</v>
      </c>
      <c r="AA883" s="21">
        <v>3467464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3467464</v>
      </c>
      <c r="AL883" s="21">
        <v>0</v>
      </c>
      <c r="AM883" s="21">
        <v>0</v>
      </c>
      <c r="AN883" s="21">
        <v>0</v>
      </c>
      <c r="AO883" s="82">
        <v>1</v>
      </c>
    </row>
    <row r="884" spans="1:41">
      <c r="A884" s="15">
        <v>882</v>
      </c>
      <c r="B884" s="16" t="s">
        <v>499</v>
      </c>
      <c r="C884" s="17" t="s">
        <v>161</v>
      </c>
      <c r="D884" s="18" t="s">
        <v>536</v>
      </c>
      <c r="E884" s="16" t="s">
        <v>136</v>
      </c>
      <c r="F884" s="16" t="s">
        <v>170</v>
      </c>
      <c r="G884" s="16">
        <v>24</v>
      </c>
      <c r="H884" s="16" t="s">
        <v>145</v>
      </c>
      <c r="I884" s="16" t="s">
        <v>135</v>
      </c>
      <c r="J884" s="16" t="s">
        <v>136</v>
      </c>
      <c r="K884" s="16" t="s">
        <v>408</v>
      </c>
      <c r="L884" s="16" t="s">
        <v>136</v>
      </c>
      <c r="M884" s="16" t="s">
        <v>138</v>
      </c>
      <c r="N884" s="16" t="s">
        <v>22</v>
      </c>
      <c r="O884" s="16" t="s">
        <v>21</v>
      </c>
      <c r="P884" s="16" t="s">
        <v>22</v>
      </c>
      <c r="Q884" s="16" t="s">
        <v>432</v>
      </c>
      <c r="R884" s="16" t="s">
        <v>136</v>
      </c>
      <c r="S884" s="16" t="s">
        <v>166</v>
      </c>
      <c r="T884" s="19" t="s">
        <v>166</v>
      </c>
      <c r="U884" s="21">
        <v>7546000</v>
      </c>
      <c r="V884" s="20">
        <v>0</v>
      </c>
      <c r="W884" s="21">
        <v>7546000</v>
      </c>
      <c r="X884" s="21">
        <v>0</v>
      </c>
      <c r="Y884" s="21">
        <v>0</v>
      </c>
      <c r="Z884" s="20">
        <v>7546000</v>
      </c>
      <c r="AA884" s="21">
        <v>7546000</v>
      </c>
      <c r="AB884" s="21">
        <v>0</v>
      </c>
      <c r="AC884" s="21">
        <v>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7546000</v>
      </c>
      <c r="AK884" s="21">
        <v>0</v>
      </c>
      <c r="AL884" s="21">
        <v>0</v>
      </c>
      <c r="AM884" s="21">
        <v>0</v>
      </c>
      <c r="AN884" s="21">
        <v>0</v>
      </c>
      <c r="AO884" s="82">
        <v>1</v>
      </c>
    </row>
    <row r="885" spans="1:41">
      <c r="A885" s="15">
        <v>883</v>
      </c>
      <c r="B885" s="16" t="s">
        <v>499</v>
      </c>
      <c r="C885" s="17" t="s">
        <v>161</v>
      </c>
      <c r="D885" s="18" t="s">
        <v>537</v>
      </c>
      <c r="E885" s="16" t="s">
        <v>136</v>
      </c>
      <c r="F885" s="16" t="s">
        <v>170</v>
      </c>
      <c r="G885" s="16">
        <v>24</v>
      </c>
      <c r="H885" s="16" t="s">
        <v>145</v>
      </c>
      <c r="I885" s="16" t="s">
        <v>135</v>
      </c>
      <c r="J885" s="16" t="s">
        <v>136</v>
      </c>
      <c r="K885" s="16" t="s">
        <v>250</v>
      </c>
      <c r="L885" s="16" t="s">
        <v>136</v>
      </c>
      <c r="M885" s="16" t="s">
        <v>138</v>
      </c>
      <c r="N885" s="16" t="s">
        <v>22</v>
      </c>
      <c r="O885" s="16" t="s">
        <v>21</v>
      </c>
      <c r="P885" s="16" t="s">
        <v>22</v>
      </c>
      <c r="Q885" s="16" t="s">
        <v>432</v>
      </c>
      <c r="R885" s="16" t="s">
        <v>136</v>
      </c>
      <c r="S885" s="16" t="s">
        <v>166</v>
      </c>
      <c r="T885" s="19" t="s">
        <v>166</v>
      </c>
      <c r="U885" s="21">
        <v>3710619</v>
      </c>
      <c r="V885" s="20">
        <v>0</v>
      </c>
      <c r="W885" s="21">
        <v>3710619</v>
      </c>
      <c r="X885" s="21">
        <v>0</v>
      </c>
      <c r="Y885" s="21">
        <v>0</v>
      </c>
      <c r="Z885" s="20">
        <v>3710619</v>
      </c>
      <c r="AA885" s="21">
        <v>3710619</v>
      </c>
      <c r="AB885" s="21">
        <v>0</v>
      </c>
      <c r="AC885" s="21">
        <v>0</v>
      </c>
      <c r="AD885" s="21">
        <v>0</v>
      </c>
      <c r="AE885" s="21">
        <v>0</v>
      </c>
      <c r="AF885" s="21">
        <v>0</v>
      </c>
      <c r="AG885" s="21">
        <v>0</v>
      </c>
      <c r="AH885" s="21">
        <v>0</v>
      </c>
      <c r="AI885" s="21">
        <v>0</v>
      </c>
      <c r="AJ885" s="21">
        <v>3710619</v>
      </c>
      <c r="AK885" s="21">
        <v>0</v>
      </c>
      <c r="AL885" s="21">
        <v>0</v>
      </c>
      <c r="AM885" s="21">
        <v>0</v>
      </c>
      <c r="AN885" s="21">
        <v>0</v>
      </c>
      <c r="AO885" s="82">
        <v>1</v>
      </c>
    </row>
    <row r="886" spans="1:41">
      <c r="A886" s="15">
        <v>884</v>
      </c>
      <c r="B886" s="16" t="s">
        <v>499</v>
      </c>
      <c r="C886" s="17" t="s">
        <v>161</v>
      </c>
      <c r="D886" s="18" t="s">
        <v>538</v>
      </c>
      <c r="E886" s="16" t="s">
        <v>136</v>
      </c>
      <c r="F886" s="16" t="s">
        <v>170</v>
      </c>
      <c r="G886" s="16">
        <v>24</v>
      </c>
      <c r="H886" s="16" t="s">
        <v>145</v>
      </c>
      <c r="I886" s="16" t="s">
        <v>135</v>
      </c>
      <c r="J886" s="16" t="s">
        <v>136</v>
      </c>
      <c r="K886" s="16" t="s">
        <v>246</v>
      </c>
      <c r="L886" s="16" t="s">
        <v>136</v>
      </c>
      <c r="M886" s="16" t="s">
        <v>138</v>
      </c>
      <c r="N886" s="16" t="s">
        <v>22</v>
      </c>
      <c r="O886" s="16" t="s">
        <v>21</v>
      </c>
      <c r="P886" s="16" t="s">
        <v>22</v>
      </c>
      <c r="Q886" s="16" t="s">
        <v>432</v>
      </c>
      <c r="R886" s="16" t="s">
        <v>136</v>
      </c>
      <c r="S886" s="16" t="s">
        <v>166</v>
      </c>
      <c r="T886" s="19" t="s">
        <v>166</v>
      </c>
      <c r="U886" s="21">
        <v>3465000</v>
      </c>
      <c r="V886" s="20">
        <v>0</v>
      </c>
      <c r="W886" s="21">
        <v>3465000</v>
      </c>
      <c r="X886" s="21">
        <v>0</v>
      </c>
      <c r="Y886" s="21">
        <v>0</v>
      </c>
      <c r="Z886" s="20">
        <v>3465000</v>
      </c>
      <c r="AA886" s="21">
        <v>3465000</v>
      </c>
      <c r="AB886" s="21">
        <v>0</v>
      </c>
      <c r="AC886" s="21">
        <v>0</v>
      </c>
      <c r="AD886" s="21">
        <v>0</v>
      </c>
      <c r="AE886" s="21">
        <v>0</v>
      </c>
      <c r="AF886" s="21">
        <v>0</v>
      </c>
      <c r="AG886" s="21">
        <v>0</v>
      </c>
      <c r="AH886" s="21">
        <v>0</v>
      </c>
      <c r="AI886" s="21">
        <v>0</v>
      </c>
      <c r="AJ886" s="21">
        <v>3465000</v>
      </c>
      <c r="AK886" s="21">
        <v>0</v>
      </c>
      <c r="AL886" s="21">
        <v>0</v>
      </c>
      <c r="AM886" s="21">
        <v>0</v>
      </c>
      <c r="AN886" s="21">
        <v>0</v>
      </c>
      <c r="AO886" s="82">
        <v>1</v>
      </c>
    </row>
    <row r="887" spans="1:41">
      <c r="A887" s="15">
        <v>885</v>
      </c>
      <c r="B887" s="16" t="s">
        <v>499</v>
      </c>
      <c r="C887" s="17" t="s">
        <v>161</v>
      </c>
      <c r="D887" s="18" t="s">
        <v>539</v>
      </c>
      <c r="E887" s="16" t="s">
        <v>136</v>
      </c>
      <c r="F887" s="16" t="s">
        <v>170</v>
      </c>
      <c r="G887" s="16">
        <v>24</v>
      </c>
      <c r="H887" s="16" t="s">
        <v>145</v>
      </c>
      <c r="I887" s="16" t="s">
        <v>135</v>
      </c>
      <c r="J887" s="16" t="s">
        <v>136</v>
      </c>
      <c r="K887" s="16" t="s">
        <v>246</v>
      </c>
      <c r="L887" s="16" t="s">
        <v>136</v>
      </c>
      <c r="M887" s="16" t="s">
        <v>138</v>
      </c>
      <c r="N887" s="16" t="s">
        <v>22</v>
      </c>
      <c r="O887" s="16" t="s">
        <v>21</v>
      </c>
      <c r="P887" s="16" t="s">
        <v>22</v>
      </c>
      <c r="Q887" s="16" t="s">
        <v>432</v>
      </c>
      <c r="R887" s="16" t="s">
        <v>136</v>
      </c>
      <c r="S887" s="16" t="s">
        <v>166</v>
      </c>
      <c r="T887" s="19" t="s">
        <v>166</v>
      </c>
      <c r="U887" s="21">
        <v>3465000</v>
      </c>
      <c r="V887" s="20">
        <v>0</v>
      </c>
      <c r="W887" s="21">
        <v>3465000</v>
      </c>
      <c r="X887" s="21">
        <v>0</v>
      </c>
      <c r="Y887" s="21">
        <v>0</v>
      </c>
      <c r="Z887" s="20">
        <v>3465000</v>
      </c>
      <c r="AA887" s="21">
        <v>3465000</v>
      </c>
      <c r="AB887" s="21">
        <v>0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3465000</v>
      </c>
      <c r="AK887" s="21">
        <v>0</v>
      </c>
      <c r="AL887" s="21">
        <v>0</v>
      </c>
      <c r="AM887" s="21">
        <v>0</v>
      </c>
      <c r="AN887" s="21">
        <v>0</v>
      </c>
      <c r="AO887" s="82">
        <v>1</v>
      </c>
    </row>
    <row r="888" spans="1:41">
      <c r="A888" s="15">
        <v>886</v>
      </c>
      <c r="B888" s="16" t="s">
        <v>499</v>
      </c>
      <c r="C888" s="17" t="s">
        <v>161</v>
      </c>
      <c r="D888" s="18" t="s">
        <v>540</v>
      </c>
      <c r="E888" s="16" t="s">
        <v>136</v>
      </c>
      <c r="F888" s="16" t="s">
        <v>170</v>
      </c>
      <c r="G888" s="16">
        <v>24</v>
      </c>
      <c r="H888" s="16" t="s">
        <v>145</v>
      </c>
      <c r="I888" s="16" t="s">
        <v>135</v>
      </c>
      <c r="J888" s="16" t="s">
        <v>136</v>
      </c>
      <c r="K888" s="16" t="s">
        <v>220</v>
      </c>
      <c r="L888" s="16" t="s">
        <v>136</v>
      </c>
      <c r="M888" s="16" t="s">
        <v>138</v>
      </c>
      <c r="N888" s="16" t="s">
        <v>22</v>
      </c>
      <c r="O888" s="16" t="s">
        <v>21</v>
      </c>
      <c r="P888" s="16" t="s">
        <v>22</v>
      </c>
      <c r="Q888" s="16" t="s">
        <v>432</v>
      </c>
      <c r="R888" s="16" t="s">
        <v>136</v>
      </c>
      <c r="S888" s="16" t="s">
        <v>166</v>
      </c>
      <c r="T888" s="19" t="s">
        <v>166</v>
      </c>
      <c r="U888" s="21">
        <v>8777631</v>
      </c>
      <c r="V888" s="20">
        <v>0</v>
      </c>
      <c r="W888" s="21">
        <v>8777631</v>
      </c>
      <c r="X888" s="21">
        <v>0</v>
      </c>
      <c r="Y888" s="21">
        <v>0</v>
      </c>
      <c r="Z888" s="20">
        <v>8777631</v>
      </c>
      <c r="AA888" s="21">
        <v>8777631</v>
      </c>
      <c r="AB888" s="21">
        <v>0</v>
      </c>
      <c r="AC888" s="21">
        <v>0</v>
      </c>
      <c r="AD888" s="21">
        <v>0</v>
      </c>
      <c r="AE888" s="21">
        <v>0</v>
      </c>
      <c r="AF888" s="21">
        <v>0</v>
      </c>
      <c r="AG888" s="21">
        <v>0</v>
      </c>
      <c r="AH888" s="21">
        <v>0</v>
      </c>
      <c r="AI888" s="21">
        <v>0</v>
      </c>
      <c r="AJ888" s="21">
        <v>8777631</v>
      </c>
      <c r="AK888" s="21">
        <v>0</v>
      </c>
      <c r="AL888" s="21">
        <v>0</v>
      </c>
      <c r="AM888" s="21">
        <v>0</v>
      </c>
      <c r="AN888" s="21">
        <v>0</v>
      </c>
      <c r="AO888" s="82">
        <v>1</v>
      </c>
    </row>
    <row r="889" spans="1:41">
      <c r="A889" s="15">
        <v>887</v>
      </c>
      <c r="B889" s="16" t="s">
        <v>499</v>
      </c>
      <c r="C889" s="17" t="s">
        <v>161</v>
      </c>
      <c r="D889" s="18" t="s">
        <v>541</v>
      </c>
      <c r="E889" s="16" t="s">
        <v>136</v>
      </c>
      <c r="F889" s="16" t="s">
        <v>170</v>
      </c>
      <c r="G889" s="16">
        <v>24</v>
      </c>
      <c r="H889" s="16" t="s">
        <v>145</v>
      </c>
      <c r="I889" s="16" t="s">
        <v>135</v>
      </c>
      <c r="J889" s="16" t="s">
        <v>136</v>
      </c>
      <c r="K889" s="16" t="s">
        <v>212</v>
      </c>
      <c r="L889" s="16" t="s">
        <v>136</v>
      </c>
      <c r="M889" s="16" t="s">
        <v>138</v>
      </c>
      <c r="N889" s="16" t="s">
        <v>22</v>
      </c>
      <c r="O889" s="16" t="s">
        <v>21</v>
      </c>
      <c r="P889" s="16" t="s">
        <v>22</v>
      </c>
      <c r="Q889" s="16" t="s">
        <v>432</v>
      </c>
      <c r="R889" s="16" t="s">
        <v>136</v>
      </c>
      <c r="S889" s="16" t="s">
        <v>166</v>
      </c>
      <c r="T889" s="19" t="s">
        <v>166</v>
      </c>
      <c r="U889" s="21">
        <v>2700000</v>
      </c>
      <c r="V889" s="20">
        <v>0</v>
      </c>
      <c r="W889" s="21">
        <v>2700000</v>
      </c>
      <c r="X889" s="21">
        <v>0</v>
      </c>
      <c r="Y889" s="21">
        <v>0</v>
      </c>
      <c r="Z889" s="20">
        <v>2700000</v>
      </c>
      <c r="AA889" s="21">
        <v>2700000</v>
      </c>
      <c r="AB889" s="21">
        <v>0</v>
      </c>
      <c r="AC889" s="21">
        <v>0</v>
      </c>
      <c r="AD889" s="21">
        <v>0</v>
      </c>
      <c r="AE889" s="21">
        <v>0</v>
      </c>
      <c r="AF889" s="21">
        <v>0</v>
      </c>
      <c r="AG889" s="21">
        <v>0</v>
      </c>
      <c r="AH889" s="21">
        <v>0</v>
      </c>
      <c r="AI889" s="21">
        <v>0</v>
      </c>
      <c r="AJ889" s="21">
        <v>2700000</v>
      </c>
      <c r="AK889" s="21">
        <v>0</v>
      </c>
      <c r="AL889" s="21">
        <v>0</v>
      </c>
      <c r="AM889" s="21">
        <v>0</v>
      </c>
      <c r="AN889" s="21">
        <v>0</v>
      </c>
      <c r="AO889" s="82">
        <v>1</v>
      </c>
    </row>
    <row r="890" spans="1:41">
      <c r="A890" s="15">
        <v>888</v>
      </c>
      <c r="B890" s="16" t="s">
        <v>499</v>
      </c>
      <c r="C890" s="17" t="s">
        <v>161</v>
      </c>
      <c r="D890" s="18" t="s">
        <v>542</v>
      </c>
      <c r="E890" s="16" t="s">
        <v>136</v>
      </c>
      <c r="F890" s="16" t="s">
        <v>170</v>
      </c>
      <c r="G890" s="16">
        <v>24</v>
      </c>
      <c r="H890" s="16" t="s">
        <v>145</v>
      </c>
      <c r="I890" s="16" t="s">
        <v>135</v>
      </c>
      <c r="J890" s="16" t="s">
        <v>136</v>
      </c>
      <c r="K890" s="16" t="s">
        <v>212</v>
      </c>
      <c r="L890" s="16" t="s">
        <v>136</v>
      </c>
      <c r="M890" s="16" t="s">
        <v>138</v>
      </c>
      <c r="N890" s="16" t="s">
        <v>22</v>
      </c>
      <c r="O890" s="16" t="s">
        <v>21</v>
      </c>
      <c r="P890" s="16" t="s">
        <v>22</v>
      </c>
      <c r="Q890" s="16" t="s">
        <v>432</v>
      </c>
      <c r="R890" s="16" t="s">
        <v>136</v>
      </c>
      <c r="S890" s="16" t="s">
        <v>166</v>
      </c>
      <c r="T890" s="19" t="s">
        <v>166</v>
      </c>
      <c r="U890" s="21">
        <v>2700000</v>
      </c>
      <c r="V890" s="20">
        <v>0</v>
      </c>
      <c r="W890" s="21">
        <v>2700000</v>
      </c>
      <c r="X890" s="21">
        <v>0</v>
      </c>
      <c r="Y890" s="21">
        <v>0</v>
      </c>
      <c r="Z890" s="20">
        <v>2700000</v>
      </c>
      <c r="AA890" s="21">
        <v>2700000</v>
      </c>
      <c r="AB890" s="21">
        <v>0</v>
      </c>
      <c r="AC890" s="21">
        <v>0</v>
      </c>
      <c r="AD890" s="21">
        <v>0</v>
      </c>
      <c r="AE890" s="21">
        <v>0</v>
      </c>
      <c r="AF890" s="21">
        <v>0</v>
      </c>
      <c r="AG890" s="21">
        <v>0</v>
      </c>
      <c r="AH890" s="21">
        <v>0</v>
      </c>
      <c r="AI890" s="21">
        <v>0</v>
      </c>
      <c r="AJ890" s="21">
        <v>2700000</v>
      </c>
      <c r="AK890" s="21">
        <v>0</v>
      </c>
      <c r="AL890" s="21">
        <v>0</v>
      </c>
      <c r="AM890" s="21">
        <v>0</v>
      </c>
      <c r="AN890" s="21">
        <v>0</v>
      </c>
      <c r="AO890" s="82">
        <v>1</v>
      </c>
    </row>
    <row r="891" spans="1:41">
      <c r="A891" s="15">
        <v>889</v>
      </c>
      <c r="B891" s="16" t="s">
        <v>499</v>
      </c>
      <c r="C891" s="17" t="s">
        <v>161</v>
      </c>
      <c r="D891" s="18" t="s">
        <v>543</v>
      </c>
      <c r="E891" s="16" t="s">
        <v>136</v>
      </c>
      <c r="F891" s="16" t="s">
        <v>170</v>
      </c>
      <c r="G891" s="16">
        <v>24</v>
      </c>
      <c r="H891" s="16" t="s">
        <v>145</v>
      </c>
      <c r="I891" s="16" t="s">
        <v>135</v>
      </c>
      <c r="J891" s="16" t="s">
        <v>136</v>
      </c>
      <c r="K891" s="16" t="s">
        <v>501</v>
      </c>
      <c r="L891" s="16" t="s">
        <v>136</v>
      </c>
      <c r="M891" s="16" t="s">
        <v>138</v>
      </c>
      <c r="N891" s="16" t="s">
        <v>22</v>
      </c>
      <c r="O891" s="16" t="s">
        <v>21</v>
      </c>
      <c r="P891" s="16" t="s">
        <v>22</v>
      </c>
      <c r="Q891" s="16" t="s">
        <v>432</v>
      </c>
      <c r="R891" s="16" t="s">
        <v>136</v>
      </c>
      <c r="S891" s="16" t="s">
        <v>166</v>
      </c>
      <c r="T891" s="19" t="s">
        <v>166</v>
      </c>
      <c r="U891" s="21">
        <v>3080000</v>
      </c>
      <c r="V891" s="20">
        <v>0</v>
      </c>
      <c r="W891" s="21">
        <v>3080000</v>
      </c>
      <c r="X891" s="21">
        <v>0</v>
      </c>
      <c r="Y891" s="21">
        <v>0</v>
      </c>
      <c r="Z891" s="20">
        <v>3080000</v>
      </c>
      <c r="AA891" s="21">
        <v>3080000</v>
      </c>
      <c r="AB891" s="21">
        <v>0</v>
      </c>
      <c r="AC891" s="21">
        <v>0</v>
      </c>
      <c r="AD891" s="21">
        <v>0</v>
      </c>
      <c r="AE891" s="21">
        <v>0</v>
      </c>
      <c r="AF891" s="21">
        <v>0</v>
      </c>
      <c r="AG891" s="21">
        <v>0</v>
      </c>
      <c r="AH891" s="21">
        <v>0</v>
      </c>
      <c r="AI891" s="21">
        <v>0</v>
      </c>
      <c r="AJ891" s="21">
        <v>3080000</v>
      </c>
      <c r="AK891" s="21">
        <v>0</v>
      </c>
      <c r="AL891" s="21">
        <v>0</v>
      </c>
      <c r="AM891" s="21">
        <v>0</v>
      </c>
      <c r="AN891" s="21">
        <v>0</v>
      </c>
      <c r="AO891" s="82">
        <v>1</v>
      </c>
    </row>
    <row r="892" spans="1:41">
      <c r="A892" s="15">
        <v>890</v>
      </c>
      <c r="B892" s="16" t="s">
        <v>499</v>
      </c>
      <c r="C892" s="17" t="s">
        <v>161</v>
      </c>
      <c r="D892" s="18" t="s">
        <v>544</v>
      </c>
      <c r="E892" s="16" t="s">
        <v>136</v>
      </c>
      <c r="F892" s="16" t="s">
        <v>170</v>
      </c>
      <c r="G892" s="16">
        <v>24</v>
      </c>
      <c r="H892" s="16" t="s">
        <v>145</v>
      </c>
      <c r="I892" s="16" t="s">
        <v>135</v>
      </c>
      <c r="J892" s="16" t="s">
        <v>136</v>
      </c>
      <c r="K892" s="16" t="s">
        <v>212</v>
      </c>
      <c r="L892" s="16" t="s">
        <v>136</v>
      </c>
      <c r="M892" s="16" t="s">
        <v>138</v>
      </c>
      <c r="N892" s="16" t="s">
        <v>22</v>
      </c>
      <c r="O892" s="16" t="s">
        <v>21</v>
      </c>
      <c r="P892" s="16" t="s">
        <v>22</v>
      </c>
      <c r="Q892" s="16" t="s">
        <v>432</v>
      </c>
      <c r="R892" s="16" t="s">
        <v>136</v>
      </c>
      <c r="S892" s="16" t="s">
        <v>166</v>
      </c>
      <c r="T892" s="19" t="s">
        <v>166</v>
      </c>
      <c r="U892" s="21">
        <v>3968580</v>
      </c>
      <c r="V892" s="20">
        <v>0</v>
      </c>
      <c r="W892" s="21">
        <v>3968580</v>
      </c>
      <c r="X892" s="21">
        <v>0</v>
      </c>
      <c r="Y892" s="21">
        <v>0</v>
      </c>
      <c r="Z892" s="20">
        <v>3968580</v>
      </c>
      <c r="AA892" s="21">
        <v>3968580</v>
      </c>
      <c r="AB892" s="21">
        <v>0</v>
      </c>
      <c r="AC892" s="21">
        <v>0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3968580</v>
      </c>
      <c r="AK892" s="21">
        <v>0</v>
      </c>
      <c r="AL892" s="21">
        <v>0</v>
      </c>
      <c r="AM892" s="21">
        <v>0</v>
      </c>
      <c r="AN892" s="21">
        <v>0</v>
      </c>
      <c r="AO892" s="82">
        <v>1</v>
      </c>
    </row>
    <row r="893" spans="1:41">
      <c r="A893" s="15">
        <v>891</v>
      </c>
      <c r="B893" s="16" t="s">
        <v>499</v>
      </c>
      <c r="C893" s="17" t="s">
        <v>161</v>
      </c>
      <c r="D893" s="18" t="s">
        <v>2519</v>
      </c>
      <c r="E893" s="16" t="s">
        <v>136</v>
      </c>
      <c r="F893" s="16" t="s">
        <v>170</v>
      </c>
      <c r="G893" s="16">
        <v>24</v>
      </c>
      <c r="H893" s="16" t="s">
        <v>145</v>
      </c>
      <c r="I893" s="16" t="s">
        <v>135</v>
      </c>
      <c r="J893" s="16" t="s">
        <v>136</v>
      </c>
      <c r="K893" s="16" t="s">
        <v>212</v>
      </c>
      <c r="L893" s="16" t="s">
        <v>136</v>
      </c>
      <c r="M893" s="16" t="s">
        <v>138</v>
      </c>
      <c r="N893" s="16" t="s">
        <v>22</v>
      </c>
      <c r="O893" s="16" t="s">
        <v>21</v>
      </c>
      <c r="P893" s="16" t="s">
        <v>22</v>
      </c>
      <c r="Q893" s="16" t="s">
        <v>432</v>
      </c>
      <c r="R893" s="16" t="s">
        <v>136</v>
      </c>
      <c r="S893" s="16" t="s">
        <v>166</v>
      </c>
      <c r="T893" s="19" t="s">
        <v>166</v>
      </c>
      <c r="U893" s="21">
        <v>3760680</v>
      </c>
      <c r="V893" s="20">
        <v>0</v>
      </c>
      <c r="W893" s="21">
        <v>3760680</v>
      </c>
      <c r="X893" s="21">
        <v>0</v>
      </c>
      <c r="Y893" s="21">
        <v>0</v>
      </c>
      <c r="Z893" s="20">
        <v>3760680</v>
      </c>
      <c r="AA893" s="21">
        <v>3760680</v>
      </c>
      <c r="AB893" s="21">
        <v>0</v>
      </c>
      <c r="AC893" s="21">
        <v>0</v>
      </c>
      <c r="AD893" s="21">
        <v>0</v>
      </c>
      <c r="AE893" s="21">
        <v>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21">
        <v>3760680</v>
      </c>
      <c r="AL893" s="21">
        <v>0</v>
      </c>
      <c r="AM893" s="21">
        <v>0</v>
      </c>
      <c r="AN893" s="21">
        <v>0</v>
      </c>
      <c r="AO893" s="82">
        <v>1</v>
      </c>
    </row>
    <row r="894" spans="1:41">
      <c r="A894" s="15">
        <v>892</v>
      </c>
      <c r="B894" s="16" t="s">
        <v>499</v>
      </c>
      <c r="C894" s="17" t="s">
        <v>161</v>
      </c>
      <c r="D894" s="18" t="s">
        <v>545</v>
      </c>
      <c r="E894" s="16" t="s">
        <v>136</v>
      </c>
      <c r="F894" s="16" t="s">
        <v>170</v>
      </c>
      <c r="G894" s="16">
        <v>24</v>
      </c>
      <c r="H894" s="16" t="s">
        <v>145</v>
      </c>
      <c r="I894" s="16" t="s">
        <v>135</v>
      </c>
      <c r="J894" s="16" t="s">
        <v>136</v>
      </c>
      <c r="K894" s="16" t="s">
        <v>212</v>
      </c>
      <c r="L894" s="16" t="s">
        <v>136</v>
      </c>
      <c r="M894" s="16" t="s">
        <v>138</v>
      </c>
      <c r="N894" s="16" t="s">
        <v>22</v>
      </c>
      <c r="O894" s="16" t="s">
        <v>21</v>
      </c>
      <c r="P894" s="16" t="s">
        <v>22</v>
      </c>
      <c r="Q894" s="16" t="s">
        <v>432</v>
      </c>
      <c r="R894" s="16" t="s">
        <v>136</v>
      </c>
      <c r="S894" s="16" t="s">
        <v>166</v>
      </c>
      <c r="T894" s="19" t="s">
        <v>166</v>
      </c>
      <c r="U894" s="21">
        <v>3968580</v>
      </c>
      <c r="V894" s="20">
        <v>0</v>
      </c>
      <c r="W894" s="21">
        <v>3968580</v>
      </c>
      <c r="X894" s="21">
        <v>0</v>
      </c>
      <c r="Y894" s="21">
        <v>0</v>
      </c>
      <c r="Z894" s="20">
        <v>3968580</v>
      </c>
      <c r="AA894" s="21">
        <v>3968580</v>
      </c>
      <c r="AB894" s="21">
        <v>0</v>
      </c>
      <c r="AC894" s="21">
        <v>0</v>
      </c>
      <c r="AD894" s="21">
        <v>0</v>
      </c>
      <c r="AE894" s="21">
        <v>0</v>
      </c>
      <c r="AF894" s="21">
        <v>0</v>
      </c>
      <c r="AG894" s="21">
        <v>0</v>
      </c>
      <c r="AH894" s="21">
        <v>0</v>
      </c>
      <c r="AI894" s="21">
        <v>0</v>
      </c>
      <c r="AJ894" s="21">
        <v>3968580</v>
      </c>
      <c r="AK894" s="21">
        <v>0</v>
      </c>
      <c r="AL894" s="21">
        <v>0</v>
      </c>
      <c r="AM894" s="21">
        <v>0</v>
      </c>
      <c r="AN894" s="21">
        <v>0</v>
      </c>
      <c r="AO894" s="82">
        <v>1</v>
      </c>
    </row>
    <row r="895" spans="1:41">
      <c r="A895" s="15">
        <v>893</v>
      </c>
      <c r="B895" s="16" t="s">
        <v>499</v>
      </c>
      <c r="C895" s="17" t="s">
        <v>161</v>
      </c>
      <c r="D895" s="18" t="s">
        <v>546</v>
      </c>
      <c r="E895" s="16" t="s">
        <v>136</v>
      </c>
      <c r="F895" s="16" t="s">
        <v>170</v>
      </c>
      <c r="G895" s="16">
        <v>24</v>
      </c>
      <c r="H895" s="16" t="s">
        <v>145</v>
      </c>
      <c r="I895" s="16" t="s">
        <v>135</v>
      </c>
      <c r="J895" s="16" t="s">
        <v>136</v>
      </c>
      <c r="K895" s="16" t="s">
        <v>501</v>
      </c>
      <c r="L895" s="16" t="s">
        <v>136</v>
      </c>
      <c r="M895" s="16" t="s">
        <v>138</v>
      </c>
      <c r="N895" s="16" t="s">
        <v>22</v>
      </c>
      <c r="O895" s="16" t="s">
        <v>21</v>
      </c>
      <c r="P895" s="16" t="s">
        <v>22</v>
      </c>
      <c r="Q895" s="16" t="s">
        <v>432</v>
      </c>
      <c r="R895" s="16" t="s">
        <v>136</v>
      </c>
      <c r="S895" s="16" t="s">
        <v>166</v>
      </c>
      <c r="T895" s="19" t="s">
        <v>166</v>
      </c>
      <c r="U895" s="21">
        <v>3080000</v>
      </c>
      <c r="V895" s="20">
        <v>0</v>
      </c>
      <c r="W895" s="21">
        <v>3080000</v>
      </c>
      <c r="X895" s="21">
        <v>0</v>
      </c>
      <c r="Y895" s="21">
        <v>0</v>
      </c>
      <c r="Z895" s="20">
        <v>3080000</v>
      </c>
      <c r="AA895" s="21">
        <v>3080000</v>
      </c>
      <c r="AB895" s="21">
        <v>0</v>
      </c>
      <c r="AC895" s="21">
        <v>0</v>
      </c>
      <c r="AD895" s="21">
        <v>0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3080000</v>
      </c>
      <c r="AK895" s="21">
        <v>0</v>
      </c>
      <c r="AL895" s="21">
        <v>0</v>
      </c>
      <c r="AM895" s="21">
        <v>0</v>
      </c>
      <c r="AN895" s="21">
        <v>0</v>
      </c>
      <c r="AO895" s="82">
        <v>1</v>
      </c>
    </row>
    <row r="896" spans="1:41">
      <c r="A896" s="15">
        <v>894</v>
      </c>
      <c r="B896" s="16" t="s">
        <v>499</v>
      </c>
      <c r="C896" s="17" t="s">
        <v>161</v>
      </c>
      <c r="D896" s="18" t="s">
        <v>547</v>
      </c>
      <c r="E896" s="16" t="s">
        <v>136</v>
      </c>
      <c r="F896" s="16" t="s">
        <v>170</v>
      </c>
      <c r="G896" s="16">
        <v>24</v>
      </c>
      <c r="H896" s="16" t="s">
        <v>145</v>
      </c>
      <c r="I896" s="16" t="s">
        <v>135</v>
      </c>
      <c r="J896" s="16" t="s">
        <v>136</v>
      </c>
      <c r="K896" s="16" t="s">
        <v>137</v>
      </c>
      <c r="L896" s="16" t="s">
        <v>136</v>
      </c>
      <c r="M896" s="16" t="s">
        <v>138</v>
      </c>
      <c r="N896" s="16" t="s">
        <v>22</v>
      </c>
      <c r="O896" s="16" t="s">
        <v>21</v>
      </c>
      <c r="P896" s="16" t="s">
        <v>22</v>
      </c>
      <c r="Q896" s="16" t="s">
        <v>432</v>
      </c>
      <c r="R896" s="16" t="s">
        <v>136</v>
      </c>
      <c r="S896" s="16" t="s">
        <v>166</v>
      </c>
      <c r="T896" s="19" t="s">
        <v>166</v>
      </c>
      <c r="U896" s="21">
        <v>3387464</v>
      </c>
      <c r="V896" s="20">
        <v>0</v>
      </c>
      <c r="W896" s="21">
        <v>3387464</v>
      </c>
      <c r="X896" s="21">
        <v>0</v>
      </c>
      <c r="Y896" s="21">
        <v>0</v>
      </c>
      <c r="Z896" s="20">
        <v>3387464</v>
      </c>
      <c r="AA896" s="21">
        <v>3387464</v>
      </c>
      <c r="AB896" s="21">
        <v>0</v>
      </c>
      <c r="AC896" s="21">
        <v>0</v>
      </c>
      <c r="AD896" s="21">
        <v>0</v>
      </c>
      <c r="AE896" s="21">
        <v>0</v>
      </c>
      <c r="AF896" s="21">
        <v>0</v>
      </c>
      <c r="AG896" s="21">
        <v>0</v>
      </c>
      <c r="AH896" s="21">
        <v>0</v>
      </c>
      <c r="AI896" s="21">
        <v>0</v>
      </c>
      <c r="AJ896" s="21">
        <v>3387464</v>
      </c>
      <c r="AK896" s="21">
        <v>0</v>
      </c>
      <c r="AL896" s="21">
        <v>0</v>
      </c>
      <c r="AM896" s="21">
        <v>0</v>
      </c>
      <c r="AN896" s="21">
        <v>0</v>
      </c>
      <c r="AO896" s="82">
        <v>1</v>
      </c>
    </row>
    <row r="897" spans="1:41">
      <c r="A897" s="15">
        <v>895</v>
      </c>
      <c r="B897" s="16" t="s">
        <v>499</v>
      </c>
      <c r="C897" s="17" t="s">
        <v>161</v>
      </c>
      <c r="D897" s="18" t="s">
        <v>548</v>
      </c>
      <c r="E897" s="16" t="s">
        <v>136</v>
      </c>
      <c r="F897" s="16" t="s">
        <v>170</v>
      </c>
      <c r="G897" s="16">
        <v>24</v>
      </c>
      <c r="H897" s="16" t="s">
        <v>145</v>
      </c>
      <c r="I897" s="16" t="s">
        <v>135</v>
      </c>
      <c r="J897" s="16" t="s">
        <v>136</v>
      </c>
      <c r="K897" s="16" t="s">
        <v>501</v>
      </c>
      <c r="L897" s="16" t="s">
        <v>136</v>
      </c>
      <c r="M897" s="16" t="s">
        <v>138</v>
      </c>
      <c r="N897" s="16" t="s">
        <v>22</v>
      </c>
      <c r="O897" s="16" t="s">
        <v>21</v>
      </c>
      <c r="P897" s="16" t="s">
        <v>22</v>
      </c>
      <c r="Q897" s="16" t="s">
        <v>432</v>
      </c>
      <c r="R897" s="16" t="s">
        <v>136</v>
      </c>
      <c r="S897" s="16" t="s">
        <v>166</v>
      </c>
      <c r="T897" s="19" t="s">
        <v>166</v>
      </c>
      <c r="U897" s="21">
        <v>3080000</v>
      </c>
      <c r="V897" s="20">
        <v>0</v>
      </c>
      <c r="W897" s="21">
        <v>3080000</v>
      </c>
      <c r="X897" s="21">
        <v>0</v>
      </c>
      <c r="Y897" s="21">
        <v>0</v>
      </c>
      <c r="Z897" s="20">
        <v>3080000</v>
      </c>
      <c r="AA897" s="21">
        <v>3080000</v>
      </c>
      <c r="AB897" s="21">
        <v>0</v>
      </c>
      <c r="AC897" s="21">
        <v>0</v>
      </c>
      <c r="AD897" s="21">
        <v>0</v>
      </c>
      <c r="AE897" s="21">
        <v>0</v>
      </c>
      <c r="AF897" s="21">
        <v>0</v>
      </c>
      <c r="AG897" s="21">
        <v>0</v>
      </c>
      <c r="AH897" s="21">
        <v>0</v>
      </c>
      <c r="AI897" s="21">
        <v>0</v>
      </c>
      <c r="AJ897" s="21">
        <v>3080000</v>
      </c>
      <c r="AK897" s="21">
        <v>0</v>
      </c>
      <c r="AL897" s="21">
        <v>0</v>
      </c>
      <c r="AM897" s="21">
        <v>0</v>
      </c>
      <c r="AN897" s="21">
        <v>0</v>
      </c>
      <c r="AO897" s="82">
        <v>1</v>
      </c>
    </row>
    <row r="898" spans="1:41">
      <c r="A898" s="15">
        <v>896</v>
      </c>
      <c r="B898" s="16" t="s">
        <v>499</v>
      </c>
      <c r="C898" s="17" t="s">
        <v>161</v>
      </c>
      <c r="D898" s="18" t="s">
        <v>549</v>
      </c>
      <c r="E898" s="16" t="s">
        <v>136</v>
      </c>
      <c r="F898" s="16" t="s">
        <v>170</v>
      </c>
      <c r="G898" s="16">
        <v>24</v>
      </c>
      <c r="H898" s="16" t="s">
        <v>145</v>
      </c>
      <c r="I898" s="16" t="s">
        <v>135</v>
      </c>
      <c r="J898" s="16" t="s">
        <v>136</v>
      </c>
      <c r="K898" s="16" t="s">
        <v>550</v>
      </c>
      <c r="L898" s="16" t="s">
        <v>136</v>
      </c>
      <c r="M898" s="16" t="s">
        <v>138</v>
      </c>
      <c r="N898" s="16" t="s">
        <v>22</v>
      </c>
      <c r="O898" s="16" t="s">
        <v>21</v>
      </c>
      <c r="P898" s="16" t="s">
        <v>22</v>
      </c>
      <c r="Q898" s="16" t="s">
        <v>432</v>
      </c>
      <c r="R898" s="16" t="s">
        <v>136</v>
      </c>
      <c r="S898" s="16" t="s">
        <v>166</v>
      </c>
      <c r="T898" s="19" t="s">
        <v>166</v>
      </c>
      <c r="U898" s="21">
        <v>3467480</v>
      </c>
      <c r="V898" s="20">
        <v>0</v>
      </c>
      <c r="W898" s="21">
        <v>3467480</v>
      </c>
      <c r="X898" s="21">
        <v>0</v>
      </c>
      <c r="Y898" s="21">
        <v>0</v>
      </c>
      <c r="Z898" s="20">
        <v>3467480</v>
      </c>
      <c r="AA898" s="21">
        <v>3467480</v>
      </c>
      <c r="AB898" s="21">
        <v>0</v>
      </c>
      <c r="AC898" s="21">
        <v>0</v>
      </c>
      <c r="AD898" s="21">
        <v>0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3467480</v>
      </c>
      <c r="AK898" s="21">
        <v>0</v>
      </c>
      <c r="AL898" s="21">
        <v>0</v>
      </c>
      <c r="AM898" s="21">
        <v>0</v>
      </c>
      <c r="AN898" s="21">
        <v>0</v>
      </c>
      <c r="AO898" s="82">
        <v>1</v>
      </c>
    </row>
    <row r="899" spans="1:41">
      <c r="A899" s="15">
        <v>897</v>
      </c>
      <c r="B899" s="16" t="s">
        <v>499</v>
      </c>
      <c r="C899" s="17" t="s">
        <v>161</v>
      </c>
      <c r="D899" s="18" t="s">
        <v>551</v>
      </c>
      <c r="E899" s="16" t="s">
        <v>136</v>
      </c>
      <c r="F899" s="16" t="s">
        <v>170</v>
      </c>
      <c r="G899" s="16">
        <v>24</v>
      </c>
      <c r="H899" s="16" t="s">
        <v>145</v>
      </c>
      <c r="I899" s="16" t="s">
        <v>135</v>
      </c>
      <c r="J899" s="16" t="s">
        <v>136</v>
      </c>
      <c r="K899" s="16" t="s">
        <v>212</v>
      </c>
      <c r="L899" s="16" t="s">
        <v>136</v>
      </c>
      <c r="M899" s="16" t="s">
        <v>138</v>
      </c>
      <c r="N899" s="16" t="s">
        <v>22</v>
      </c>
      <c r="O899" s="16" t="s">
        <v>21</v>
      </c>
      <c r="P899" s="16" t="s">
        <v>22</v>
      </c>
      <c r="Q899" s="16" t="s">
        <v>432</v>
      </c>
      <c r="R899" s="16" t="s">
        <v>136</v>
      </c>
      <c r="S899" s="16" t="s">
        <v>166</v>
      </c>
      <c r="T899" s="19" t="s">
        <v>166</v>
      </c>
      <c r="U899" s="21">
        <v>2700000</v>
      </c>
      <c r="V899" s="20">
        <v>0</v>
      </c>
      <c r="W899" s="21">
        <v>2700000</v>
      </c>
      <c r="X899" s="21">
        <v>0</v>
      </c>
      <c r="Y899" s="21">
        <v>0</v>
      </c>
      <c r="Z899" s="20">
        <v>2700000</v>
      </c>
      <c r="AA899" s="21">
        <v>2700000</v>
      </c>
      <c r="AB899" s="21">
        <v>0</v>
      </c>
      <c r="AC899" s="21">
        <v>0</v>
      </c>
      <c r="AD899" s="21">
        <v>0</v>
      </c>
      <c r="AE899" s="21">
        <v>0</v>
      </c>
      <c r="AF899" s="21">
        <v>0</v>
      </c>
      <c r="AG899" s="21">
        <v>0</v>
      </c>
      <c r="AH899" s="21">
        <v>0</v>
      </c>
      <c r="AI899" s="21">
        <v>0</v>
      </c>
      <c r="AJ899" s="21">
        <v>2700000</v>
      </c>
      <c r="AK899" s="21">
        <v>0</v>
      </c>
      <c r="AL899" s="21">
        <v>0</v>
      </c>
      <c r="AM899" s="21">
        <v>0</v>
      </c>
      <c r="AN899" s="21">
        <v>0</v>
      </c>
      <c r="AO899" s="82">
        <v>1</v>
      </c>
    </row>
    <row r="900" spans="1:41">
      <c r="A900" s="15">
        <v>898</v>
      </c>
      <c r="B900" s="16" t="s">
        <v>499</v>
      </c>
      <c r="C900" s="17" t="s">
        <v>161</v>
      </c>
      <c r="D900" s="18" t="s">
        <v>552</v>
      </c>
      <c r="E900" s="16" t="s">
        <v>136</v>
      </c>
      <c r="F900" s="16" t="s">
        <v>170</v>
      </c>
      <c r="G900" s="16">
        <v>24</v>
      </c>
      <c r="H900" s="16" t="s">
        <v>145</v>
      </c>
      <c r="I900" s="16" t="s">
        <v>135</v>
      </c>
      <c r="J900" s="16" t="s">
        <v>136</v>
      </c>
      <c r="K900" s="16" t="s">
        <v>212</v>
      </c>
      <c r="L900" s="16" t="s">
        <v>136</v>
      </c>
      <c r="M900" s="16" t="s">
        <v>138</v>
      </c>
      <c r="N900" s="16" t="s">
        <v>22</v>
      </c>
      <c r="O900" s="16" t="s">
        <v>21</v>
      </c>
      <c r="P900" s="16" t="s">
        <v>22</v>
      </c>
      <c r="Q900" s="16" t="s">
        <v>432</v>
      </c>
      <c r="R900" s="16" t="s">
        <v>136</v>
      </c>
      <c r="S900" s="16" t="s">
        <v>166</v>
      </c>
      <c r="T900" s="19" t="s">
        <v>166</v>
      </c>
      <c r="U900" s="21">
        <v>2700000</v>
      </c>
      <c r="V900" s="20">
        <v>0</v>
      </c>
      <c r="W900" s="21">
        <v>2700000</v>
      </c>
      <c r="X900" s="21">
        <v>0</v>
      </c>
      <c r="Y900" s="21">
        <v>0</v>
      </c>
      <c r="Z900" s="20">
        <v>2700000</v>
      </c>
      <c r="AA900" s="21">
        <v>2700000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2700000</v>
      </c>
      <c r="AK900" s="21">
        <v>0</v>
      </c>
      <c r="AL900" s="21">
        <v>0</v>
      </c>
      <c r="AM900" s="21">
        <v>0</v>
      </c>
      <c r="AN900" s="21">
        <v>0</v>
      </c>
      <c r="AO900" s="82">
        <v>1</v>
      </c>
    </row>
    <row r="901" spans="1:41">
      <c r="A901" s="15">
        <v>899</v>
      </c>
      <c r="B901" s="16" t="s">
        <v>499</v>
      </c>
      <c r="C901" s="17" t="s">
        <v>161</v>
      </c>
      <c r="D901" s="18" t="s">
        <v>553</v>
      </c>
      <c r="E901" s="16" t="s">
        <v>136</v>
      </c>
      <c r="F901" s="16" t="s">
        <v>170</v>
      </c>
      <c r="G901" s="16">
        <v>24</v>
      </c>
      <c r="H901" s="16" t="s">
        <v>145</v>
      </c>
      <c r="I901" s="16" t="s">
        <v>135</v>
      </c>
      <c r="J901" s="16" t="s">
        <v>136</v>
      </c>
      <c r="K901" s="16" t="s">
        <v>408</v>
      </c>
      <c r="L901" s="16" t="s">
        <v>136</v>
      </c>
      <c r="M901" s="16" t="s">
        <v>138</v>
      </c>
      <c r="N901" s="16" t="s">
        <v>22</v>
      </c>
      <c r="O901" s="16" t="s">
        <v>21</v>
      </c>
      <c r="P901" s="16" t="s">
        <v>22</v>
      </c>
      <c r="Q901" s="16" t="s">
        <v>432</v>
      </c>
      <c r="R901" s="16" t="s">
        <v>136</v>
      </c>
      <c r="S901" s="16" t="s">
        <v>166</v>
      </c>
      <c r="T901" s="19" t="s">
        <v>166</v>
      </c>
      <c r="U901" s="21">
        <v>3696000</v>
      </c>
      <c r="V901" s="20">
        <v>0</v>
      </c>
      <c r="W901" s="21">
        <v>3696000</v>
      </c>
      <c r="X901" s="21">
        <v>0</v>
      </c>
      <c r="Y901" s="21">
        <v>0</v>
      </c>
      <c r="Z901" s="20">
        <v>3696000</v>
      </c>
      <c r="AA901" s="21">
        <v>3696000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3696000</v>
      </c>
      <c r="AK901" s="21">
        <v>0</v>
      </c>
      <c r="AL901" s="21">
        <v>0</v>
      </c>
      <c r="AM901" s="21">
        <v>0</v>
      </c>
      <c r="AN901" s="21">
        <v>0</v>
      </c>
      <c r="AO901" s="82">
        <v>1</v>
      </c>
    </row>
    <row r="902" spans="1:41">
      <c r="A902" s="15">
        <v>900</v>
      </c>
      <c r="B902" s="16" t="s">
        <v>499</v>
      </c>
      <c r="C902" s="17" t="s">
        <v>161</v>
      </c>
      <c r="D902" s="18" t="s">
        <v>554</v>
      </c>
      <c r="E902" s="16" t="s">
        <v>136</v>
      </c>
      <c r="F902" s="16" t="s">
        <v>170</v>
      </c>
      <c r="G902" s="16">
        <v>24</v>
      </c>
      <c r="H902" s="16" t="s">
        <v>145</v>
      </c>
      <c r="I902" s="16" t="s">
        <v>135</v>
      </c>
      <c r="J902" s="16" t="s">
        <v>136</v>
      </c>
      <c r="K902" s="16" t="s">
        <v>146</v>
      </c>
      <c r="L902" s="16" t="s">
        <v>136</v>
      </c>
      <c r="M902" s="16" t="s">
        <v>138</v>
      </c>
      <c r="N902" s="16" t="s">
        <v>22</v>
      </c>
      <c r="O902" s="16" t="s">
        <v>21</v>
      </c>
      <c r="P902" s="16" t="s">
        <v>22</v>
      </c>
      <c r="Q902" s="16" t="s">
        <v>432</v>
      </c>
      <c r="R902" s="16" t="s">
        <v>136</v>
      </c>
      <c r="S902" s="16" t="s">
        <v>166</v>
      </c>
      <c r="T902" s="19" t="s">
        <v>166</v>
      </c>
      <c r="U902" s="21">
        <v>4466000</v>
      </c>
      <c r="V902" s="20">
        <v>0</v>
      </c>
      <c r="W902" s="21">
        <v>4466000</v>
      </c>
      <c r="X902" s="21">
        <v>0</v>
      </c>
      <c r="Y902" s="21">
        <v>0</v>
      </c>
      <c r="Z902" s="20">
        <v>4466000</v>
      </c>
      <c r="AA902" s="21">
        <v>4466000</v>
      </c>
      <c r="AB902" s="21">
        <v>0</v>
      </c>
      <c r="AC902" s="21">
        <v>0</v>
      </c>
      <c r="AD902" s="21">
        <v>0</v>
      </c>
      <c r="AE902" s="21">
        <v>0</v>
      </c>
      <c r="AF902" s="21">
        <v>0</v>
      </c>
      <c r="AG902" s="21">
        <v>0</v>
      </c>
      <c r="AH902" s="21">
        <v>0</v>
      </c>
      <c r="AI902" s="21">
        <v>4466000</v>
      </c>
      <c r="AJ902" s="21">
        <v>0</v>
      </c>
      <c r="AK902" s="21">
        <v>0</v>
      </c>
      <c r="AL902" s="21">
        <v>0</v>
      </c>
      <c r="AM902" s="21">
        <v>0</v>
      </c>
      <c r="AN902" s="21">
        <v>0</v>
      </c>
      <c r="AO902" s="82">
        <v>1</v>
      </c>
    </row>
    <row r="903" spans="1:41">
      <c r="A903" s="15">
        <v>901</v>
      </c>
      <c r="B903" s="16" t="s">
        <v>499</v>
      </c>
      <c r="C903" s="17" t="s">
        <v>161</v>
      </c>
      <c r="D903" s="18" t="s">
        <v>555</v>
      </c>
      <c r="E903" s="16" t="s">
        <v>136</v>
      </c>
      <c r="F903" s="16" t="s">
        <v>170</v>
      </c>
      <c r="G903" s="16">
        <v>24</v>
      </c>
      <c r="H903" s="16" t="s">
        <v>145</v>
      </c>
      <c r="I903" s="16" t="s">
        <v>135</v>
      </c>
      <c r="J903" s="16" t="s">
        <v>136</v>
      </c>
      <c r="K903" s="16" t="s">
        <v>146</v>
      </c>
      <c r="L903" s="16" t="s">
        <v>136</v>
      </c>
      <c r="M903" s="16" t="s">
        <v>138</v>
      </c>
      <c r="N903" s="16" t="s">
        <v>22</v>
      </c>
      <c r="O903" s="16" t="s">
        <v>21</v>
      </c>
      <c r="P903" s="16" t="s">
        <v>22</v>
      </c>
      <c r="Q903" s="16" t="s">
        <v>432</v>
      </c>
      <c r="R903" s="16" t="s">
        <v>136</v>
      </c>
      <c r="S903" s="16" t="s">
        <v>166</v>
      </c>
      <c r="T903" s="19" t="s">
        <v>166</v>
      </c>
      <c r="U903" s="21">
        <v>3300000</v>
      </c>
      <c r="V903" s="20">
        <v>0</v>
      </c>
      <c r="W903" s="21">
        <v>3300000</v>
      </c>
      <c r="X903" s="21">
        <v>0</v>
      </c>
      <c r="Y903" s="21">
        <v>0</v>
      </c>
      <c r="Z903" s="20">
        <v>3300000</v>
      </c>
      <c r="AA903" s="21">
        <v>3300000</v>
      </c>
      <c r="AB903" s="21">
        <v>0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0</v>
      </c>
      <c r="AI903" s="21">
        <v>3300000</v>
      </c>
      <c r="AJ903" s="21">
        <v>0</v>
      </c>
      <c r="AK903" s="21">
        <v>0</v>
      </c>
      <c r="AL903" s="21">
        <v>0</v>
      </c>
      <c r="AM903" s="21">
        <v>0</v>
      </c>
      <c r="AN903" s="21">
        <v>0</v>
      </c>
      <c r="AO903" s="82">
        <v>1</v>
      </c>
    </row>
    <row r="904" spans="1:41">
      <c r="A904" s="15">
        <v>902</v>
      </c>
      <c r="B904" s="16" t="s">
        <v>499</v>
      </c>
      <c r="C904" s="17" t="s">
        <v>161</v>
      </c>
      <c r="D904" s="18" t="s">
        <v>556</v>
      </c>
      <c r="E904" s="16" t="s">
        <v>136</v>
      </c>
      <c r="F904" s="16" t="s">
        <v>170</v>
      </c>
      <c r="G904" s="16">
        <v>24</v>
      </c>
      <c r="H904" s="16" t="s">
        <v>145</v>
      </c>
      <c r="I904" s="16" t="s">
        <v>135</v>
      </c>
      <c r="J904" s="16" t="s">
        <v>136</v>
      </c>
      <c r="K904" s="16" t="s">
        <v>158</v>
      </c>
      <c r="L904" s="16" t="s">
        <v>136</v>
      </c>
      <c r="M904" s="16" t="s">
        <v>138</v>
      </c>
      <c r="N904" s="16" t="s">
        <v>22</v>
      </c>
      <c r="O904" s="16" t="s">
        <v>21</v>
      </c>
      <c r="P904" s="16" t="s">
        <v>22</v>
      </c>
      <c r="Q904" s="16" t="s">
        <v>432</v>
      </c>
      <c r="R904" s="16" t="s">
        <v>136</v>
      </c>
      <c r="S904" s="16" t="s">
        <v>166</v>
      </c>
      <c r="T904" s="19" t="s">
        <v>166</v>
      </c>
      <c r="U904" s="21">
        <v>4466000</v>
      </c>
      <c r="V904" s="20">
        <v>0</v>
      </c>
      <c r="W904" s="21">
        <v>4466000</v>
      </c>
      <c r="X904" s="21">
        <v>0</v>
      </c>
      <c r="Y904" s="21">
        <v>0</v>
      </c>
      <c r="Z904" s="20">
        <v>4466000</v>
      </c>
      <c r="AA904" s="21">
        <v>4466000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4466000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82">
        <v>1</v>
      </c>
    </row>
    <row r="905" spans="1:41">
      <c r="A905" s="15">
        <v>903</v>
      </c>
      <c r="B905" s="16" t="s">
        <v>499</v>
      </c>
      <c r="C905" s="17" t="s">
        <v>161</v>
      </c>
      <c r="D905" s="18" t="s">
        <v>557</v>
      </c>
      <c r="E905" s="16" t="s">
        <v>136</v>
      </c>
      <c r="F905" s="16" t="s">
        <v>170</v>
      </c>
      <c r="G905" s="16">
        <v>24</v>
      </c>
      <c r="H905" s="16" t="s">
        <v>145</v>
      </c>
      <c r="I905" s="16" t="s">
        <v>135</v>
      </c>
      <c r="J905" s="16" t="s">
        <v>136</v>
      </c>
      <c r="K905" s="16" t="s">
        <v>146</v>
      </c>
      <c r="L905" s="16" t="s">
        <v>136</v>
      </c>
      <c r="M905" s="16" t="s">
        <v>138</v>
      </c>
      <c r="N905" s="16" t="s">
        <v>22</v>
      </c>
      <c r="O905" s="16" t="s">
        <v>21</v>
      </c>
      <c r="P905" s="16" t="s">
        <v>22</v>
      </c>
      <c r="Q905" s="16" t="s">
        <v>432</v>
      </c>
      <c r="R905" s="16" t="s">
        <v>136</v>
      </c>
      <c r="S905" s="16" t="s">
        <v>166</v>
      </c>
      <c r="T905" s="19" t="s">
        <v>166</v>
      </c>
      <c r="U905" s="21">
        <v>4466000</v>
      </c>
      <c r="V905" s="20">
        <v>0</v>
      </c>
      <c r="W905" s="21">
        <v>4466000</v>
      </c>
      <c r="X905" s="21">
        <v>0</v>
      </c>
      <c r="Y905" s="21">
        <v>0</v>
      </c>
      <c r="Z905" s="20">
        <v>4466000</v>
      </c>
      <c r="AA905" s="21">
        <v>4466000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4466000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82">
        <v>1</v>
      </c>
    </row>
    <row r="906" spans="1:41">
      <c r="A906" s="15">
        <v>904</v>
      </c>
      <c r="B906" s="16" t="s">
        <v>499</v>
      </c>
      <c r="C906" s="17" t="s">
        <v>161</v>
      </c>
      <c r="D906" s="18" t="s">
        <v>558</v>
      </c>
      <c r="E906" s="16" t="s">
        <v>136</v>
      </c>
      <c r="F906" s="16" t="s">
        <v>170</v>
      </c>
      <c r="G906" s="16">
        <v>24</v>
      </c>
      <c r="H906" s="16" t="s">
        <v>145</v>
      </c>
      <c r="I906" s="16" t="s">
        <v>135</v>
      </c>
      <c r="J906" s="16" t="s">
        <v>136</v>
      </c>
      <c r="K906" s="16" t="s">
        <v>146</v>
      </c>
      <c r="L906" s="16" t="s">
        <v>136</v>
      </c>
      <c r="M906" s="16" t="s">
        <v>138</v>
      </c>
      <c r="N906" s="16" t="s">
        <v>22</v>
      </c>
      <c r="O906" s="16" t="s">
        <v>21</v>
      </c>
      <c r="P906" s="16" t="s">
        <v>22</v>
      </c>
      <c r="Q906" s="16" t="s">
        <v>432</v>
      </c>
      <c r="R906" s="16" t="s">
        <v>136</v>
      </c>
      <c r="S906" s="16" t="s">
        <v>166</v>
      </c>
      <c r="T906" s="19" t="s">
        <v>166</v>
      </c>
      <c r="U906" s="21">
        <v>4466000</v>
      </c>
      <c r="V906" s="20">
        <v>0</v>
      </c>
      <c r="W906" s="21">
        <v>4466000</v>
      </c>
      <c r="X906" s="21">
        <v>0</v>
      </c>
      <c r="Y906" s="21">
        <v>0</v>
      </c>
      <c r="Z906" s="20">
        <v>4466000</v>
      </c>
      <c r="AA906" s="21">
        <v>4466000</v>
      </c>
      <c r="AB906" s="21">
        <v>0</v>
      </c>
      <c r="AC906" s="21">
        <v>0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4466000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82">
        <v>1</v>
      </c>
    </row>
    <row r="907" spans="1:41">
      <c r="A907" s="15">
        <v>905</v>
      </c>
      <c r="B907" s="16" t="s">
        <v>499</v>
      </c>
      <c r="C907" s="17" t="s">
        <v>161</v>
      </c>
      <c r="D907" s="18" t="s">
        <v>559</v>
      </c>
      <c r="E907" s="16" t="s">
        <v>136</v>
      </c>
      <c r="F907" s="16" t="s">
        <v>170</v>
      </c>
      <c r="G907" s="16">
        <v>24</v>
      </c>
      <c r="H907" s="16" t="s">
        <v>145</v>
      </c>
      <c r="I907" s="16" t="s">
        <v>135</v>
      </c>
      <c r="J907" s="16" t="s">
        <v>136</v>
      </c>
      <c r="K907" s="16" t="s">
        <v>158</v>
      </c>
      <c r="L907" s="16" t="s">
        <v>136</v>
      </c>
      <c r="M907" s="16" t="s">
        <v>138</v>
      </c>
      <c r="N907" s="16" t="s">
        <v>22</v>
      </c>
      <c r="O907" s="16" t="s">
        <v>21</v>
      </c>
      <c r="P907" s="16" t="s">
        <v>22</v>
      </c>
      <c r="Q907" s="16" t="s">
        <v>432</v>
      </c>
      <c r="R907" s="16" t="s">
        <v>136</v>
      </c>
      <c r="S907" s="16" t="s">
        <v>166</v>
      </c>
      <c r="T907" s="19" t="s">
        <v>166</v>
      </c>
      <c r="U907" s="21">
        <v>3701883</v>
      </c>
      <c r="V907" s="20">
        <v>0</v>
      </c>
      <c r="W907" s="21">
        <v>3701883</v>
      </c>
      <c r="X907" s="21">
        <v>0</v>
      </c>
      <c r="Y907" s="21">
        <v>0</v>
      </c>
      <c r="Z907" s="20">
        <v>3701883</v>
      </c>
      <c r="AA907" s="21">
        <v>3701883</v>
      </c>
      <c r="AB907" s="21">
        <v>0</v>
      </c>
      <c r="AC907" s="21">
        <v>0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3701883</v>
      </c>
      <c r="AK907" s="21">
        <v>0</v>
      </c>
      <c r="AL907" s="21">
        <v>0</v>
      </c>
      <c r="AM907" s="21">
        <v>0</v>
      </c>
      <c r="AN907" s="21">
        <v>0</v>
      </c>
      <c r="AO907" s="82">
        <v>1</v>
      </c>
    </row>
    <row r="908" spans="1:41">
      <c r="A908" s="15">
        <v>906</v>
      </c>
      <c r="B908" s="16" t="s">
        <v>499</v>
      </c>
      <c r="C908" s="17" t="s">
        <v>161</v>
      </c>
      <c r="D908" s="18" t="s">
        <v>560</v>
      </c>
      <c r="E908" s="16" t="s">
        <v>136</v>
      </c>
      <c r="F908" s="16" t="s">
        <v>170</v>
      </c>
      <c r="G908" s="16">
        <v>24</v>
      </c>
      <c r="H908" s="16" t="s">
        <v>145</v>
      </c>
      <c r="I908" s="16" t="s">
        <v>135</v>
      </c>
      <c r="J908" s="16" t="s">
        <v>136</v>
      </c>
      <c r="K908" s="16" t="s">
        <v>146</v>
      </c>
      <c r="L908" s="16" t="s">
        <v>136</v>
      </c>
      <c r="M908" s="16" t="s">
        <v>138</v>
      </c>
      <c r="N908" s="16" t="s">
        <v>22</v>
      </c>
      <c r="O908" s="16" t="s">
        <v>21</v>
      </c>
      <c r="P908" s="16" t="s">
        <v>22</v>
      </c>
      <c r="Q908" s="16" t="s">
        <v>432</v>
      </c>
      <c r="R908" s="16" t="s">
        <v>136</v>
      </c>
      <c r="S908" s="16" t="s">
        <v>166</v>
      </c>
      <c r="T908" s="19" t="s">
        <v>166</v>
      </c>
      <c r="U908" s="21">
        <v>4466000</v>
      </c>
      <c r="V908" s="20">
        <v>0</v>
      </c>
      <c r="W908" s="21">
        <v>4466000</v>
      </c>
      <c r="X908" s="21">
        <v>0</v>
      </c>
      <c r="Y908" s="21">
        <v>0</v>
      </c>
      <c r="Z908" s="20">
        <v>4466000</v>
      </c>
      <c r="AA908" s="21">
        <v>4466000</v>
      </c>
      <c r="AB908" s="21">
        <v>0</v>
      </c>
      <c r="AC908" s="21">
        <v>0</v>
      </c>
      <c r="AD908" s="21">
        <v>0</v>
      </c>
      <c r="AE908" s="21">
        <v>0</v>
      </c>
      <c r="AF908" s="21">
        <v>0</v>
      </c>
      <c r="AG908" s="21">
        <v>0</v>
      </c>
      <c r="AH908" s="21">
        <v>0</v>
      </c>
      <c r="AI908" s="21">
        <v>4466000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82">
        <v>1</v>
      </c>
    </row>
    <row r="909" spans="1:41">
      <c r="A909" s="15">
        <v>907</v>
      </c>
      <c r="B909" s="16" t="s">
        <v>499</v>
      </c>
      <c r="C909" s="17" t="s">
        <v>161</v>
      </c>
      <c r="D909" s="18" t="s">
        <v>561</v>
      </c>
      <c r="E909" s="16" t="s">
        <v>136</v>
      </c>
      <c r="F909" s="16" t="s">
        <v>170</v>
      </c>
      <c r="G909" s="16">
        <v>24</v>
      </c>
      <c r="H909" s="16" t="s">
        <v>145</v>
      </c>
      <c r="I909" s="16" t="s">
        <v>135</v>
      </c>
      <c r="J909" s="16" t="s">
        <v>136</v>
      </c>
      <c r="K909" s="16" t="s">
        <v>146</v>
      </c>
      <c r="L909" s="16" t="s">
        <v>136</v>
      </c>
      <c r="M909" s="16" t="s">
        <v>138</v>
      </c>
      <c r="N909" s="16" t="s">
        <v>22</v>
      </c>
      <c r="O909" s="16" t="s">
        <v>21</v>
      </c>
      <c r="P909" s="16" t="s">
        <v>22</v>
      </c>
      <c r="Q909" s="16" t="s">
        <v>432</v>
      </c>
      <c r="R909" s="16" t="s">
        <v>136</v>
      </c>
      <c r="S909" s="16" t="s">
        <v>166</v>
      </c>
      <c r="T909" s="19" t="s">
        <v>166</v>
      </c>
      <c r="U909" s="21">
        <v>2187082</v>
      </c>
      <c r="V909" s="20">
        <v>0</v>
      </c>
      <c r="W909" s="21">
        <v>2187082</v>
      </c>
      <c r="X909" s="21">
        <v>0</v>
      </c>
      <c r="Y909" s="21">
        <v>0</v>
      </c>
      <c r="Z909" s="20">
        <v>2187082</v>
      </c>
      <c r="AA909" s="21">
        <v>2187082</v>
      </c>
      <c r="AB909" s="21">
        <v>0</v>
      </c>
      <c r="AC909" s="21">
        <v>0</v>
      </c>
      <c r="AD909" s="21">
        <v>0</v>
      </c>
      <c r="AE909" s="21">
        <v>0</v>
      </c>
      <c r="AF909" s="21">
        <v>0</v>
      </c>
      <c r="AG909" s="21">
        <v>0</v>
      </c>
      <c r="AH909" s="21">
        <v>0</v>
      </c>
      <c r="AI909" s="21">
        <v>0</v>
      </c>
      <c r="AJ909" s="21">
        <v>2187082</v>
      </c>
      <c r="AK909" s="21">
        <v>0</v>
      </c>
      <c r="AL909" s="21">
        <v>0</v>
      </c>
      <c r="AM909" s="21">
        <v>0</v>
      </c>
      <c r="AN909" s="21">
        <v>0</v>
      </c>
      <c r="AO909" s="82">
        <v>1</v>
      </c>
    </row>
    <row r="910" spans="1:41">
      <c r="A910" s="15">
        <v>908</v>
      </c>
      <c r="B910" s="16" t="s">
        <v>499</v>
      </c>
      <c r="C910" s="17" t="s">
        <v>161</v>
      </c>
      <c r="D910" s="18" t="s">
        <v>562</v>
      </c>
      <c r="E910" s="16" t="s">
        <v>136</v>
      </c>
      <c r="F910" s="16" t="s">
        <v>170</v>
      </c>
      <c r="G910" s="16">
        <v>24</v>
      </c>
      <c r="H910" s="16" t="s">
        <v>145</v>
      </c>
      <c r="I910" s="16" t="s">
        <v>135</v>
      </c>
      <c r="J910" s="16" t="s">
        <v>136</v>
      </c>
      <c r="K910" s="16" t="s">
        <v>563</v>
      </c>
      <c r="L910" s="16" t="s">
        <v>136</v>
      </c>
      <c r="M910" s="16" t="s">
        <v>254</v>
      </c>
      <c r="N910" s="16" t="s">
        <v>22</v>
      </c>
      <c r="O910" s="16" t="s">
        <v>21</v>
      </c>
      <c r="P910" s="16" t="s">
        <v>22</v>
      </c>
      <c r="Q910" s="16" t="s">
        <v>432</v>
      </c>
      <c r="R910" s="16" t="s">
        <v>136</v>
      </c>
      <c r="S910" s="16" t="s">
        <v>166</v>
      </c>
      <c r="T910" s="19" t="s">
        <v>166</v>
      </c>
      <c r="U910" s="21">
        <v>32957167</v>
      </c>
      <c r="V910" s="20">
        <v>0</v>
      </c>
      <c r="W910" s="21">
        <v>32957167</v>
      </c>
      <c r="X910" s="21">
        <v>0</v>
      </c>
      <c r="Y910" s="21">
        <v>0</v>
      </c>
      <c r="Z910" s="20">
        <v>32957167</v>
      </c>
      <c r="AA910" s="21">
        <v>32957167</v>
      </c>
      <c r="AB910" s="21">
        <v>0</v>
      </c>
      <c r="AC910" s="21">
        <v>0</v>
      </c>
      <c r="AD910" s="21">
        <v>0</v>
      </c>
      <c r="AE910" s="21">
        <v>0</v>
      </c>
      <c r="AF910" s="21">
        <v>0</v>
      </c>
      <c r="AG910" s="21">
        <v>32957167</v>
      </c>
      <c r="AH910" s="21">
        <v>0</v>
      </c>
      <c r="AI910" s="21">
        <v>0</v>
      </c>
      <c r="AJ910" s="21">
        <v>0</v>
      </c>
      <c r="AK910" s="21">
        <v>0</v>
      </c>
      <c r="AL910" s="21">
        <v>0</v>
      </c>
      <c r="AM910" s="21">
        <v>0</v>
      </c>
      <c r="AN910" s="21">
        <v>0</v>
      </c>
      <c r="AO910" s="82">
        <v>1</v>
      </c>
    </row>
    <row r="911" spans="1:41">
      <c r="A911" s="15">
        <v>909</v>
      </c>
      <c r="B911" s="16" t="s">
        <v>499</v>
      </c>
      <c r="C911" s="17" t="s">
        <v>161</v>
      </c>
      <c r="D911" s="18" t="s">
        <v>2520</v>
      </c>
      <c r="E911" s="16" t="s">
        <v>136</v>
      </c>
      <c r="F911" s="16" t="s">
        <v>170</v>
      </c>
      <c r="G911" s="16">
        <v>24</v>
      </c>
      <c r="H911" s="16" t="s">
        <v>145</v>
      </c>
      <c r="I911" s="16" t="s">
        <v>164</v>
      </c>
      <c r="J911" s="16" t="s">
        <v>136</v>
      </c>
      <c r="K911" s="16" t="s">
        <v>136</v>
      </c>
      <c r="L911" s="16" t="s">
        <v>136</v>
      </c>
      <c r="M911" s="16" t="s">
        <v>138</v>
      </c>
      <c r="N911" s="16" t="s">
        <v>22</v>
      </c>
      <c r="O911" s="16" t="s">
        <v>21</v>
      </c>
      <c r="P911" s="16" t="s">
        <v>22</v>
      </c>
      <c r="Q911" s="16" t="s">
        <v>432</v>
      </c>
      <c r="R911" s="16" t="s">
        <v>136</v>
      </c>
      <c r="S911" s="16" t="s">
        <v>166</v>
      </c>
      <c r="T911" s="19" t="s">
        <v>166</v>
      </c>
      <c r="U911" s="21">
        <v>40900000</v>
      </c>
      <c r="V911" s="20">
        <v>0</v>
      </c>
      <c r="W911" s="21">
        <v>40900000</v>
      </c>
      <c r="X911" s="21">
        <v>0</v>
      </c>
      <c r="Y911" s="21">
        <v>0</v>
      </c>
      <c r="Z911" s="20">
        <v>40900000</v>
      </c>
      <c r="AA911" s="21">
        <v>40900000</v>
      </c>
      <c r="AB911" s="21">
        <v>0</v>
      </c>
      <c r="AC911" s="21">
        <v>0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40900000</v>
      </c>
      <c r="AL911" s="21">
        <v>0</v>
      </c>
      <c r="AM911" s="21">
        <v>0</v>
      </c>
      <c r="AN911" s="21">
        <v>0</v>
      </c>
      <c r="AO911" s="82">
        <v>1</v>
      </c>
    </row>
    <row r="912" spans="1:41">
      <c r="A912" s="15">
        <v>910</v>
      </c>
      <c r="B912" s="16" t="s">
        <v>499</v>
      </c>
      <c r="C912" s="17" t="s">
        <v>161</v>
      </c>
      <c r="D912" s="18" t="s">
        <v>564</v>
      </c>
      <c r="E912" s="16" t="s">
        <v>136</v>
      </c>
      <c r="F912" s="16" t="s">
        <v>170</v>
      </c>
      <c r="G912" s="16">
        <v>24</v>
      </c>
      <c r="H912" s="16" t="s">
        <v>145</v>
      </c>
      <c r="I912" s="16" t="s">
        <v>135</v>
      </c>
      <c r="J912" s="16" t="s">
        <v>136</v>
      </c>
      <c r="K912" s="16" t="s">
        <v>137</v>
      </c>
      <c r="L912" s="16" t="s">
        <v>136</v>
      </c>
      <c r="M912" s="16" t="s">
        <v>138</v>
      </c>
      <c r="N912" s="16" t="s">
        <v>22</v>
      </c>
      <c r="O912" s="16" t="s">
        <v>21</v>
      </c>
      <c r="P912" s="16" t="s">
        <v>22</v>
      </c>
      <c r="Q912" s="16" t="s">
        <v>432</v>
      </c>
      <c r="R912" s="16" t="s">
        <v>136</v>
      </c>
      <c r="S912" s="16" t="s">
        <v>166</v>
      </c>
      <c r="T912" s="19" t="s">
        <v>166</v>
      </c>
      <c r="U912" s="21">
        <v>17000000</v>
      </c>
      <c r="V912" s="20">
        <v>0</v>
      </c>
      <c r="W912" s="21">
        <v>17000000</v>
      </c>
      <c r="X912" s="21">
        <v>0</v>
      </c>
      <c r="Y912" s="21">
        <v>0</v>
      </c>
      <c r="Z912" s="20">
        <v>17000000</v>
      </c>
      <c r="AA912" s="21">
        <v>17000000</v>
      </c>
      <c r="AB912" s="21">
        <v>0</v>
      </c>
      <c r="AC912" s="21">
        <v>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17000000</v>
      </c>
      <c r="AK912" s="21">
        <v>0</v>
      </c>
      <c r="AL912" s="21">
        <v>0</v>
      </c>
      <c r="AM912" s="21">
        <v>0</v>
      </c>
      <c r="AN912" s="21">
        <v>0</v>
      </c>
      <c r="AO912" s="82">
        <v>1</v>
      </c>
    </row>
    <row r="913" spans="1:41">
      <c r="A913" s="15">
        <v>911</v>
      </c>
      <c r="B913" s="16" t="s">
        <v>499</v>
      </c>
      <c r="C913" s="17" t="s">
        <v>161</v>
      </c>
      <c r="D913" s="18" t="s">
        <v>2521</v>
      </c>
      <c r="E913" s="16" t="s">
        <v>136</v>
      </c>
      <c r="F913" s="16" t="s">
        <v>170</v>
      </c>
      <c r="G913" s="16">
        <v>24</v>
      </c>
      <c r="H913" s="16" t="s">
        <v>145</v>
      </c>
      <c r="I913" s="16" t="s">
        <v>135</v>
      </c>
      <c r="J913" s="16" t="s">
        <v>136</v>
      </c>
      <c r="K913" s="16" t="s">
        <v>550</v>
      </c>
      <c r="L913" s="16" t="s">
        <v>136</v>
      </c>
      <c r="M913" s="16" t="s">
        <v>254</v>
      </c>
      <c r="N913" s="16" t="s">
        <v>22</v>
      </c>
      <c r="O913" s="16" t="s">
        <v>21</v>
      </c>
      <c r="P913" s="16" t="s">
        <v>22</v>
      </c>
      <c r="Q913" s="16" t="s">
        <v>432</v>
      </c>
      <c r="R913" s="16" t="s">
        <v>136</v>
      </c>
      <c r="S913" s="16" t="s">
        <v>166</v>
      </c>
      <c r="T913" s="19" t="s">
        <v>166</v>
      </c>
      <c r="U913" s="21">
        <v>39955000</v>
      </c>
      <c r="V913" s="20">
        <v>0</v>
      </c>
      <c r="W913" s="21">
        <v>39955000</v>
      </c>
      <c r="X913" s="21">
        <v>0</v>
      </c>
      <c r="Y913" s="21">
        <v>0</v>
      </c>
      <c r="Z913" s="20">
        <v>0</v>
      </c>
      <c r="AA913" s="21">
        <v>0</v>
      </c>
      <c r="AB913" s="21">
        <v>0</v>
      </c>
      <c r="AC913" s="21">
        <v>0</v>
      </c>
      <c r="AD913" s="21">
        <v>0</v>
      </c>
      <c r="AE913" s="21">
        <v>0</v>
      </c>
      <c r="AF913" s="21">
        <v>0</v>
      </c>
      <c r="AG913" s="21">
        <v>0</v>
      </c>
      <c r="AH913" s="21">
        <v>0</v>
      </c>
      <c r="AI913" s="21">
        <v>0</v>
      </c>
      <c r="AJ913" s="21">
        <v>0</v>
      </c>
      <c r="AK913" s="21">
        <v>0</v>
      </c>
      <c r="AL913" s="21">
        <v>0</v>
      </c>
      <c r="AM913" s="21">
        <v>0</v>
      </c>
      <c r="AN913" s="21">
        <v>0</v>
      </c>
      <c r="AO913" s="82">
        <v>0</v>
      </c>
    </row>
    <row r="914" spans="1:41">
      <c r="A914" s="15">
        <v>912</v>
      </c>
      <c r="B914" s="16" t="s">
        <v>565</v>
      </c>
      <c r="C914" s="17" t="s">
        <v>161</v>
      </c>
      <c r="D914" s="18" t="s">
        <v>566</v>
      </c>
      <c r="E914" s="16" t="s">
        <v>136</v>
      </c>
      <c r="F914" s="16" t="s">
        <v>170</v>
      </c>
      <c r="G914" s="16">
        <v>24</v>
      </c>
      <c r="H914" s="16" t="s">
        <v>145</v>
      </c>
      <c r="I914" s="16" t="s">
        <v>135</v>
      </c>
      <c r="J914" s="16" t="s">
        <v>136</v>
      </c>
      <c r="K914" s="16" t="s">
        <v>225</v>
      </c>
      <c r="L914" s="16" t="s">
        <v>136</v>
      </c>
      <c r="M914" s="16" t="s">
        <v>480</v>
      </c>
      <c r="N914" s="16" t="s">
        <v>22</v>
      </c>
      <c r="O914" s="16" t="s">
        <v>21</v>
      </c>
      <c r="P914" s="16" t="s">
        <v>22</v>
      </c>
      <c r="Q914" s="16" t="s">
        <v>432</v>
      </c>
      <c r="R914" s="16" t="s">
        <v>136</v>
      </c>
      <c r="S914" s="16" t="s">
        <v>166</v>
      </c>
      <c r="T914" s="19" t="s">
        <v>166</v>
      </c>
      <c r="U914" s="21">
        <v>34156974</v>
      </c>
      <c r="V914" s="20">
        <v>0</v>
      </c>
      <c r="W914" s="21">
        <v>34156974</v>
      </c>
      <c r="X914" s="21">
        <v>0</v>
      </c>
      <c r="Y914" s="21">
        <v>0</v>
      </c>
      <c r="Z914" s="20">
        <v>34156974</v>
      </c>
      <c r="AA914" s="21">
        <v>34156974</v>
      </c>
      <c r="AB914" s="21">
        <v>0</v>
      </c>
      <c r="AC914" s="21">
        <v>0</v>
      </c>
      <c r="AD914" s="21">
        <v>0</v>
      </c>
      <c r="AE914" s="21">
        <v>0</v>
      </c>
      <c r="AF914" s="21">
        <v>0</v>
      </c>
      <c r="AG914" s="21">
        <v>0</v>
      </c>
      <c r="AH914" s="21">
        <v>0</v>
      </c>
      <c r="AI914" s="21">
        <v>0</v>
      </c>
      <c r="AJ914" s="21">
        <v>34156974</v>
      </c>
      <c r="AK914" s="21">
        <v>0</v>
      </c>
      <c r="AL914" s="21">
        <v>0</v>
      </c>
      <c r="AM914" s="21">
        <v>0</v>
      </c>
      <c r="AN914" s="21">
        <v>0</v>
      </c>
      <c r="AO914" s="82">
        <v>1</v>
      </c>
    </row>
    <row r="915" spans="1:41">
      <c r="A915" s="15">
        <v>913</v>
      </c>
      <c r="B915" s="16" t="s">
        <v>565</v>
      </c>
      <c r="C915" s="17" t="s">
        <v>161</v>
      </c>
      <c r="D915" s="18" t="s">
        <v>567</v>
      </c>
      <c r="E915" s="16" t="s">
        <v>136</v>
      </c>
      <c r="F915" s="16" t="s">
        <v>170</v>
      </c>
      <c r="G915" s="16">
        <v>24</v>
      </c>
      <c r="H915" s="16" t="s">
        <v>145</v>
      </c>
      <c r="I915" s="16" t="s">
        <v>135</v>
      </c>
      <c r="J915" s="16" t="s">
        <v>136</v>
      </c>
      <c r="K915" s="16" t="s">
        <v>568</v>
      </c>
      <c r="L915" s="16" t="s">
        <v>136</v>
      </c>
      <c r="M915" s="16" t="s">
        <v>254</v>
      </c>
      <c r="N915" s="16" t="s">
        <v>22</v>
      </c>
      <c r="O915" s="16" t="s">
        <v>21</v>
      </c>
      <c r="P915" s="16" t="s">
        <v>22</v>
      </c>
      <c r="Q915" s="16" t="s">
        <v>432</v>
      </c>
      <c r="R915" s="16" t="s">
        <v>136</v>
      </c>
      <c r="S915" s="16" t="s">
        <v>166</v>
      </c>
      <c r="T915" s="19" t="s">
        <v>166</v>
      </c>
      <c r="U915" s="21">
        <v>23000000</v>
      </c>
      <c r="V915" s="20">
        <v>0</v>
      </c>
      <c r="W915" s="21">
        <v>23000000</v>
      </c>
      <c r="X915" s="21">
        <v>0</v>
      </c>
      <c r="Y915" s="21">
        <v>0</v>
      </c>
      <c r="Z915" s="20">
        <v>23000000</v>
      </c>
      <c r="AA915" s="21">
        <v>23000000</v>
      </c>
      <c r="AB915" s="21">
        <v>0</v>
      </c>
      <c r="AC915" s="21">
        <v>0</v>
      </c>
      <c r="AD915" s="21">
        <v>0</v>
      </c>
      <c r="AE915" s="21">
        <v>0</v>
      </c>
      <c r="AF915" s="21">
        <v>0</v>
      </c>
      <c r="AG915" s="21">
        <v>0</v>
      </c>
      <c r="AH915" s="21">
        <v>0</v>
      </c>
      <c r="AI915" s="21">
        <v>23000000</v>
      </c>
      <c r="AJ915" s="21">
        <v>0</v>
      </c>
      <c r="AK915" s="21">
        <v>0</v>
      </c>
      <c r="AL915" s="21">
        <v>0</v>
      </c>
      <c r="AM915" s="21">
        <v>0</v>
      </c>
      <c r="AN915" s="21">
        <v>0</v>
      </c>
      <c r="AO915" s="82">
        <v>1</v>
      </c>
    </row>
    <row r="916" spans="1:41">
      <c r="A916" s="15">
        <v>914</v>
      </c>
      <c r="B916" s="16" t="s">
        <v>565</v>
      </c>
      <c r="C916" s="17" t="s">
        <v>161</v>
      </c>
      <c r="D916" s="18" t="s">
        <v>2522</v>
      </c>
      <c r="E916" s="16" t="s">
        <v>136</v>
      </c>
      <c r="F916" s="16" t="s">
        <v>170</v>
      </c>
      <c r="G916" s="16">
        <v>24</v>
      </c>
      <c r="H916" s="16" t="s">
        <v>145</v>
      </c>
      <c r="I916" s="16" t="s">
        <v>135</v>
      </c>
      <c r="J916" s="16" t="s">
        <v>136</v>
      </c>
      <c r="K916" s="16" t="s">
        <v>569</v>
      </c>
      <c r="L916" s="16" t="s">
        <v>136</v>
      </c>
      <c r="M916" s="16" t="s">
        <v>254</v>
      </c>
      <c r="N916" s="16" t="s">
        <v>22</v>
      </c>
      <c r="O916" s="16" t="s">
        <v>21</v>
      </c>
      <c r="P916" s="16" t="s">
        <v>22</v>
      </c>
      <c r="Q916" s="16" t="s">
        <v>432</v>
      </c>
      <c r="R916" s="16" t="s">
        <v>136</v>
      </c>
      <c r="S916" s="16" t="s">
        <v>166</v>
      </c>
      <c r="T916" s="19" t="s">
        <v>166</v>
      </c>
      <c r="U916" s="21">
        <v>5500000</v>
      </c>
      <c r="V916" s="20">
        <v>0</v>
      </c>
      <c r="W916" s="21">
        <v>5500000</v>
      </c>
      <c r="X916" s="21">
        <v>0</v>
      </c>
      <c r="Y916" s="21">
        <v>0</v>
      </c>
      <c r="Z916" s="20">
        <v>5500000</v>
      </c>
      <c r="AA916" s="21">
        <v>5500000</v>
      </c>
      <c r="AB916" s="21">
        <v>0</v>
      </c>
      <c r="AC916" s="21">
        <v>0</v>
      </c>
      <c r="AD916" s="21">
        <v>0</v>
      </c>
      <c r="AE916" s="21">
        <v>1500000</v>
      </c>
      <c r="AF916" s="21">
        <v>4000000</v>
      </c>
      <c r="AG916" s="21">
        <v>0</v>
      </c>
      <c r="AH916" s="21">
        <v>0</v>
      </c>
      <c r="AI916" s="21">
        <v>0</v>
      </c>
      <c r="AJ916" s="21">
        <v>0</v>
      </c>
      <c r="AK916" s="21">
        <v>0</v>
      </c>
      <c r="AL916" s="21">
        <v>0</v>
      </c>
      <c r="AM916" s="21">
        <v>0</v>
      </c>
      <c r="AN916" s="21">
        <v>0</v>
      </c>
      <c r="AO916" s="82">
        <v>1</v>
      </c>
    </row>
    <row r="917" spans="1:41">
      <c r="A917" s="15">
        <v>915</v>
      </c>
      <c r="B917" s="16" t="s">
        <v>565</v>
      </c>
      <c r="C917" s="17" t="s">
        <v>161</v>
      </c>
      <c r="D917" s="18" t="s">
        <v>570</v>
      </c>
      <c r="E917" s="16" t="s">
        <v>136</v>
      </c>
      <c r="F917" s="16" t="s">
        <v>170</v>
      </c>
      <c r="G917" s="16">
        <v>24</v>
      </c>
      <c r="H917" s="16" t="s">
        <v>145</v>
      </c>
      <c r="I917" s="16" t="s">
        <v>135</v>
      </c>
      <c r="J917" s="16" t="s">
        <v>136</v>
      </c>
      <c r="K917" s="16" t="s">
        <v>571</v>
      </c>
      <c r="L917" s="16" t="s">
        <v>136</v>
      </c>
      <c r="M917" s="16" t="s">
        <v>254</v>
      </c>
      <c r="N917" s="16" t="s">
        <v>22</v>
      </c>
      <c r="O917" s="16" t="s">
        <v>21</v>
      </c>
      <c r="P917" s="16" t="s">
        <v>22</v>
      </c>
      <c r="Q917" s="16" t="s">
        <v>432</v>
      </c>
      <c r="R917" s="16" t="s">
        <v>136</v>
      </c>
      <c r="S917" s="16" t="s">
        <v>166</v>
      </c>
      <c r="T917" s="19" t="s">
        <v>166</v>
      </c>
      <c r="U917" s="21">
        <v>34155000</v>
      </c>
      <c r="V917" s="20">
        <v>0</v>
      </c>
      <c r="W917" s="21">
        <v>34155000</v>
      </c>
      <c r="X917" s="21">
        <v>0</v>
      </c>
      <c r="Y917" s="21">
        <v>0</v>
      </c>
      <c r="Z917" s="20">
        <v>34155000</v>
      </c>
      <c r="AA917" s="21">
        <v>34155000</v>
      </c>
      <c r="AB917" s="21">
        <v>0</v>
      </c>
      <c r="AC917" s="21">
        <v>0</v>
      </c>
      <c r="AD917" s="21">
        <v>0</v>
      </c>
      <c r="AE917" s="21">
        <v>0</v>
      </c>
      <c r="AF917" s="21">
        <v>0</v>
      </c>
      <c r="AG917" s="21">
        <v>0</v>
      </c>
      <c r="AH917" s="21">
        <v>0</v>
      </c>
      <c r="AI917" s="21">
        <v>0</v>
      </c>
      <c r="AJ917" s="21">
        <v>34155000</v>
      </c>
      <c r="AK917" s="21">
        <v>0</v>
      </c>
      <c r="AL917" s="21">
        <v>0</v>
      </c>
      <c r="AM917" s="21">
        <v>0</v>
      </c>
      <c r="AN917" s="21">
        <v>0</v>
      </c>
      <c r="AO917" s="82">
        <v>1</v>
      </c>
    </row>
    <row r="918" spans="1:41">
      <c r="A918" s="15">
        <v>916</v>
      </c>
      <c r="B918" s="16" t="s">
        <v>572</v>
      </c>
      <c r="C918" s="17" t="s">
        <v>161</v>
      </c>
      <c r="D918" s="18" t="s">
        <v>573</v>
      </c>
      <c r="E918" s="16" t="s">
        <v>136</v>
      </c>
      <c r="F918" s="16" t="s">
        <v>170</v>
      </c>
      <c r="G918" s="16">
        <v>24</v>
      </c>
      <c r="H918" s="16" t="s">
        <v>145</v>
      </c>
      <c r="I918" s="16" t="s">
        <v>135</v>
      </c>
      <c r="J918" s="16" t="s">
        <v>136</v>
      </c>
      <c r="K918" s="16" t="s">
        <v>250</v>
      </c>
      <c r="L918" s="16" t="s">
        <v>136</v>
      </c>
      <c r="M918" s="16" t="s">
        <v>138</v>
      </c>
      <c r="N918" s="16" t="s">
        <v>22</v>
      </c>
      <c r="O918" s="16" t="s">
        <v>21</v>
      </c>
      <c r="P918" s="16" t="s">
        <v>22</v>
      </c>
      <c r="Q918" s="16" t="s">
        <v>432</v>
      </c>
      <c r="R918" s="16" t="s">
        <v>136</v>
      </c>
      <c r="S918" s="16" t="s">
        <v>166</v>
      </c>
      <c r="T918" s="19" t="s">
        <v>166</v>
      </c>
      <c r="U918" s="21">
        <v>29966000</v>
      </c>
      <c r="V918" s="20">
        <v>0</v>
      </c>
      <c r="W918" s="21">
        <v>29966000</v>
      </c>
      <c r="X918" s="21">
        <v>0</v>
      </c>
      <c r="Y918" s="21">
        <v>0</v>
      </c>
      <c r="Z918" s="20">
        <v>29966000</v>
      </c>
      <c r="AA918" s="21">
        <v>29966000</v>
      </c>
      <c r="AB918" s="21">
        <v>0</v>
      </c>
      <c r="AC918" s="21">
        <v>0</v>
      </c>
      <c r="AD918" s="21">
        <v>0</v>
      </c>
      <c r="AE918" s="21">
        <v>29966000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21">
        <v>0</v>
      </c>
      <c r="AN918" s="21">
        <v>0</v>
      </c>
      <c r="AO918" s="82">
        <v>1</v>
      </c>
    </row>
    <row r="919" spans="1:41">
      <c r="A919" s="15">
        <v>917</v>
      </c>
      <c r="B919" s="16" t="s">
        <v>572</v>
      </c>
      <c r="C919" s="17" t="s">
        <v>161</v>
      </c>
      <c r="D919" s="18" t="s">
        <v>574</v>
      </c>
      <c r="E919" s="16" t="s">
        <v>136</v>
      </c>
      <c r="F919" s="16" t="s">
        <v>170</v>
      </c>
      <c r="G919" s="16">
        <v>24</v>
      </c>
      <c r="H919" s="16" t="s">
        <v>145</v>
      </c>
      <c r="I919" s="16" t="s">
        <v>215</v>
      </c>
      <c r="J919" s="16" t="s">
        <v>575</v>
      </c>
      <c r="K919" s="16" t="s">
        <v>136</v>
      </c>
      <c r="L919" s="16" t="s">
        <v>136</v>
      </c>
      <c r="M919" s="16" t="s">
        <v>576</v>
      </c>
      <c r="N919" s="16" t="s">
        <v>22</v>
      </c>
      <c r="O919" s="16" t="s">
        <v>21</v>
      </c>
      <c r="P919" s="16" t="s">
        <v>22</v>
      </c>
      <c r="Q919" s="16" t="s">
        <v>432</v>
      </c>
      <c r="R919" s="16" t="s">
        <v>136</v>
      </c>
      <c r="S919" s="16" t="s">
        <v>166</v>
      </c>
      <c r="T919" s="19" t="s">
        <v>166</v>
      </c>
      <c r="U919" s="21">
        <v>0</v>
      </c>
      <c r="V919" s="20">
        <v>0</v>
      </c>
      <c r="W919" s="21">
        <v>0</v>
      </c>
      <c r="X919" s="21">
        <v>0</v>
      </c>
      <c r="Y919" s="21">
        <v>0</v>
      </c>
      <c r="Z919" s="20">
        <v>0</v>
      </c>
      <c r="AA919" s="21">
        <v>0</v>
      </c>
      <c r="AB919" s="21">
        <v>0</v>
      </c>
      <c r="AC919" s="21">
        <v>0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82">
        <v>0</v>
      </c>
    </row>
    <row r="920" spans="1:41">
      <c r="A920" s="15">
        <v>918</v>
      </c>
      <c r="B920" s="16" t="s">
        <v>572</v>
      </c>
      <c r="C920" s="17" t="s">
        <v>161</v>
      </c>
      <c r="D920" s="18" t="s">
        <v>577</v>
      </c>
      <c r="E920" s="16" t="s">
        <v>136</v>
      </c>
      <c r="F920" s="16" t="s">
        <v>170</v>
      </c>
      <c r="G920" s="16">
        <v>24</v>
      </c>
      <c r="H920" s="16" t="s">
        <v>145</v>
      </c>
      <c r="I920" s="16" t="s">
        <v>135</v>
      </c>
      <c r="J920" s="16" t="s">
        <v>136</v>
      </c>
      <c r="K920" s="16" t="s">
        <v>578</v>
      </c>
      <c r="L920" s="16" t="s">
        <v>136</v>
      </c>
      <c r="M920" s="16" t="s">
        <v>138</v>
      </c>
      <c r="N920" s="16" t="s">
        <v>22</v>
      </c>
      <c r="O920" s="16" t="s">
        <v>21</v>
      </c>
      <c r="P920" s="16" t="s">
        <v>22</v>
      </c>
      <c r="Q920" s="16" t="s">
        <v>432</v>
      </c>
      <c r="R920" s="16" t="s">
        <v>136</v>
      </c>
      <c r="S920" s="16" t="s">
        <v>166</v>
      </c>
      <c r="T920" s="19" t="s">
        <v>166</v>
      </c>
      <c r="U920" s="21">
        <v>0</v>
      </c>
      <c r="V920" s="20">
        <v>0</v>
      </c>
      <c r="W920" s="21">
        <v>0</v>
      </c>
      <c r="X920" s="21">
        <v>0</v>
      </c>
      <c r="Y920" s="21">
        <v>0</v>
      </c>
      <c r="Z920" s="20">
        <v>0</v>
      </c>
      <c r="AA920" s="21">
        <v>0</v>
      </c>
      <c r="AB920" s="21">
        <v>0</v>
      </c>
      <c r="AC920" s="21">
        <v>0</v>
      </c>
      <c r="AD920" s="21">
        <v>0</v>
      </c>
      <c r="AE920" s="21">
        <v>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</v>
      </c>
      <c r="AO920" s="82">
        <v>0</v>
      </c>
    </row>
    <row r="921" spans="1:41">
      <c r="A921" s="15">
        <v>919</v>
      </c>
      <c r="B921" s="16" t="s">
        <v>572</v>
      </c>
      <c r="C921" s="17" t="s">
        <v>161</v>
      </c>
      <c r="D921" s="18" t="s">
        <v>579</v>
      </c>
      <c r="E921" s="16" t="s">
        <v>136</v>
      </c>
      <c r="F921" s="16" t="s">
        <v>170</v>
      </c>
      <c r="G921" s="16">
        <v>24</v>
      </c>
      <c r="H921" s="16" t="s">
        <v>145</v>
      </c>
      <c r="I921" s="16" t="s">
        <v>135</v>
      </c>
      <c r="J921" s="16" t="s">
        <v>136</v>
      </c>
      <c r="K921" s="16" t="s">
        <v>580</v>
      </c>
      <c r="L921" s="16" t="s">
        <v>136</v>
      </c>
      <c r="M921" s="16" t="s">
        <v>431</v>
      </c>
      <c r="N921" s="16" t="s">
        <v>22</v>
      </c>
      <c r="O921" s="16" t="s">
        <v>21</v>
      </c>
      <c r="P921" s="16" t="s">
        <v>22</v>
      </c>
      <c r="Q921" s="16" t="s">
        <v>432</v>
      </c>
      <c r="R921" s="16" t="s">
        <v>136</v>
      </c>
      <c r="S921" s="16" t="s">
        <v>166</v>
      </c>
      <c r="T921" s="19" t="s">
        <v>166</v>
      </c>
      <c r="U921" s="21">
        <v>2300000000</v>
      </c>
      <c r="V921" s="20">
        <v>1800000000</v>
      </c>
      <c r="W921" s="21">
        <v>500000000</v>
      </c>
      <c r="X921" s="21">
        <v>0</v>
      </c>
      <c r="Y921" s="21">
        <v>0</v>
      </c>
      <c r="Z921" s="20">
        <v>500000000</v>
      </c>
      <c r="AA921" s="21">
        <v>500000000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500000000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82">
        <v>1</v>
      </c>
    </row>
    <row r="922" spans="1:41">
      <c r="A922" s="15">
        <v>920</v>
      </c>
      <c r="B922" s="16" t="s">
        <v>572</v>
      </c>
      <c r="C922" s="17" t="s">
        <v>161</v>
      </c>
      <c r="D922" s="18" t="s">
        <v>581</v>
      </c>
      <c r="E922" s="16" t="s">
        <v>136</v>
      </c>
      <c r="F922" s="16" t="s">
        <v>170</v>
      </c>
      <c r="G922" s="16">
        <v>24</v>
      </c>
      <c r="H922" s="16" t="s">
        <v>145</v>
      </c>
      <c r="I922" s="16" t="s">
        <v>135</v>
      </c>
      <c r="J922" s="16" t="s">
        <v>136</v>
      </c>
      <c r="K922" s="16" t="s">
        <v>152</v>
      </c>
      <c r="L922" s="16" t="s">
        <v>136</v>
      </c>
      <c r="M922" s="16" t="s">
        <v>480</v>
      </c>
      <c r="N922" s="16" t="s">
        <v>22</v>
      </c>
      <c r="O922" s="16" t="s">
        <v>21</v>
      </c>
      <c r="P922" s="16" t="s">
        <v>22</v>
      </c>
      <c r="Q922" s="16" t="s">
        <v>432</v>
      </c>
      <c r="R922" s="16" t="s">
        <v>136</v>
      </c>
      <c r="S922" s="16" t="s">
        <v>166</v>
      </c>
      <c r="T922" s="19" t="s">
        <v>166</v>
      </c>
      <c r="U922" s="21">
        <v>126330400</v>
      </c>
      <c r="V922" s="20">
        <v>0</v>
      </c>
      <c r="W922" s="21">
        <v>88431280</v>
      </c>
      <c r="X922" s="21">
        <v>37899120</v>
      </c>
      <c r="Y922" s="21">
        <v>0</v>
      </c>
      <c r="Z922" s="20">
        <v>88431280</v>
      </c>
      <c r="AA922" s="21">
        <v>88431280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88431280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82">
        <v>1</v>
      </c>
    </row>
    <row r="923" spans="1:41">
      <c r="A923" s="15">
        <v>921</v>
      </c>
      <c r="B923" s="16" t="s">
        <v>572</v>
      </c>
      <c r="C923" s="17" t="s">
        <v>161</v>
      </c>
      <c r="D923" s="18" t="s">
        <v>582</v>
      </c>
      <c r="E923" s="16" t="s">
        <v>136</v>
      </c>
      <c r="F923" s="16" t="s">
        <v>170</v>
      </c>
      <c r="G923" s="16">
        <v>24</v>
      </c>
      <c r="H923" s="16" t="s">
        <v>145</v>
      </c>
      <c r="I923" s="16" t="s">
        <v>135</v>
      </c>
      <c r="J923" s="16" t="s">
        <v>136</v>
      </c>
      <c r="K923" s="16" t="s">
        <v>220</v>
      </c>
      <c r="L923" s="16" t="s">
        <v>136</v>
      </c>
      <c r="M923" s="16" t="s">
        <v>254</v>
      </c>
      <c r="N923" s="16" t="s">
        <v>22</v>
      </c>
      <c r="O923" s="16" t="s">
        <v>21</v>
      </c>
      <c r="P923" s="16" t="s">
        <v>22</v>
      </c>
      <c r="Q923" s="16" t="s">
        <v>432</v>
      </c>
      <c r="R923" s="16" t="s">
        <v>136</v>
      </c>
      <c r="S923" s="16" t="s">
        <v>166</v>
      </c>
      <c r="T923" s="19" t="s">
        <v>166</v>
      </c>
      <c r="U923" s="21">
        <v>48908000</v>
      </c>
      <c r="V923" s="20">
        <v>0</v>
      </c>
      <c r="W923" s="21">
        <v>48908000</v>
      </c>
      <c r="X923" s="21">
        <v>0</v>
      </c>
      <c r="Y923" s="21">
        <v>0</v>
      </c>
      <c r="Z923" s="20">
        <v>48908000</v>
      </c>
      <c r="AA923" s="21">
        <v>48908000</v>
      </c>
      <c r="AB923" s="21">
        <v>0</v>
      </c>
      <c r="AC923" s="21">
        <v>0</v>
      </c>
      <c r="AD923" s="21">
        <v>0</v>
      </c>
      <c r="AE923" s="21">
        <v>0</v>
      </c>
      <c r="AF923" s="21">
        <v>0</v>
      </c>
      <c r="AG923" s="21">
        <v>48908000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82">
        <v>1</v>
      </c>
    </row>
    <row r="924" spans="1:41">
      <c r="A924" s="15">
        <v>922</v>
      </c>
      <c r="B924" s="16" t="s">
        <v>572</v>
      </c>
      <c r="C924" s="17" t="s">
        <v>161</v>
      </c>
      <c r="D924" s="18" t="s">
        <v>583</v>
      </c>
      <c r="E924" s="16" t="s">
        <v>136</v>
      </c>
      <c r="F924" s="16" t="s">
        <v>170</v>
      </c>
      <c r="G924" s="16">
        <v>24</v>
      </c>
      <c r="H924" s="16" t="s">
        <v>145</v>
      </c>
      <c r="I924" s="16" t="s">
        <v>135</v>
      </c>
      <c r="J924" s="16" t="s">
        <v>136</v>
      </c>
      <c r="K924" s="16" t="s">
        <v>246</v>
      </c>
      <c r="L924" s="16" t="s">
        <v>136</v>
      </c>
      <c r="M924" s="16" t="s">
        <v>254</v>
      </c>
      <c r="N924" s="16" t="s">
        <v>22</v>
      </c>
      <c r="O924" s="16" t="s">
        <v>21</v>
      </c>
      <c r="P924" s="16" t="s">
        <v>22</v>
      </c>
      <c r="Q924" s="16" t="s">
        <v>432</v>
      </c>
      <c r="R924" s="16" t="s">
        <v>136</v>
      </c>
      <c r="S924" s="16" t="s">
        <v>166</v>
      </c>
      <c r="T924" s="19" t="s">
        <v>166</v>
      </c>
      <c r="U924" s="21">
        <v>57675796</v>
      </c>
      <c r="V924" s="20">
        <v>0</v>
      </c>
      <c r="W924" s="21">
        <v>57675796</v>
      </c>
      <c r="X924" s="21">
        <v>0</v>
      </c>
      <c r="Y924" s="21">
        <v>0</v>
      </c>
      <c r="Z924" s="20">
        <v>57675796</v>
      </c>
      <c r="AA924" s="21">
        <v>57675796</v>
      </c>
      <c r="AB924" s="21">
        <v>0</v>
      </c>
      <c r="AC924" s="21">
        <v>0</v>
      </c>
      <c r="AD924" s="21">
        <v>0</v>
      </c>
      <c r="AE924" s="21">
        <v>0</v>
      </c>
      <c r="AF924" s="21">
        <v>0</v>
      </c>
      <c r="AG924" s="21">
        <v>0</v>
      </c>
      <c r="AH924" s="21">
        <v>57675796</v>
      </c>
      <c r="AI924" s="21">
        <v>0</v>
      </c>
      <c r="AJ924" s="21">
        <v>0</v>
      </c>
      <c r="AK924" s="21">
        <v>0</v>
      </c>
      <c r="AL924" s="21">
        <v>0</v>
      </c>
      <c r="AM924" s="21">
        <v>0</v>
      </c>
      <c r="AN924" s="21">
        <v>0</v>
      </c>
      <c r="AO924" s="82">
        <v>1</v>
      </c>
    </row>
    <row r="925" spans="1:41">
      <c r="A925" s="15">
        <v>923</v>
      </c>
      <c r="B925" s="16" t="s">
        <v>572</v>
      </c>
      <c r="C925" s="17" t="s">
        <v>161</v>
      </c>
      <c r="D925" s="18" t="s">
        <v>584</v>
      </c>
      <c r="E925" s="16" t="s">
        <v>136</v>
      </c>
      <c r="F925" s="16" t="s">
        <v>170</v>
      </c>
      <c r="G925" s="16">
        <v>24</v>
      </c>
      <c r="H925" s="16" t="s">
        <v>145</v>
      </c>
      <c r="I925" s="16" t="s">
        <v>135</v>
      </c>
      <c r="J925" s="16" t="s">
        <v>136</v>
      </c>
      <c r="K925" s="16" t="s">
        <v>220</v>
      </c>
      <c r="L925" s="16" t="s">
        <v>136</v>
      </c>
      <c r="M925" s="16" t="s">
        <v>254</v>
      </c>
      <c r="N925" s="16" t="s">
        <v>22</v>
      </c>
      <c r="O925" s="16" t="s">
        <v>21</v>
      </c>
      <c r="P925" s="16" t="s">
        <v>22</v>
      </c>
      <c r="Q925" s="16" t="s">
        <v>432</v>
      </c>
      <c r="R925" s="16" t="s">
        <v>136</v>
      </c>
      <c r="S925" s="16" t="s">
        <v>166</v>
      </c>
      <c r="T925" s="19" t="s">
        <v>166</v>
      </c>
      <c r="U925" s="21">
        <v>6586000</v>
      </c>
      <c r="V925" s="20">
        <v>0</v>
      </c>
      <c r="W925" s="21">
        <v>6586000</v>
      </c>
      <c r="X925" s="21">
        <v>0</v>
      </c>
      <c r="Y925" s="21">
        <v>0</v>
      </c>
      <c r="Z925" s="20">
        <v>6586000</v>
      </c>
      <c r="AA925" s="21">
        <v>6586000</v>
      </c>
      <c r="AB925" s="21">
        <v>0</v>
      </c>
      <c r="AC925" s="21">
        <v>0</v>
      </c>
      <c r="AD925" s="21">
        <v>0</v>
      </c>
      <c r="AE925" s="21">
        <v>6586000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82">
        <v>1</v>
      </c>
    </row>
    <row r="926" spans="1:41">
      <c r="A926" s="15">
        <v>924</v>
      </c>
      <c r="B926" s="16" t="s">
        <v>572</v>
      </c>
      <c r="C926" s="17" t="s">
        <v>161</v>
      </c>
      <c r="D926" s="18" t="s">
        <v>585</v>
      </c>
      <c r="E926" s="16" t="s">
        <v>136</v>
      </c>
      <c r="F926" s="16" t="s">
        <v>170</v>
      </c>
      <c r="G926" s="16">
        <v>24</v>
      </c>
      <c r="H926" s="16" t="s">
        <v>145</v>
      </c>
      <c r="I926" s="16" t="s">
        <v>135</v>
      </c>
      <c r="J926" s="16" t="s">
        <v>136</v>
      </c>
      <c r="K926" s="16" t="s">
        <v>146</v>
      </c>
      <c r="L926" s="16" t="s">
        <v>136</v>
      </c>
      <c r="M926" s="16" t="s">
        <v>138</v>
      </c>
      <c r="N926" s="16" t="s">
        <v>22</v>
      </c>
      <c r="O926" s="16" t="s">
        <v>21</v>
      </c>
      <c r="P926" s="16" t="s">
        <v>22</v>
      </c>
      <c r="Q926" s="16" t="s">
        <v>432</v>
      </c>
      <c r="R926" s="16" t="s">
        <v>136</v>
      </c>
      <c r="S926" s="16" t="s">
        <v>166</v>
      </c>
      <c r="T926" s="19" t="s">
        <v>166</v>
      </c>
      <c r="U926" s="21">
        <v>44100000</v>
      </c>
      <c r="V926" s="20">
        <v>0</v>
      </c>
      <c r="W926" s="21">
        <v>44100000</v>
      </c>
      <c r="X926" s="21">
        <v>0</v>
      </c>
      <c r="Y926" s="21">
        <v>0</v>
      </c>
      <c r="Z926" s="20">
        <v>44100000</v>
      </c>
      <c r="AA926" s="21">
        <v>44100000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29800000</v>
      </c>
      <c r="AJ926" s="21">
        <v>14300000</v>
      </c>
      <c r="AK926" s="21">
        <v>0</v>
      </c>
      <c r="AL926" s="21">
        <v>0</v>
      </c>
      <c r="AM926" s="21">
        <v>0</v>
      </c>
      <c r="AN926" s="21">
        <v>0</v>
      </c>
      <c r="AO926" s="82">
        <v>1</v>
      </c>
    </row>
    <row r="927" spans="1:41">
      <c r="A927" s="15">
        <v>925</v>
      </c>
      <c r="B927" s="16" t="s">
        <v>572</v>
      </c>
      <c r="C927" s="17" t="s">
        <v>161</v>
      </c>
      <c r="D927" s="18" t="s">
        <v>586</v>
      </c>
      <c r="E927" s="16" t="s">
        <v>136</v>
      </c>
      <c r="F927" s="16" t="s">
        <v>170</v>
      </c>
      <c r="G927" s="16">
        <v>24</v>
      </c>
      <c r="H927" s="16" t="s">
        <v>145</v>
      </c>
      <c r="I927" s="16" t="s">
        <v>135</v>
      </c>
      <c r="J927" s="16" t="s">
        <v>136</v>
      </c>
      <c r="K927" s="16" t="s">
        <v>250</v>
      </c>
      <c r="L927" s="16" t="s">
        <v>136</v>
      </c>
      <c r="M927" s="16" t="s">
        <v>576</v>
      </c>
      <c r="N927" s="16" t="s">
        <v>22</v>
      </c>
      <c r="O927" s="16" t="s">
        <v>21</v>
      </c>
      <c r="P927" s="16" t="s">
        <v>22</v>
      </c>
      <c r="Q927" s="16" t="s">
        <v>432</v>
      </c>
      <c r="R927" s="16" t="s">
        <v>136</v>
      </c>
      <c r="S927" s="16" t="s">
        <v>166</v>
      </c>
      <c r="T927" s="19" t="s">
        <v>166</v>
      </c>
      <c r="U927" s="21">
        <v>7000000</v>
      </c>
      <c r="V927" s="20">
        <v>0</v>
      </c>
      <c r="W927" s="21">
        <v>7000000</v>
      </c>
      <c r="X927" s="21">
        <v>0</v>
      </c>
      <c r="Y927" s="21">
        <v>0</v>
      </c>
      <c r="Z927" s="20">
        <v>7000000</v>
      </c>
      <c r="AA927" s="21">
        <v>7000000</v>
      </c>
      <c r="AB927" s="21">
        <v>0</v>
      </c>
      <c r="AC927" s="21">
        <v>0</v>
      </c>
      <c r="AD927" s="21">
        <v>0</v>
      </c>
      <c r="AE927" s="21">
        <v>7000000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21">
        <v>0</v>
      </c>
      <c r="AN927" s="21">
        <v>0</v>
      </c>
      <c r="AO927" s="82">
        <v>1</v>
      </c>
    </row>
    <row r="928" spans="1:41">
      <c r="A928" s="15">
        <v>926</v>
      </c>
      <c r="B928" s="16" t="s">
        <v>572</v>
      </c>
      <c r="C928" s="17" t="s">
        <v>161</v>
      </c>
      <c r="D928" s="18" t="s">
        <v>587</v>
      </c>
      <c r="E928" s="16" t="s">
        <v>136</v>
      </c>
      <c r="F928" s="16" t="s">
        <v>170</v>
      </c>
      <c r="G928" s="16">
        <v>24</v>
      </c>
      <c r="H928" s="16" t="s">
        <v>145</v>
      </c>
      <c r="I928" s="16" t="s">
        <v>135</v>
      </c>
      <c r="J928" s="16" t="s">
        <v>136</v>
      </c>
      <c r="K928" s="16" t="s">
        <v>250</v>
      </c>
      <c r="L928" s="16" t="s">
        <v>136</v>
      </c>
      <c r="M928" s="16" t="s">
        <v>480</v>
      </c>
      <c r="N928" s="16" t="s">
        <v>22</v>
      </c>
      <c r="O928" s="16" t="s">
        <v>21</v>
      </c>
      <c r="P928" s="16" t="s">
        <v>22</v>
      </c>
      <c r="Q928" s="16" t="s">
        <v>432</v>
      </c>
      <c r="R928" s="16" t="s">
        <v>136</v>
      </c>
      <c r="S928" s="16" t="s">
        <v>166</v>
      </c>
      <c r="T928" s="19" t="s">
        <v>166</v>
      </c>
      <c r="U928" s="21">
        <v>29716000</v>
      </c>
      <c r="V928" s="20">
        <v>0</v>
      </c>
      <c r="W928" s="21">
        <v>29716000</v>
      </c>
      <c r="X928" s="21">
        <v>0</v>
      </c>
      <c r="Y928" s="21">
        <v>0</v>
      </c>
      <c r="Z928" s="20">
        <v>29716000</v>
      </c>
      <c r="AA928" s="21">
        <v>29716000</v>
      </c>
      <c r="AB928" s="21">
        <v>0</v>
      </c>
      <c r="AC928" s="21">
        <v>0</v>
      </c>
      <c r="AD928" s="21">
        <v>0</v>
      </c>
      <c r="AE928" s="21">
        <v>29716000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21">
        <v>0</v>
      </c>
      <c r="AL928" s="21">
        <v>0</v>
      </c>
      <c r="AM928" s="21">
        <v>0</v>
      </c>
      <c r="AN928" s="21">
        <v>0</v>
      </c>
      <c r="AO928" s="82">
        <v>1</v>
      </c>
    </row>
    <row r="929" spans="1:41">
      <c r="A929" s="15">
        <v>927</v>
      </c>
      <c r="B929" s="16" t="s">
        <v>572</v>
      </c>
      <c r="C929" s="17" t="s">
        <v>161</v>
      </c>
      <c r="D929" s="18" t="s">
        <v>588</v>
      </c>
      <c r="E929" s="16" t="s">
        <v>136</v>
      </c>
      <c r="F929" s="16" t="s">
        <v>170</v>
      </c>
      <c r="G929" s="16">
        <v>24</v>
      </c>
      <c r="H929" s="16" t="s">
        <v>145</v>
      </c>
      <c r="I929" s="16" t="s">
        <v>135</v>
      </c>
      <c r="J929" s="16" t="s">
        <v>136</v>
      </c>
      <c r="K929" s="16" t="s">
        <v>589</v>
      </c>
      <c r="L929" s="16" t="s">
        <v>136</v>
      </c>
      <c r="M929" s="16" t="s">
        <v>431</v>
      </c>
      <c r="N929" s="16" t="s">
        <v>22</v>
      </c>
      <c r="O929" s="16" t="s">
        <v>21</v>
      </c>
      <c r="P929" s="16" t="s">
        <v>22</v>
      </c>
      <c r="Q929" s="16" t="s">
        <v>432</v>
      </c>
      <c r="R929" s="16" t="s">
        <v>136</v>
      </c>
      <c r="S929" s="16" t="s">
        <v>166</v>
      </c>
      <c r="T929" s="19" t="s">
        <v>166</v>
      </c>
      <c r="U929" s="21">
        <v>52430000</v>
      </c>
      <c r="V929" s="20">
        <v>0</v>
      </c>
      <c r="W929" s="21">
        <v>52430000</v>
      </c>
      <c r="X929" s="21">
        <v>0</v>
      </c>
      <c r="Y929" s="21">
        <v>0</v>
      </c>
      <c r="Z929" s="20">
        <v>52430000</v>
      </c>
      <c r="AA929" s="21">
        <v>52430000</v>
      </c>
      <c r="AB929" s="21">
        <v>0</v>
      </c>
      <c r="AC929" s="21">
        <v>0</v>
      </c>
      <c r="AD929" s="21">
        <v>0</v>
      </c>
      <c r="AE929" s="21">
        <v>52430000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21">
        <v>0</v>
      </c>
      <c r="AN929" s="21">
        <v>0</v>
      </c>
      <c r="AO929" s="82">
        <v>1</v>
      </c>
    </row>
    <row r="930" spans="1:41">
      <c r="A930" s="15">
        <v>928</v>
      </c>
      <c r="B930" s="16" t="s">
        <v>572</v>
      </c>
      <c r="C930" s="17" t="s">
        <v>161</v>
      </c>
      <c r="D930" s="18" t="s">
        <v>590</v>
      </c>
      <c r="E930" s="16" t="s">
        <v>136</v>
      </c>
      <c r="F930" s="16" t="s">
        <v>170</v>
      </c>
      <c r="G930" s="16">
        <v>24</v>
      </c>
      <c r="H930" s="16" t="s">
        <v>145</v>
      </c>
      <c r="I930" s="16" t="s">
        <v>135</v>
      </c>
      <c r="J930" s="16" t="s">
        <v>136</v>
      </c>
      <c r="K930" s="16" t="s">
        <v>225</v>
      </c>
      <c r="L930" s="16" t="s">
        <v>136</v>
      </c>
      <c r="M930" s="16" t="s">
        <v>254</v>
      </c>
      <c r="N930" s="16" t="s">
        <v>22</v>
      </c>
      <c r="O930" s="16" t="s">
        <v>21</v>
      </c>
      <c r="P930" s="16" t="s">
        <v>22</v>
      </c>
      <c r="Q930" s="16" t="s">
        <v>432</v>
      </c>
      <c r="R930" s="16" t="s">
        <v>136</v>
      </c>
      <c r="S930" s="16" t="s">
        <v>166</v>
      </c>
      <c r="T930" s="19" t="s">
        <v>166</v>
      </c>
      <c r="U930" s="21">
        <v>51700000</v>
      </c>
      <c r="V930" s="20">
        <v>0</v>
      </c>
      <c r="W930" s="21">
        <v>51700000</v>
      </c>
      <c r="X930" s="21">
        <v>0</v>
      </c>
      <c r="Y930" s="21">
        <v>0</v>
      </c>
      <c r="Z930" s="20">
        <v>51700000</v>
      </c>
      <c r="AA930" s="21">
        <v>51700000</v>
      </c>
      <c r="AB930" s="21">
        <v>0</v>
      </c>
      <c r="AC930" s="21">
        <v>0</v>
      </c>
      <c r="AD930" s="21">
        <v>0</v>
      </c>
      <c r="AE930" s="21">
        <v>51700000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21">
        <v>0</v>
      </c>
      <c r="AN930" s="21">
        <v>0</v>
      </c>
      <c r="AO930" s="82">
        <v>1</v>
      </c>
    </row>
    <row r="931" spans="1:41">
      <c r="A931" s="15">
        <v>929</v>
      </c>
      <c r="B931" s="16" t="s">
        <v>572</v>
      </c>
      <c r="C931" s="17" t="s">
        <v>161</v>
      </c>
      <c r="D931" s="18" t="s">
        <v>591</v>
      </c>
      <c r="E931" s="16" t="s">
        <v>136</v>
      </c>
      <c r="F931" s="16" t="s">
        <v>170</v>
      </c>
      <c r="G931" s="16">
        <v>24</v>
      </c>
      <c r="H931" s="16" t="s">
        <v>145</v>
      </c>
      <c r="I931" s="16" t="s">
        <v>135</v>
      </c>
      <c r="J931" s="16" t="s">
        <v>136</v>
      </c>
      <c r="K931" s="16" t="s">
        <v>592</v>
      </c>
      <c r="L931" s="16" t="s">
        <v>136</v>
      </c>
      <c r="M931" s="16" t="s">
        <v>138</v>
      </c>
      <c r="N931" s="16" t="s">
        <v>22</v>
      </c>
      <c r="O931" s="16" t="s">
        <v>21</v>
      </c>
      <c r="P931" s="16" t="s">
        <v>22</v>
      </c>
      <c r="Q931" s="16" t="s">
        <v>432</v>
      </c>
      <c r="R931" s="16" t="s">
        <v>136</v>
      </c>
      <c r="S931" s="16" t="s">
        <v>166</v>
      </c>
      <c r="T931" s="19" t="s">
        <v>166</v>
      </c>
      <c r="U931" s="21">
        <v>62000000</v>
      </c>
      <c r="V931" s="20">
        <v>0</v>
      </c>
      <c r="W931" s="21">
        <v>62000000</v>
      </c>
      <c r="X931" s="21">
        <v>0</v>
      </c>
      <c r="Y931" s="21">
        <v>0</v>
      </c>
      <c r="Z931" s="20">
        <v>62000000</v>
      </c>
      <c r="AA931" s="21">
        <v>62000000</v>
      </c>
      <c r="AB931" s="21">
        <v>0</v>
      </c>
      <c r="AC931" s="21">
        <v>0</v>
      </c>
      <c r="AD931" s="21">
        <v>0</v>
      </c>
      <c r="AE931" s="21">
        <v>62000000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21">
        <v>0</v>
      </c>
      <c r="AN931" s="21">
        <v>0</v>
      </c>
      <c r="AO931" s="82">
        <v>1</v>
      </c>
    </row>
    <row r="932" spans="1:41">
      <c r="A932" s="15">
        <v>930</v>
      </c>
      <c r="B932" s="16" t="s">
        <v>572</v>
      </c>
      <c r="C932" s="17" t="s">
        <v>161</v>
      </c>
      <c r="D932" s="18" t="s">
        <v>593</v>
      </c>
      <c r="E932" s="16" t="s">
        <v>136</v>
      </c>
      <c r="F932" s="16" t="s">
        <v>170</v>
      </c>
      <c r="G932" s="16">
        <v>24</v>
      </c>
      <c r="H932" s="16" t="s">
        <v>145</v>
      </c>
      <c r="I932" s="16" t="s">
        <v>135</v>
      </c>
      <c r="J932" s="16" t="s">
        <v>136</v>
      </c>
      <c r="K932" s="16" t="s">
        <v>594</v>
      </c>
      <c r="L932" s="16" t="s">
        <v>136</v>
      </c>
      <c r="M932" s="16" t="s">
        <v>138</v>
      </c>
      <c r="N932" s="16" t="s">
        <v>22</v>
      </c>
      <c r="O932" s="16" t="s">
        <v>21</v>
      </c>
      <c r="P932" s="16" t="s">
        <v>22</v>
      </c>
      <c r="Q932" s="16" t="s">
        <v>432</v>
      </c>
      <c r="R932" s="16" t="s">
        <v>136</v>
      </c>
      <c r="S932" s="16" t="s">
        <v>166</v>
      </c>
      <c r="T932" s="19" t="s">
        <v>166</v>
      </c>
      <c r="U932" s="21">
        <v>61020000</v>
      </c>
      <c r="V932" s="20">
        <v>0</v>
      </c>
      <c r="W932" s="21">
        <v>61020000</v>
      </c>
      <c r="X932" s="21">
        <v>0</v>
      </c>
      <c r="Y932" s="21">
        <v>0</v>
      </c>
      <c r="Z932" s="20">
        <v>61020000</v>
      </c>
      <c r="AA932" s="21">
        <v>61020000</v>
      </c>
      <c r="AB932" s="21">
        <v>0</v>
      </c>
      <c r="AC932" s="21">
        <v>0</v>
      </c>
      <c r="AD932" s="21">
        <v>0</v>
      </c>
      <c r="AE932" s="21">
        <v>61020000</v>
      </c>
      <c r="AF932" s="21">
        <v>0</v>
      </c>
      <c r="AG932" s="21">
        <v>0</v>
      </c>
      <c r="AH932" s="21">
        <v>0</v>
      </c>
      <c r="AI932" s="21">
        <v>0</v>
      </c>
      <c r="AJ932" s="21">
        <v>0</v>
      </c>
      <c r="AK932" s="21">
        <v>0</v>
      </c>
      <c r="AL932" s="21">
        <v>0</v>
      </c>
      <c r="AM932" s="21">
        <v>0</v>
      </c>
      <c r="AN932" s="21">
        <v>0</v>
      </c>
      <c r="AO932" s="82">
        <v>1</v>
      </c>
    </row>
    <row r="933" spans="1:41">
      <c r="A933" s="15">
        <v>931</v>
      </c>
      <c r="B933" s="16" t="s">
        <v>572</v>
      </c>
      <c r="C933" s="17" t="s">
        <v>161</v>
      </c>
      <c r="D933" s="18" t="s">
        <v>595</v>
      </c>
      <c r="E933" s="16" t="s">
        <v>136</v>
      </c>
      <c r="F933" s="16" t="s">
        <v>170</v>
      </c>
      <c r="G933" s="16">
        <v>24</v>
      </c>
      <c r="H933" s="16" t="s">
        <v>145</v>
      </c>
      <c r="I933" s="16" t="s">
        <v>135</v>
      </c>
      <c r="J933" s="16" t="s">
        <v>136</v>
      </c>
      <c r="K933" s="16" t="s">
        <v>596</v>
      </c>
      <c r="L933" s="16" t="s">
        <v>136</v>
      </c>
      <c r="M933" s="16" t="s">
        <v>480</v>
      </c>
      <c r="N933" s="16" t="s">
        <v>22</v>
      </c>
      <c r="O933" s="16" t="s">
        <v>21</v>
      </c>
      <c r="P933" s="16" t="s">
        <v>22</v>
      </c>
      <c r="Q933" s="16" t="s">
        <v>432</v>
      </c>
      <c r="R933" s="16" t="s">
        <v>136</v>
      </c>
      <c r="S933" s="16" t="s">
        <v>166</v>
      </c>
      <c r="T933" s="19" t="s">
        <v>166</v>
      </c>
      <c r="U933" s="21">
        <v>67000000</v>
      </c>
      <c r="V933" s="20">
        <v>0</v>
      </c>
      <c r="W933" s="21">
        <v>67000000</v>
      </c>
      <c r="X933" s="21">
        <v>0</v>
      </c>
      <c r="Y933" s="21">
        <v>0</v>
      </c>
      <c r="Z933" s="20">
        <v>67000000</v>
      </c>
      <c r="AA933" s="21">
        <v>67000000</v>
      </c>
      <c r="AB933" s="21">
        <v>0</v>
      </c>
      <c r="AC933" s="21">
        <v>0</v>
      </c>
      <c r="AD933" s="21">
        <v>0</v>
      </c>
      <c r="AE933" s="21">
        <v>67000000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21">
        <v>0</v>
      </c>
      <c r="AN933" s="21">
        <v>0</v>
      </c>
      <c r="AO933" s="82">
        <v>1</v>
      </c>
    </row>
    <row r="934" spans="1:41">
      <c r="A934" s="15">
        <v>932</v>
      </c>
      <c r="B934" s="16" t="s">
        <v>572</v>
      </c>
      <c r="C934" s="17" t="s">
        <v>161</v>
      </c>
      <c r="D934" s="18" t="s">
        <v>597</v>
      </c>
      <c r="E934" s="16" t="s">
        <v>136</v>
      </c>
      <c r="F934" s="16" t="s">
        <v>170</v>
      </c>
      <c r="G934" s="16">
        <v>24</v>
      </c>
      <c r="H934" s="16" t="s">
        <v>145</v>
      </c>
      <c r="I934" s="16" t="s">
        <v>215</v>
      </c>
      <c r="J934" s="16" t="s">
        <v>403</v>
      </c>
      <c r="K934" s="16" t="s">
        <v>136</v>
      </c>
      <c r="L934" s="16" t="s">
        <v>136</v>
      </c>
      <c r="M934" s="16" t="s">
        <v>229</v>
      </c>
      <c r="N934" s="16" t="s">
        <v>22</v>
      </c>
      <c r="O934" s="16" t="s">
        <v>21</v>
      </c>
      <c r="P934" s="16" t="s">
        <v>22</v>
      </c>
      <c r="Q934" s="16" t="s">
        <v>432</v>
      </c>
      <c r="R934" s="16" t="s">
        <v>136</v>
      </c>
      <c r="S934" s="16" t="s">
        <v>166</v>
      </c>
      <c r="T934" s="19" t="s">
        <v>166</v>
      </c>
      <c r="U934" s="21">
        <v>395753379</v>
      </c>
      <c r="V934" s="20">
        <v>0</v>
      </c>
      <c r="W934" s="21">
        <v>395753379</v>
      </c>
      <c r="X934" s="21">
        <v>0</v>
      </c>
      <c r="Y934" s="21">
        <v>0</v>
      </c>
      <c r="Z934" s="20">
        <v>0</v>
      </c>
      <c r="AA934" s="21">
        <v>0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82">
        <v>0</v>
      </c>
    </row>
    <row r="935" spans="1:41">
      <c r="A935" s="15">
        <v>933</v>
      </c>
      <c r="B935" s="16" t="s">
        <v>572</v>
      </c>
      <c r="C935" s="17" t="s">
        <v>161</v>
      </c>
      <c r="D935" s="18" t="s">
        <v>598</v>
      </c>
      <c r="E935" s="16" t="s">
        <v>136</v>
      </c>
      <c r="F935" s="16" t="s">
        <v>170</v>
      </c>
      <c r="G935" s="16">
        <v>24</v>
      </c>
      <c r="H935" s="16" t="s">
        <v>145</v>
      </c>
      <c r="I935" s="16" t="s">
        <v>135</v>
      </c>
      <c r="J935" s="16" t="s">
        <v>136</v>
      </c>
      <c r="K935" s="16" t="s">
        <v>580</v>
      </c>
      <c r="L935" s="16" t="s">
        <v>136</v>
      </c>
      <c r="M935" s="16" t="s">
        <v>431</v>
      </c>
      <c r="N935" s="16" t="s">
        <v>22</v>
      </c>
      <c r="O935" s="16" t="s">
        <v>21</v>
      </c>
      <c r="P935" s="16" t="s">
        <v>22</v>
      </c>
      <c r="Q935" s="16" t="s">
        <v>432</v>
      </c>
      <c r="R935" s="16" t="s">
        <v>136</v>
      </c>
      <c r="S935" s="16" t="s">
        <v>166</v>
      </c>
      <c r="T935" s="19" t="s">
        <v>166</v>
      </c>
      <c r="U935" s="21">
        <v>2752880364</v>
      </c>
      <c r="V935" s="20">
        <v>1869869041</v>
      </c>
      <c r="W935" s="21">
        <v>883011323</v>
      </c>
      <c r="X935" s="21">
        <v>0</v>
      </c>
      <c r="Y935" s="21">
        <v>0</v>
      </c>
      <c r="Z935" s="20">
        <v>883011323</v>
      </c>
      <c r="AA935" s="21">
        <v>883011323</v>
      </c>
      <c r="AB935" s="21">
        <v>0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883011323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82">
        <v>1</v>
      </c>
    </row>
    <row r="936" spans="1:41">
      <c r="A936" s="15">
        <v>934</v>
      </c>
      <c r="B936" s="16" t="s">
        <v>572</v>
      </c>
      <c r="C936" s="17" t="s">
        <v>161</v>
      </c>
      <c r="D936" s="18" t="s">
        <v>599</v>
      </c>
      <c r="E936" s="16" t="s">
        <v>136</v>
      </c>
      <c r="F936" s="16" t="s">
        <v>170</v>
      </c>
      <c r="G936" s="16">
        <v>24</v>
      </c>
      <c r="H936" s="16" t="s">
        <v>145</v>
      </c>
      <c r="I936" s="16" t="s">
        <v>135</v>
      </c>
      <c r="J936" s="16" t="s">
        <v>136</v>
      </c>
      <c r="K936" s="16" t="s">
        <v>580</v>
      </c>
      <c r="L936" s="16" t="s">
        <v>136</v>
      </c>
      <c r="M936" s="16" t="s">
        <v>431</v>
      </c>
      <c r="N936" s="16" t="s">
        <v>22</v>
      </c>
      <c r="O936" s="16" t="s">
        <v>21</v>
      </c>
      <c r="P936" s="16" t="s">
        <v>22</v>
      </c>
      <c r="Q936" s="16" t="s">
        <v>432</v>
      </c>
      <c r="R936" s="16" t="s">
        <v>136</v>
      </c>
      <c r="S936" s="16" t="s">
        <v>166</v>
      </c>
      <c r="T936" s="19" t="s">
        <v>166</v>
      </c>
      <c r="U936" s="21">
        <v>1222153339</v>
      </c>
      <c r="V936" s="20">
        <v>800001926</v>
      </c>
      <c r="W936" s="21">
        <v>422151413</v>
      </c>
      <c r="X936" s="21">
        <v>0</v>
      </c>
      <c r="Y936" s="21">
        <v>0</v>
      </c>
      <c r="Z936" s="20">
        <v>422151413</v>
      </c>
      <c r="AA936" s="21">
        <v>422151413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422151413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82">
        <v>1</v>
      </c>
    </row>
    <row r="937" spans="1:41">
      <c r="A937" s="15">
        <v>935</v>
      </c>
      <c r="B937" s="16" t="s">
        <v>572</v>
      </c>
      <c r="C937" s="17" t="s">
        <v>161</v>
      </c>
      <c r="D937" s="18" t="s">
        <v>600</v>
      </c>
      <c r="E937" s="16" t="s">
        <v>136</v>
      </c>
      <c r="F937" s="16" t="s">
        <v>170</v>
      </c>
      <c r="G937" s="16">
        <v>24</v>
      </c>
      <c r="H937" s="16" t="s">
        <v>145</v>
      </c>
      <c r="I937" s="16" t="s">
        <v>135</v>
      </c>
      <c r="J937" s="16" t="s">
        <v>136</v>
      </c>
      <c r="K937" s="16" t="s">
        <v>250</v>
      </c>
      <c r="L937" s="16" t="s">
        <v>136</v>
      </c>
      <c r="M937" s="16" t="s">
        <v>576</v>
      </c>
      <c r="N937" s="16" t="s">
        <v>22</v>
      </c>
      <c r="O937" s="16" t="s">
        <v>21</v>
      </c>
      <c r="P937" s="16" t="s">
        <v>22</v>
      </c>
      <c r="Q937" s="16" t="s">
        <v>432</v>
      </c>
      <c r="R937" s="16" t="s">
        <v>136</v>
      </c>
      <c r="S937" s="16" t="s">
        <v>166</v>
      </c>
      <c r="T937" s="19" t="s">
        <v>166</v>
      </c>
      <c r="U937" s="21">
        <v>26816000</v>
      </c>
      <c r="V937" s="20">
        <v>0</v>
      </c>
      <c r="W937" s="21">
        <v>26816000</v>
      </c>
      <c r="X937" s="21">
        <v>0</v>
      </c>
      <c r="Y937" s="21">
        <v>0</v>
      </c>
      <c r="Z937" s="20">
        <v>26816000</v>
      </c>
      <c r="AA937" s="21">
        <v>26816000</v>
      </c>
      <c r="AB937" s="21">
        <v>0</v>
      </c>
      <c r="AC937" s="21">
        <v>0</v>
      </c>
      <c r="AD937" s="21">
        <v>0</v>
      </c>
      <c r="AE937" s="21">
        <v>26816000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21">
        <v>0</v>
      </c>
      <c r="AN937" s="21">
        <v>0</v>
      </c>
      <c r="AO937" s="82">
        <v>1</v>
      </c>
    </row>
    <row r="938" spans="1:41">
      <c r="A938" s="15">
        <v>936</v>
      </c>
      <c r="B938" s="16" t="s">
        <v>572</v>
      </c>
      <c r="C938" s="17" t="s">
        <v>161</v>
      </c>
      <c r="D938" s="18" t="s">
        <v>601</v>
      </c>
      <c r="E938" s="16" t="s">
        <v>136</v>
      </c>
      <c r="F938" s="16" t="s">
        <v>170</v>
      </c>
      <c r="G938" s="16">
        <v>24</v>
      </c>
      <c r="H938" s="16" t="s">
        <v>145</v>
      </c>
      <c r="I938" s="16" t="s">
        <v>135</v>
      </c>
      <c r="J938" s="16" t="s">
        <v>136</v>
      </c>
      <c r="K938" s="16" t="s">
        <v>220</v>
      </c>
      <c r="L938" s="16" t="s">
        <v>136</v>
      </c>
      <c r="M938" s="16" t="s">
        <v>254</v>
      </c>
      <c r="N938" s="16" t="s">
        <v>22</v>
      </c>
      <c r="O938" s="16" t="s">
        <v>21</v>
      </c>
      <c r="P938" s="16" t="s">
        <v>22</v>
      </c>
      <c r="Q938" s="16" t="s">
        <v>432</v>
      </c>
      <c r="R938" s="16" t="s">
        <v>136</v>
      </c>
      <c r="S938" s="16" t="s">
        <v>166</v>
      </c>
      <c r="T938" s="19" t="s">
        <v>166</v>
      </c>
      <c r="U938" s="21">
        <v>19916381</v>
      </c>
      <c r="V938" s="20">
        <v>0</v>
      </c>
      <c r="W938" s="21">
        <v>19916381</v>
      </c>
      <c r="X938" s="21">
        <v>0</v>
      </c>
      <c r="Y938" s="21">
        <v>0</v>
      </c>
      <c r="Z938" s="20">
        <v>19916381</v>
      </c>
      <c r="AA938" s="21">
        <v>19916381</v>
      </c>
      <c r="AB938" s="21">
        <v>0</v>
      </c>
      <c r="AC938" s="21">
        <v>0</v>
      </c>
      <c r="AD938" s="21">
        <v>0</v>
      </c>
      <c r="AE938" s="21">
        <v>19916381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82">
        <v>1</v>
      </c>
    </row>
    <row r="939" spans="1:41">
      <c r="A939" s="15">
        <v>937</v>
      </c>
      <c r="B939" s="16" t="s">
        <v>602</v>
      </c>
      <c r="C939" s="17" t="s">
        <v>161</v>
      </c>
      <c r="D939" s="18" t="s">
        <v>603</v>
      </c>
      <c r="E939" s="16" t="s">
        <v>136</v>
      </c>
      <c r="F939" s="16" t="s">
        <v>170</v>
      </c>
      <c r="G939" s="16">
        <v>24</v>
      </c>
      <c r="H939" s="16" t="s">
        <v>145</v>
      </c>
      <c r="I939" s="16" t="s">
        <v>135</v>
      </c>
      <c r="J939" s="16" t="s">
        <v>136</v>
      </c>
      <c r="K939" s="16" t="s">
        <v>220</v>
      </c>
      <c r="L939" s="16" t="s">
        <v>136</v>
      </c>
      <c r="M939" s="16" t="s">
        <v>138</v>
      </c>
      <c r="N939" s="16" t="s">
        <v>22</v>
      </c>
      <c r="O939" s="16" t="s">
        <v>21</v>
      </c>
      <c r="P939" s="16" t="s">
        <v>22</v>
      </c>
      <c r="Q939" s="16" t="s">
        <v>432</v>
      </c>
      <c r="R939" s="16" t="s">
        <v>136</v>
      </c>
      <c r="S939" s="16" t="s">
        <v>166</v>
      </c>
      <c r="T939" s="19" t="s">
        <v>166</v>
      </c>
      <c r="U939" s="21">
        <v>25000000</v>
      </c>
      <c r="V939" s="20">
        <v>0</v>
      </c>
      <c r="W939" s="21">
        <v>25000000</v>
      </c>
      <c r="X939" s="21">
        <v>0</v>
      </c>
      <c r="Y939" s="21">
        <v>0</v>
      </c>
      <c r="Z939" s="20">
        <v>25000000</v>
      </c>
      <c r="AA939" s="21">
        <v>25000000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25000000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82">
        <v>1</v>
      </c>
    </row>
    <row r="940" spans="1:41">
      <c r="A940" s="15">
        <v>938</v>
      </c>
      <c r="B940" s="16" t="s">
        <v>602</v>
      </c>
      <c r="C940" s="17" t="s">
        <v>161</v>
      </c>
      <c r="D940" s="18" t="s">
        <v>604</v>
      </c>
      <c r="E940" s="16" t="s">
        <v>136</v>
      </c>
      <c r="F940" s="16" t="s">
        <v>170</v>
      </c>
      <c r="G940" s="16">
        <v>24</v>
      </c>
      <c r="H940" s="16" t="s">
        <v>145</v>
      </c>
      <c r="I940" s="16" t="s">
        <v>135</v>
      </c>
      <c r="J940" s="16" t="s">
        <v>136</v>
      </c>
      <c r="K940" s="16" t="s">
        <v>220</v>
      </c>
      <c r="L940" s="16" t="s">
        <v>136</v>
      </c>
      <c r="M940" s="16" t="s">
        <v>254</v>
      </c>
      <c r="N940" s="16" t="s">
        <v>22</v>
      </c>
      <c r="O940" s="16" t="s">
        <v>21</v>
      </c>
      <c r="P940" s="16" t="s">
        <v>22</v>
      </c>
      <c r="Q940" s="16" t="s">
        <v>432</v>
      </c>
      <c r="R940" s="16" t="s">
        <v>136</v>
      </c>
      <c r="S940" s="16" t="s">
        <v>166</v>
      </c>
      <c r="T940" s="19" t="s">
        <v>166</v>
      </c>
      <c r="U940" s="21">
        <v>25000000</v>
      </c>
      <c r="V940" s="20">
        <v>0</v>
      </c>
      <c r="W940" s="21">
        <v>25000000</v>
      </c>
      <c r="X940" s="21">
        <v>0</v>
      </c>
      <c r="Y940" s="21">
        <v>0</v>
      </c>
      <c r="Z940" s="20">
        <v>25000000</v>
      </c>
      <c r="AA940" s="21">
        <v>25000000</v>
      </c>
      <c r="AB940" s="21">
        <v>0</v>
      </c>
      <c r="AC940" s="21">
        <v>0</v>
      </c>
      <c r="AD940" s="21">
        <v>0</v>
      </c>
      <c r="AE940" s="21">
        <v>0</v>
      </c>
      <c r="AF940" s="21">
        <v>0</v>
      </c>
      <c r="AG940" s="21">
        <v>25000000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82">
        <v>1</v>
      </c>
    </row>
    <row r="941" spans="1:41">
      <c r="A941" s="15">
        <v>939</v>
      </c>
      <c r="B941" s="16" t="s">
        <v>602</v>
      </c>
      <c r="C941" s="17" t="s">
        <v>161</v>
      </c>
      <c r="D941" s="18" t="s">
        <v>605</v>
      </c>
      <c r="E941" s="16" t="s">
        <v>136</v>
      </c>
      <c r="F941" s="16" t="s">
        <v>170</v>
      </c>
      <c r="G941" s="16">
        <v>24</v>
      </c>
      <c r="H941" s="16" t="s">
        <v>145</v>
      </c>
      <c r="I941" s="16" t="s">
        <v>135</v>
      </c>
      <c r="J941" s="16" t="s">
        <v>136</v>
      </c>
      <c r="K941" s="16" t="s">
        <v>250</v>
      </c>
      <c r="L941" s="16" t="s">
        <v>136</v>
      </c>
      <c r="M941" s="16" t="s">
        <v>254</v>
      </c>
      <c r="N941" s="16" t="s">
        <v>22</v>
      </c>
      <c r="O941" s="16" t="s">
        <v>21</v>
      </c>
      <c r="P941" s="16" t="s">
        <v>22</v>
      </c>
      <c r="Q941" s="16" t="s">
        <v>432</v>
      </c>
      <c r="R941" s="16" t="s">
        <v>136</v>
      </c>
      <c r="S941" s="16" t="s">
        <v>166</v>
      </c>
      <c r="T941" s="19" t="s">
        <v>166</v>
      </c>
      <c r="U941" s="21">
        <v>25000000</v>
      </c>
      <c r="V941" s="20">
        <v>0</v>
      </c>
      <c r="W941" s="21">
        <v>25000000</v>
      </c>
      <c r="X941" s="21">
        <v>0</v>
      </c>
      <c r="Y941" s="21">
        <v>0</v>
      </c>
      <c r="Z941" s="20">
        <v>25000000</v>
      </c>
      <c r="AA941" s="21">
        <v>25000000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25000000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82">
        <v>1</v>
      </c>
    </row>
    <row r="942" spans="1:41">
      <c r="A942" s="15">
        <v>940</v>
      </c>
      <c r="B942" s="16" t="s">
        <v>602</v>
      </c>
      <c r="C942" s="17" t="s">
        <v>161</v>
      </c>
      <c r="D942" s="18" t="s">
        <v>606</v>
      </c>
      <c r="E942" s="16" t="s">
        <v>136</v>
      </c>
      <c r="F942" s="16" t="s">
        <v>170</v>
      </c>
      <c r="G942" s="16">
        <v>24</v>
      </c>
      <c r="H942" s="16" t="s">
        <v>145</v>
      </c>
      <c r="I942" s="16" t="s">
        <v>135</v>
      </c>
      <c r="J942" s="16" t="s">
        <v>136</v>
      </c>
      <c r="K942" s="16" t="s">
        <v>250</v>
      </c>
      <c r="L942" s="16" t="s">
        <v>136</v>
      </c>
      <c r="M942" s="16" t="s">
        <v>266</v>
      </c>
      <c r="N942" s="16" t="s">
        <v>22</v>
      </c>
      <c r="O942" s="16" t="s">
        <v>21</v>
      </c>
      <c r="P942" s="16" t="s">
        <v>22</v>
      </c>
      <c r="Q942" s="16" t="s">
        <v>432</v>
      </c>
      <c r="R942" s="16" t="s">
        <v>136</v>
      </c>
      <c r="S942" s="16" t="s">
        <v>166</v>
      </c>
      <c r="T942" s="19" t="s">
        <v>166</v>
      </c>
      <c r="U942" s="21">
        <v>25000000</v>
      </c>
      <c r="V942" s="20">
        <v>0</v>
      </c>
      <c r="W942" s="21">
        <v>25000000</v>
      </c>
      <c r="X942" s="21">
        <v>0</v>
      </c>
      <c r="Y942" s="21">
        <v>0</v>
      </c>
      <c r="Z942" s="20">
        <v>25000000</v>
      </c>
      <c r="AA942" s="21">
        <v>25000000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25000000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82">
        <v>1</v>
      </c>
    </row>
    <row r="943" spans="1:41">
      <c r="A943" s="15">
        <v>941</v>
      </c>
      <c r="B943" s="16" t="s">
        <v>602</v>
      </c>
      <c r="C943" s="17" t="s">
        <v>161</v>
      </c>
      <c r="D943" s="18" t="s">
        <v>607</v>
      </c>
      <c r="E943" s="16" t="s">
        <v>136</v>
      </c>
      <c r="F943" s="16" t="s">
        <v>170</v>
      </c>
      <c r="G943" s="16">
        <v>24</v>
      </c>
      <c r="H943" s="16" t="s">
        <v>145</v>
      </c>
      <c r="I943" s="16" t="s">
        <v>135</v>
      </c>
      <c r="J943" s="16" t="s">
        <v>136</v>
      </c>
      <c r="K943" s="16" t="s">
        <v>220</v>
      </c>
      <c r="L943" s="16" t="s">
        <v>136</v>
      </c>
      <c r="M943" s="16" t="s">
        <v>266</v>
      </c>
      <c r="N943" s="16" t="s">
        <v>22</v>
      </c>
      <c r="O943" s="16" t="s">
        <v>21</v>
      </c>
      <c r="P943" s="16" t="s">
        <v>22</v>
      </c>
      <c r="Q943" s="16" t="s">
        <v>432</v>
      </c>
      <c r="R943" s="16" t="s">
        <v>136</v>
      </c>
      <c r="S943" s="16" t="s">
        <v>166</v>
      </c>
      <c r="T943" s="19" t="s">
        <v>166</v>
      </c>
      <c r="U943" s="21">
        <v>21000000</v>
      </c>
      <c r="V943" s="20">
        <v>0</v>
      </c>
      <c r="W943" s="21">
        <v>21000000</v>
      </c>
      <c r="X943" s="21">
        <v>0</v>
      </c>
      <c r="Y943" s="21">
        <v>0</v>
      </c>
      <c r="Z943" s="20">
        <v>21000000</v>
      </c>
      <c r="AA943" s="21">
        <v>21000000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21000000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82">
        <v>1</v>
      </c>
    </row>
    <row r="944" spans="1:41">
      <c r="A944" s="15">
        <v>942</v>
      </c>
      <c r="B944" s="16" t="s">
        <v>602</v>
      </c>
      <c r="C944" s="17" t="s">
        <v>161</v>
      </c>
      <c r="D944" s="18" t="s">
        <v>608</v>
      </c>
      <c r="E944" s="16" t="s">
        <v>136</v>
      </c>
      <c r="F944" s="16" t="s">
        <v>170</v>
      </c>
      <c r="G944" s="16">
        <v>24</v>
      </c>
      <c r="H944" s="16" t="s">
        <v>145</v>
      </c>
      <c r="I944" s="16" t="s">
        <v>135</v>
      </c>
      <c r="J944" s="16" t="s">
        <v>136</v>
      </c>
      <c r="K944" s="16" t="s">
        <v>220</v>
      </c>
      <c r="L944" s="16" t="s">
        <v>136</v>
      </c>
      <c r="M944" s="16" t="s">
        <v>138</v>
      </c>
      <c r="N944" s="16" t="s">
        <v>22</v>
      </c>
      <c r="O944" s="16" t="s">
        <v>21</v>
      </c>
      <c r="P944" s="16" t="s">
        <v>22</v>
      </c>
      <c r="Q944" s="16" t="s">
        <v>432</v>
      </c>
      <c r="R944" s="16" t="s">
        <v>136</v>
      </c>
      <c r="S944" s="16" t="s">
        <v>166</v>
      </c>
      <c r="T944" s="19" t="s">
        <v>166</v>
      </c>
      <c r="U944" s="21">
        <v>43997610</v>
      </c>
      <c r="V944" s="20">
        <v>0</v>
      </c>
      <c r="W944" s="21">
        <v>43997610</v>
      </c>
      <c r="X944" s="21">
        <v>0</v>
      </c>
      <c r="Y944" s="21">
        <v>0</v>
      </c>
      <c r="Z944" s="20">
        <v>43997610</v>
      </c>
      <c r="AA944" s="21">
        <v>43997610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43997610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82">
        <v>1</v>
      </c>
    </row>
    <row r="945" spans="1:41">
      <c r="A945" s="15">
        <v>943</v>
      </c>
      <c r="B945" s="16" t="s">
        <v>602</v>
      </c>
      <c r="C945" s="17" t="s">
        <v>161</v>
      </c>
      <c r="D945" s="18" t="s">
        <v>609</v>
      </c>
      <c r="E945" s="16" t="s">
        <v>136</v>
      </c>
      <c r="F945" s="16" t="s">
        <v>170</v>
      </c>
      <c r="G945" s="16">
        <v>24</v>
      </c>
      <c r="H945" s="16" t="s">
        <v>145</v>
      </c>
      <c r="I945" s="16" t="s">
        <v>215</v>
      </c>
      <c r="J945" s="16" t="s">
        <v>403</v>
      </c>
      <c r="K945" s="16" t="s">
        <v>136</v>
      </c>
      <c r="L945" s="16" t="s">
        <v>136</v>
      </c>
      <c r="M945" s="16" t="s">
        <v>229</v>
      </c>
      <c r="N945" s="16" t="s">
        <v>22</v>
      </c>
      <c r="O945" s="16" t="s">
        <v>21</v>
      </c>
      <c r="P945" s="16" t="s">
        <v>22</v>
      </c>
      <c r="Q945" s="16" t="s">
        <v>432</v>
      </c>
      <c r="R945" s="16" t="s">
        <v>136</v>
      </c>
      <c r="S945" s="16" t="s">
        <v>166</v>
      </c>
      <c r="T945" s="19" t="s">
        <v>166</v>
      </c>
      <c r="U945" s="21">
        <v>186002390</v>
      </c>
      <c r="V945" s="20">
        <v>0</v>
      </c>
      <c r="W945" s="21">
        <v>186002390</v>
      </c>
      <c r="X945" s="21">
        <v>0</v>
      </c>
      <c r="Y945" s="21">
        <v>0</v>
      </c>
      <c r="Z945" s="20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82">
        <v>0</v>
      </c>
    </row>
    <row r="946" spans="1:41">
      <c r="A946" s="15">
        <v>944</v>
      </c>
      <c r="B946" s="16" t="s">
        <v>610</v>
      </c>
      <c r="C946" s="17" t="s">
        <v>161</v>
      </c>
      <c r="D946" s="18" t="s">
        <v>611</v>
      </c>
      <c r="E946" s="16" t="s">
        <v>136</v>
      </c>
      <c r="F946" s="16" t="s">
        <v>170</v>
      </c>
      <c r="G946" s="16">
        <v>24</v>
      </c>
      <c r="H946" s="16" t="s">
        <v>145</v>
      </c>
      <c r="I946" s="16" t="s">
        <v>164</v>
      </c>
      <c r="J946" s="16" t="s">
        <v>136</v>
      </c>
      <c r="K946" s="16" t="s">
        <v>136</v>
      </c>
      <c r="L946" s="16" t="s">
        <v>136</v>
      </c>
      <c r="M946" s="16" t="s">
        <v>229</v>
      </c>
      <c r="N946" s="16" t="s">
        <v>24</v>
      </c>
      <c r="O946" s="16" t="s">
        <v>21</v>
      </c>
      <c r="P946" s="16" t="s">
        <v>24</v>
      </c>
      <c r="Q946" s="16" t="s">
        <v>432</v>
      </c>
      <c r="R946" s="16" t="s">
        <v>136</v>
      </c>
      <c r="S946" s="16" t="s">
        <v>166</v>
      </c>
      <c r="T946" s="19" t="s">
        <v>166</v>
      </c>
      <c r="U946" s="21">
        <v>656000000</v>
      </c>
      <c r="V946" s="20">
        <v>0</v>
      </c>
      <c r="W946" s="21">
        <v>656000000</v>
      </c>
      <c r="X946" s="21">
        <v>0</v>
      </c>
      <c r="Y946" s="21">
        <v>0</v>
      </c>
      <c r="Z946" s="20">
        <v>656000000</v>
      </c>
      <c r="AA946" s="21">
        <v>656000000</v>
      </c>
      <c r="AB946" s="21">
        <v>0</v>
      </c>
      <c r="AC946" s="21">
        <v>0</v>
      </c>
      <c r="AD946" s="21">
        <v>0</v>
      </c>
      <c r="AE946" s="21">
        <v>0</v>
      </c>
      <c r="AF946" s="21">
        <v>656000000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/>
      <c r="AO946" s="82">
        <v>1</v>
      </c>
    </row>
    <row r="947" spans="1:41">
      <c r="A947" s="15">
        <v>945</v>
      </c>
      <c r="B947" s="16" t="s">
        <v>610</v>
      </c>
      <c r="C947" s="17" t="s">
        <v>161</v>
      </c>
      <c r="D947" s="18" t="s">
        <v>612</v>
      </c>
      <c r="E947" s="16" t="s">
        <v>136</v>
      </c>
      <c r="F947" s="16" t="s">
        <v>170</v>
      </c>
      <c r="G947" s="16">
        <v>24</v>
      </c>
      <c r="H947" s="16" t="s">
        <v>145</v>
      </c>
      <c r="I947" s="16" t="s">
        <v>164</v>
      </c>
      <c r="J947" s="16" t="s">
        <v>136</v>
      </c>
      <c r="K947" s="16" t="s">
        <v>136</v>
      </c>
      <c r="L947" s="16" t="s">
        <v>136</v>
      </c>
      <c r="M947" s="16" t="s">
        <v>254</v>
      </c>
      <c r="N947" s="16" t="s">
        <v>24</v>
      </c>
      <c r="O947" s="16" t="s">
        <v>21</v>
      </c>
      <c r="P947" s="16" t="s">
        <v>24</v>
      </c>
      <c r="Q947" s="16" t="s">
        <v>432</v>
      </c>
      <c r="R947" s="16" t="s">
        <v>136</v>
      </c>
      <c r="S947" s="16" t="s">
        <v>166</v>
      </c>
      <c r="T947" s="19" t="s">
        <v>166</v>
      </c>
      <c r="U947" s="21">
        <v>179154800</v>
      </c>
      <c r="V947" s="20">
        <v>0</v>
      </c>
      <c r="W947" s="21">
        <v>179154800</v>
      </c>
      <c r="X947" s="21">
        <v>0</v>
      </c>
      <c r="Y947" s="21">
        <v>0</v>
      </c>
      <c r="Z947" s="20">
        <v>179154800</v>
      </c>
      <c r="AA947" s="21">
        <v>179154800</v>
      </c>
      <c r="AB947" s="21">
        <v>0</v>
      </c>
      <c r="AC947" s="21">
        <v>0</v>
      </c>
      <c r="AD947" s="21">
        <v>0</v>
      </c>
      <c r="AE947" s="21">
        <v>178789533</v>
      </c>
      <c r="AF947" s="21">
        <v>0</v>
      </c>
      <c r="AG947" s="21">
        <v>365267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/>
      <c r="AO947" s="82">
        <v>1</v>
      </c>
    </row>
    <row r="948" spans="1:41">
      <c r="A948" s="15">
        <v>946</v>
      </c>
      <c r="B948" s="16" t="s">
        <v>610</v>
      </c>
      <c r="C948" s="17" t="s">
        <v>161</v>
      </c>
      <c r="D948" s="18" t="s">
        <v>613</v>
      </c>
      <c r="E948" s="16" t="s">
        <v>136</v>
      </c>
      <c r="F948" s="16" t="s">
        <v>170</v>
      </c>
      <c r="G948" s="16">
        <v>24</v>
      </c>
      <c r="H948" s="16" t="s">
        <v>145</v>
      </c>
      <c r="I948" s="16" t="s">
        <v>164</v>
      </c>
      <c r="J948" s="16" t="s">
        <v>136</v>
      </c>
      <c r="K948" s="16" t="s">
        <v>136</v>
      </c>
      <c r="L948" s="16" t="s">
        <v>136</v>
      </c>
      <c r="M948" s="16" t="s">
        <v>229</v>
      </c>
      <c r="N948" s="16" t="s">
        <v>24</v>
      </c>
      <c r="O948" s="16" t="s">
        <v>21</v>
      </c>
      <c r="P948" s="16" t="s">
        <v>24</v>
      </c>
      <c r="Q948" s="16" t="s">
        <v>432</v>
      </c>
      <c r="R948" s="16" t="s">
        <v>136</v>
      </c>
      <c r="S948" s="16" t="s">
        <v>166</v>
      </c>
      <c r="T948" s="19" t="s">
        <v>166</v>
      </c>
      <c r="U948" s="21">
        <v>36485000</v>
      </c>
      <c r="V948" s="20">
        <v>0</v>
      </c>
      <c r="W948" s="21">
        <v>36485000</v>
      </c>
      <c r="X948" s="21">
        <v>0</v>
      </c>
      <c r="Y948" s="21">
        <v>0</v>
      </c>
      <c r="Z948" s="20">
        <v>36485000</v>
      </c>
      <c r="AA948" s="21">
        <v>36485000</v>
      </c>
      <c r="AB948" s="21">
        <v>0</v>
      </c>
      <c r="AC948" s="21">
        <v>0</v>
      </c>
      <c r="AD948" s="21">
        <v>0</v>
      </c>
      <c r="AE948" s="21">
        <v>0</v>
      </c>
      <c r="AF948" s="21">
        <v>0</v>
      </c>
      <c r="AG948" s="21">
        <v>0</v>
      </c>
      <c r="AH948" s="21">
        <v>36485000</v>
      </c>
      <c r="AI948" s="21">
        <v>0</v>
      </c>
      <c r="AJ948" s="21">
        <v>0</v>
      </c>
      <c r="AK948" s="21">
        <v>0</v>
      </c>
      <c r="AL948" s="21">
        <v>0</v>
      </c>
      <c r="AM948" s="21">
        <v>0</v>
      </c>
      <c r="AN948" s="21"/>
      <c r="AO948" s="82">
        <v>1</v>
      </c>
    </row>
    <row r="949" spans="1:41">
      <c r="A949" s="15">
        <v>947</v>
      </c>
      <c r="B949" s="16" t="s">
        <v>610</v>
      </c>
      <c r="C949" s="17" t="s">
        <v>161</v>
      </c>
      <c r="D949" s="18" t="s">
        <v>614</v>
      </c>
      <c r="E949" s="16" t="s">
        <v>136</v>
      </c>
      <c r="F949" s="16" t="s">
        <v>170</v>
      </c>
      <c r="G949" s="16">
        <v>24</v>
      </c>
      <c r="H949" s="16" t="s">
        <v>145</v>
      </c>
      <c r="I949" s="16" t="s">
        <v>215</v>
      </c>
      <c r="J949" s="16" t="s">
        <v>403</v>
      </c>
      <c r="K949" s="16" t="s">
        <v>136</v>
      </c>
      <c r="L949" s="16" t="s">
        <v>136</v>
      </c>
      <c r="M949" s="16" t="s">
        <v>229</v>
      </c>
      <c r="N949" s="16" t="s">
        <v>24</v>
      </c>
      <c r="O949" s="16" t="s">
        <v>21</v>
      </c>
      <c r="P949" s="16" t="s">
        <v>24</v>
      </c>
      <c r="Q949" s="16" t="s">
        <v>432</v>
      </c>
      <c r="R949" s="16" t="s">
        <v>136</v>
      </c>
      <c r="S949" s="16" t="s">
        <v>166</v>
      </c>
      <c r="T949" s="19" t="s">
        <v>166</v>
      </c>
      <c r="U949" s="21">
        <v>6990000</v>
      </c>
      <c r="V949" s="20">
        <v>0</v>
      </c>
      <c r="W949" s="21">
        <v>6990000</v>
      </c>
      <c r="X949" s="21">
        <v>0</v>
      </c>
      <c r="Y949" s="21">
        <v>0</v>
      </c>
      <c r="Z949" s="20">
        <v>6990000</v>
      </c>
      <c r="AA949" s="21">
        <v>3495000</v>
      </c>
      <c r="AB949" s="21">
        <v>0</v>
      </c>
      <c r="AC949" s="21">
        <v>0</v>
      </c>
      <c r="AD949" s="21">
        <v>0</v>
      </c>
      <c r="AE949" s="21">
        <v>0</v>
      </c>
      <c r="AF949" s="21">
        <v>0</v>
      </c>
      <c r="AG949" s="21">
        <v>0</v>
      </c>
      <c r="AH949" s="21">
        <v>0</v>
      </c>
      <c r="AI949" s="21">
        <v>3495000</v>
      </c>
      <c r="AJ949" s="21">
        <v>0</v>
      </c>
      <c r="AK949" s="21">
        <v>0</v>
      </c>
      <c r="AL949" s="21">
        <v>3495000</v>
      </c>
      <c r="AM949" s="21">
        <v>0</v>
      </c>
      <c r="AN949" s="21"/>
      <c r="AO949" s="82">
        <v>1</v>
      </c>
    </row>
    <row r="950" spans="1:41">
      <c r="A950" s="15">
        <v>948</v>
      </c>
      <c r="B950" s="16" t="s">
        <v>456</v>
      </c>
      <c r="C950" s="17" t="s">
        <v>161</v>
      </c>
      <c r="D950" s="18" t="s">
        <v>615</v>
      </c>
      <c r="E950" s="16" t="s">
        <v>136</v>
      </c>
      <c r="F950" s="16" t="s">
        <v>170</v>
      </c>
      <c r="G950" s="16">
        <v>24</v>
      </c>
      <c r="H950" s="16" t="s">
        <v>145</v>
      </c>
      <c r="I950" s="16" t="s">
        <v>164</v>
      </c>
      <c r="J950" s="16" t="s">
        <v>136</v>
      </c>
      <c r="K950" s="16" t="s">
        <v>136</v>
      </c>
      <c r="L950" s="16" t="s">
        <v>136</v>
      </c>
      <c r="M950" s="16" t="s">
        <v>229</v>
      </c>
      <c r="N950" s="16" t="s">
        <v>24</v>
      </c>
      <c r="O950" s="16" t="s">
        <v>21</v>
      </c>
      <c r="P950" s="16" t="s">
        <v>24</v>
      </c>
      <c r="Q950" s="16" t="s">
        <v>432</v>
      </c>
      <c r="R950" s="16" t="s">
        <v>136</v>
      </c>
      <c r="S950" s="16" t="s">
        <v>166</v>
      </c>
      <c r="T950" s="19" t="s">
        <v>166</v>
      </c>
      <c r="U950" s="21">
        <v>289390000</v>
      </c>
      <c r="V950" s="20">
        <v>0</v>
      </c>
      <c r="W950" s="21">
        <v>289390000</v>
      </c>
      <c r="X950" s="21">
        <v>0</v>
      </c>
      <c r="Y950" s="21">
        <v>0</v>
      </c>
      <c r="Z950" s="20">
        <v>289390000</v>
      </c>
      <c r="AA950" s="21">
        <v>289390000</v>
      </c>
      <c r="AB950" s="21">
        <v>0</v>
      </c>
      <c r="AC950" s="21">
        <v>0</v>
      </c>
      <c r="AD950" s="21">
        <v>0</v>
      </c>
      <c r="AE950" s="21">
        <v>0</v>
      </c>
      <c r="AF950" s="21">
        <v>289390000</v>
      </c>
      <c r="AG950" s="21">
        <v>0</v>
      </c>
      <c r="AH950" s="21">
        <v>0</v>
      </c>
      <c r="AI950" s="21">
        <v>0</v>
      </c>
      <c r="AJ950" s="21">
        <v>0</v>
      </c>
      <c r="AK950" s="21">
        <v>0</v>
      </c>
      <c r="AL950" s="21">
        <v>0</v>
      </c>
      <c r="AM950" s="21">
        <v>0</v>
      </c>
      <c r="AN950" s="21"/>
      <c r="AO950" s="82">
        <v>1</v>
      </c>
    </row>
    <row r="951" spans="1:41">
      <c r="A951" s="15">
        <v>949</v>
      </c>
      <c r="B951" s="16" t="s">
        <v>456</v>
      </c>
      <c r="C951" s="17" t="s">
        <v>161</v>
      </c>
      <c r="D951" s="18" t="s">
        <v>616</v>
      </c>
      <c r="E951" s="16" t="s">
        <v>136</v>
      </c>
      <c r="F951" s="16" t="s">
        <v>170</v>
      </c>
      <c r="G951" s="16">
        <v>24</v>
      </c>
      <c r="H951" s="16" t="s">
        <v>145</v>
      </c>
      <c r="I951" s="16" t="s">
        <v>135</v>
      </c>
      <c r="J951" s="16" t="s">
        <v>136</v>
      </c>
      <c r="K951" s="16" t="s">
        <v>250</v>
      </c>
      <c r="L951" s="16" t="s">
        <v>136</v>
      </c>
      <c r="M951" s="16" t="s">
        <v>229</v>
      </c>
      <c r="N951" s="16" t="s">
        <v>24</v>
      </c>
      <c r="O951" s="16" t="s">
        <v>21</v>
      </c>
      <c r="P951" s="16" t="s">
        <v>24</v>
      </c>
      <c r="Q951" s="16" t="s">
        <v>432</v>
      </c>
      <c r="R951" s="16" t="s">
        <v>136</v>
      </c>
      <c r="S951" s="16" t="s">
        <v>166</v>
      </c>
      <c r="T951" s="19" t="s">
        <v>166</v>
      </c>
      <c r="U951" s="21">
        <v>28779996</v>
      </c>
      <c r="V951" s="20">
        <v>0</v>
      </c>
      <c r="W951" s="21">
        <v>28779996</v>
      </c>
      <c r="X951" s="21">
        <v>0</v>
      </c>
      <c r="Y951" s="21">
        <v>0</v>
      </c>
      <c r="Z951" s="20">
        <v>26381663</v>
      </c>
      <c r="AA951" s="21">
        <v>26381663</v>
      </c>
      <c r="AB951" s="21">
        <v>0</v>
      </c>
      <c r="AC951" s="21">
        <v>0</v>
      </c>
      <c r="AD951" s="21">
        <v>0</v>
      </c>
      <c r="AE951" s="21">
        <v>9593332</v>
      </c>
      <c r="AF951" s="21">
        <v>0</v>
      </c>
      <c r="AG951" s="21">
        <v>7194999</v>
      </c>
      <c r="AH951" s="21">
        <v>2398333</v>
      </c>
      <c r="AI951" s="21">
        <v>2398333</v>
      </c>
      <c r="AJ951" s="21">
        <v>0</v>
      </c>
      <c r="AK951" s="21">
        <v>4796666</v>
      </c>
      <c r="AL951" s="21">
        <v>0</v>
      </c>
      <c r="AM951" s="21">
        <v>0</v>
      </c>
      <c r="AN951" s="21"/>
      <c r="AO951" s="82">
        <v>0.91666666666666663</v>
      </c>
    </row>
    <row r="952" spans="1:41">
      <c r="A952" s="15">
        <v>950</v>
      </c>
      <c r="B952" s="16" t="s">
        <v>458</v>
      </c>
      <c r="C952" s="17" t="s">
        <v>161</v>
      </c>
      <c r="D952" s="18" t="s">
        <v>617</v>
      </c>
      <c r="E952" s="16" t="s">
        <v>136</v>
      </c>
      <c r="F952" s="16" t="s">
        <v>170</v>
      </c>
      <c r="G952" s="16">
        <v>24</v>
      </c>
      <c r="H952" s="16" t="s">
        <v>145</v>
      </c>
      <c r="I952" s="16" t="s">
        <v>164</v>
      </c>
      <c r="J952" s="16" t="s">
        <v>136</v>
      </c>
      <c r="K952" s="16" t="s">
        <v>136</v>
      </c>
      <c r="L952" s="16" t="s">
        <v>136</v>
      </c>
      <c r="M952" s="16" t="s">
        <v>229</v>
      </c>
      <c r="N952" s="16" t="s">
        <v>24</v>
      </c>
      <c r="O952" s="16" t="s">
        <v>21</v>
      </c>
      <c r="P952" s="16" t="s">
        <v>24</v>
      </c>
      <c r="Q952" s="16" t="s">
        <v>432</v>
      </c>
      <c r="R952" s="16" t="s">
        <v>136</v>
      </c>
      <c r="S952" s="16" t="s">
        <v>166</v>
      </c>
      <c r="T952" s="19" t="s">
        <v>166</v>
      </c>
      <c r="U952" s="21">
        <v>50882000</v>
      </c>
      <c r="V952" s="20">
        <v>0</v>
      </c>
      <c r="W952" s="21">
        <v>50882000</v>
      </c>
      <c r="X952" s="21">
        <v>0</v>
      </c>
      <c r="Y952" s="21">
        <v>0</v>
      </c>
      <c r="Z952" s="20">
        <v>42220400</v>
      </c>
      <c r="AA952" s="21">
        <v>42220400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40082000</v>
      </c>
      <c r="AI952" s="21">
        <v>0</v>
      </c>
      <c r="AJ952" s="21">
        <v>0</v>
      </c>
      <c r="AK952" s="21">
        <v>2138400</v>
      </c>
      <c r="AL952" s="21">
        <v>0</v>
      </c>
      <c r="AM952" s="21">
        <v>0</v>
      </c>
      <c r="AN952" s="21"/>
      <c r="AO952" s="82">
        <v>0.82977084234110299</v>
      </c>
    </row>
    <row r="953" spans="1:41">
      <c r="A953" s="15">
        <v>951</v>
      </c>
      <c r="B953" s="16" t="s">
        <v>458</v>
      </c>
      <c r="C953" s="17" t="s">
        <v>161</v>
      </c>
      <c r="D953" s="18" t="s">
        <v>618</v>
      </c>
      <c r="E953" s="16" t="s">
        <v>136</v>
      </c>
      <c r="F953" s="16" t="s">
        <v>170</v>
      </c>
      <c r="G953" s="16">
        <v>24</v>
      </c>
      <c r="H953" s="16" t="s">
        <v>145</v>
      </c>
      <c r="I953" s="16" t="s">
        <v>164</v>
      </c>
      <c r="J953" s="16" t="s">
        <v>136</v>
      </c>
      <c r="K953" s="16" t="s">
        <v>136</v>
      </c>
      <c r="L953" s="16" t="s">
        <v>136</v>
      </c>
      <c r="M953" s="16" t="s">
        <v>229</v>
      </c>
      <c r="N953" s="16" t="s">
        <v>24</v>
      </c>
      <c r="O953" s="16" t="s">
        <v>21</v>
      </c>
      <c r="P953" s="16" t="s">
        <v>24</v>
      </c>
      <c r="Q953" s="16" t="s">
        <v>432</v>
      </c>
      <c r="R953" s="16" t="s">
        <v>136</v>
      </c>
      <c r="S953" s="16" t="s">
        <v>166</v>
      </c>
      <c r="T953" s="19" t="s">
        <v>166</v>
      </c>
      <c r="U953" s="21">
        <v>140549157</v>
      </c>
      <c r="V953" s="20">
        <v>0</v>
      </c>
      <c r="W953" s="21">
        <v>140549157</v>
      </c>
      <c r="X953" s="21">
        <v>0</v>
      </c>
      <c r="Y953" s="21">
        <v>0</v>
      </c>
      <c r="Z953" s="20">
        <v>140549157</v>
      </c>
      <c r="AA953" s="21">
        <v>140549157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35806523</v>
      </c>
      <c r="AH953" s="21">
        <v>42834600</v>
      </c>
      <c r="AI953" s="21">
        <v>61908034</v>
      </c>
      <c r="AJ953" s="21">
        <v>0</v>
      </c>
      <c r="AK953" s="21">
        <v>0</v>
      </c>
      <c r="AL953" s="21">
        <v>0</v>
      </c>
      <c r="AM953" s="21">
        <v>0</v>
      </c>
      <c r="AN953" s="21"/>
      <c r="AO953" s="82">
        <v>1</v>
      </c>
    </row>
    <row r="954" spans="1:41">
      <c r="A954" s="15">
        <v>952</v>
      </c>
      <c r="B954" s="16" t="s">
        <v>458</v>
      </c>
      <c r="C954" s="17" t="s">
        <v>161</v>
      </c>
      <c r="D954" s="18" t="s">
        <v>619</v>
      </c>
      <c r="E954" s="16" t="s">
        <v>136</v>
      </c>
      <c r="F954" s="16" t="s">
        <v>170</v>
      </c>
      <c r="G954" s="16">
        <v>24</v>
      </c>
      <c r="H954" s="16" t="s">
        <v>145</v>
      </c>
      <c r="I954" s="16" t="s">
        <v>164</v>
      </c>
      <c r="J954" s="16" t="s">
        <v>136</v>
      </c>
      <c r="K954" s="16" t="s">
        <v>136</v>
      </c>
      <c r="L954" s="16" t="s">
        <v>136</v>
      </c>
      <c r="M954" s="16" t="s">
        <v>229</v>
      </c>
      <c r="N954" s="16" t="s">
        <v>24</v>
      </c>
      <c r="O954" s="16" t="s">
        <v>21</v>
      </c>
      <c r="P954" s="16" t="s">
        <v>24</v>
      </c>
      <c r="Q954" s="16" t="s">
        <v>432</v>
      </c>
      <c r="R954" s="16" t="s">
        <v>136</v>
      </c>
      <c r="S954" s="16" t="s">
        <v>166</v>
      </c>
      <c r="T954" s="19" t="s">
        <v>166</v>
      </c>
      <c r="U954" s="21">
        <v>51322377</v>
      </c>
      <c r="V954" s="20">
        <v>0</v>
      </c>
      <c r="W954" s="21">
        <v>51322377</v>
      </c>
      <c r="X954" s="21">
        <v>0</v>
      </c>
      <c r="Y954" s="21">
        <v>0</v>
      </c>
      <c r="Z954" s="20">
        <v>51322377</v>
      </c>
      <c r="AA954" s="21">
        <v>51322377</v>
      </c>
      <c r="AB954" s="21">
        <v>0</v>
      </c>
      <c r="AC954" s="21">
        <v>0</v>
      </c>
      <c r="AD954" s="21">
        <v>0</v>
      </c>
      <c r="AE954" s="21">
        <v>0</v>
      </c>
      <c r="AF954" s="21">
        <v>43560000</v>
      </c>
      <c r="AG954" s="21">
        <v>0</v>
      </c>
      <c r="AH954" s="21">
        <v>0</v>
      </c>
      <c r="AI954" s="21">
        <v>7762377</v>
      </c>
      <c r="AJ954" s="21">
        <v>0</v>
      </c>
      <c r="AK954" s="21">
        <v>0</v>
      </c>
      <c r="AL954" s="21">
        <v>0</v>
      </c>
      <c r="AM954" s="21">
        <v>0</v>
      </c>
      <c r="AN954" s="21"/>
      <c r="AO954" s="82">
        <v>1</v>
      </c>
    </row>
    <row r="955" spans="1:41">
      <c r="A955" s="15">
        <v>953</v>
      </c>
      <c r="B955" s="16" t="s">
        <v>238</v>
      </c>
      <c r="C955" s="17" t="s">
        <v>130</v>
      </c>
      <c r="D955" s="18" t="s">
        <v>239</v>
      </c>
      <c r="E955" s="16" t="s">
        <v>132</v>
      </c>
      <c r="F955" s="16" t="s">
        <v>133</v>
      </c>
      <c r="G955" s="16">
        <v>31</v>
      </c>
      <c r="H955" s="16" t="s">
        <v>145</v>
      </c>
      <c r="I955" s="16" t="s">
        <v>135</v>
      </c>
      <c r="J955" s="16" t="s">
        <v>136</v>
      </c>
      <c r="K955" s="16" t="s">
        <v>212</v>
      </c>
      <c r="L955" s="16" t="s">
        <v>136</v>
      </c>
      <c r="M955" s="16" t="s">
        <v>240</v>
      </c>
      <c r="N955" s="16" t="s">
        <v>12</v>
      </c>
      <c r="O955" s="16" t="s">
        <v>11</v>
      </c>
      <c r="P955" s="16" t="s">
        <v>12</v>
      </c>
      <c r="Q955" s="16" t="s">
        <v>241</v>
      </c>
      <c r="R955" s="16" t="s">
        <v>242</v>
      </c>
      <c r="S955" s="16" t="s">
        <v>148</v>
      </c>
      <c r="T955" s="19" t="s">
        <v>243</v>
      </c>
      <c r="U955" s="21">
        <v>4239720000</v>
      </c>
      <c r="V955" s="20">
        <v>20133000</v>
      </c>
      <c r="W955" s="21">
        <v>685001000</v>
      </c>
      <c r="X955" s="21">
        <v>3534586000</v>
      </c>
      <c r="Y955" s="21">
        <v>0</v>
      </c>
      <c r="Z955" s="20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/>
      <c r="AO955" s="82">
        <v>0</v>
      </c>
    </row>
    <row r="956" spans="1:41">
      <c r="A956" s="15">
        <v>954</v>
      </c>
      <c r="B956" s="16" t="s">
        <v>244</v>
      </c>
      <c r="C956" s="17" t="s">
        <v>130</v>
      </c>
      <c r="D956" s="18" t="s">
        <v>245</v>
      </c>
      <c r="E956" s="16" t="s">
        <v>132</v>
      </c>
      <c r="F956" s="16" t="s">
        <v>133</v>
      </c>
      <c r="G956" s="16">
        <v>31</v>
      </c>
      <c r="H956" s="16" t="s">
        <v>145</v>
      </c>
      <c r="I956" s="16" t="s">
        <v>135</v>
      </c>
      <c r="J956" s="16" t="s">
        <v>136</v>
      </c>
      <c r="K956" s="16" t="s">
        <v>246</v>
      </c>
      <c r="L956" s="16" t="s">
        <v>136</v>
      </c>
      <c r="M956" s="16" t="s">
        <v>240</v>
      </c>
      <c r="N956" s="16" t="s">
        <v>12</v>
      </c>
      <c r="O956" s="16" t="s">
        <v>11</v>
      </c>
      <c r="P956" s="16" t="s">
        <v>12</v>
      </c>
      <c r="Q956" s="16" t="s">
        <v>2523</v>
      </c>
      <c r="R956" s="16" t="s">
        <v>247</v>
      </c>
      <c r="S956" s="16" t="s">
        <v>148</v>
      </c>
      <c r="T956" s="19" t="s">
        <v>2524</v>
      </c>
      <c r="U956" s="21">
        <v>2695311000</v>
      </c>
      <c r="V956" s="20">
        <v>0</v>
      </c>
      <c r="W956" s="21">
        <v>360273000</v>
      </c>
      <c r="X956" s="21">
        <v>2335038000</v>
      </c>
      <c r="Y956" s="21">
        <v>0</v>
      </c>
      <c r="Z956" s="20">
        <v>10957000</v>
      </c>
      <c r="AA956" s="21">
        <v>10957000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10957000</v>
      </c>
      <c r="AL956" s="21">
        <v>0</v>
      </c>
      <c r="AM956" s="21">
        <v>0</v>
      </c>
      <c r="AN956" s="21"/>
      <c r="AO956" s="82">
        <v>3.0413047883133069E-2</v>
      </c>
    </row>
    <row r="957" spans="1:41">
      <c r="A957" s="15">
        <v>955</v>
      </c>
      <c r="B957" s="16" t="s">
        <v>248</v>
      </c>
      <c r="C957" s="17" t="s">
        <v>161</v>
      </c>
      <c r="D957" s="18" t="s">
        <v>249</v>
      </c>
      <c r="E957" s="16" t="s">
        <v>136</v>
      </c>
      <c r="F957" s="16" t="s">
        <v>163</v>
      </c>
      <c r="G957" s="16">
        <v>33</v>
      </c>
      <c r="H957" s="16" t="s">
        <v>145</v>
      </c>
      <c r="I957" s="16" t="s">
        <v>135</v>
      </c>
      <c r="J957" s="16" t="s">
        <v>136</v>
      </c>
      <c r="K957" s="16" t="s">
        <v>250</v>
      </c>
      <c r="L957" s="16" t="s">
        <v>136</v>
      </c>
      <c r="M957" s="16" t="s">
        <v>240</v>
      </c>
      <c r="N957" s="16" t="s">
        <v>13</v>
      </c>
      <c r="O957" s="16" t="s">
        <v>11</v>
      </c>
      <c r="P957" s="16" t="s">
        <v>13</v>
      </c>
      <c r="Q957" s="16" t="s">
        <v>251</v>
      </c>
      <c r="R957" s="16" t="s">
        <v>136</v>
      </c>
      <c r="S957" s="16" t="s">
        <v>166</v>
      </c>
      <c r="T957" s="19" t="s">
        <v>166</v>
      </c>
      <c r="U957" s="21">
        <v>1180806447</v>
      </c>
      <c r="V957" s="20">
        <v>0</v>
      </c>
      <c r="W957" s="21">
        <v>1180806447</v>
      </c>
      <c r="X957" s="21">
        <v>0</v>
      </c>
      <c r="Y957" s="21">
        <v>0</v>
      </c>
      <c r="Z957" s="20">
        <v>883891581</v>
      </c>
      <c r="AA957" s="21">
        <v>883891581</v>
      </c>
      <c r="AB957" s="21">
        <v>0</v>
      </c>
      <c r="AC957" s="21">
        <v>121902146</v>
      </c>
      <c r="AD957" s="21">
        <v>110444843</v>
      </c>
      <c r="AE957" s="21">
        <v>98928936</v>
      </c>
      <c r="AF957" s="21">
        <v>79401924</v>
      </c>
      <c r="AG957" s="21">
        <v>91796616</v>
      </c>
      <c r="AH957" s="21">
        <v>86584536</v>
      </c>
      <c r="AI957" s="21">
        <v>0</v>
      </c>
      <c r="AJ957" s="21">
        <v>199984656</v>
      </c>
      <c r="AK957" s="21">
        <v>94847924</v>
      </c>
      <c r="AL957" s="21">
        <v>0</v>
      </c>
      <c r="AM957" s="21">
        <v>0</v>
      </c>
      <c r="AN957" s="21"/>
      <c r="AO957" s="82">
        <v>0.74854908121957431</v>
      </c>
    </row>
    <row r="958" spans="1:41">
      <c r="A958" s="15">
        <v>956</v>
      </c>
      <c r="B958" s="16" t="s">
        <v>129</v>
      </c>
      <c r="C958" s="17" t="s">
        <v>130</v>
      </c>
      <c r="D958" s="18" t="s">
        <v>131</v>
      </c>
      <c r="E958" s="16" t="s">
        <v>132</v>
      </c>
      <c r="F958" s="16" t="s">
        <v>133</v>
      </c>
      <c r="G958" s="16">
        <v>31</v>
      </c>
      <c r="H958" s="16" t="s">
        <v>134</v>
      </c>
      <c r="I958" s="16" t="s">
        <v>135</v>
      </c>
      <c r="J958" s="16" t="s">
        <v>136</v>
      </c>
      <c r="K958" s="16" t="s">
        <v>137</v>
      </c>
      <c r="L958" s="16" t="s">
        <v>136</v>
      </c>
      <c r="M958" s="16" t="s">
        <v>138</v>
      </c>
      <c r="N958" s="16" t="s">
        <v>4</v>
      </c>
      <c r="O958" s="16" t="s">
        <v>3</v>
      </c>
      <c r="P958" s="16" t="s">
        <v>4</v>
      </c>
      <c r="Q958" s="16" t="s">
        <v>139</v>
      </c>
      <c r="R958" s="16" t="s">
        <v>136</v>
      </c>
      <c r="S958" s="16" t="s">
        <v>140</v>
      </c>
      <c r="T958" s="19" t="s">
        <v>140</v>
      </c>
      <c r="U958" s="21">
        <v>539998600</v>
      </c>
      <c r="V958" s="20">
        <v>490000000</v>
      </c>
      <c r="W958" s="21">
        <v>49998600</v>
      </c>
      <c r="X958" s="21">
        <v>0</v>
      </c>
      <c r="Y958" s="21">
        <v>0</v>
      </c>
      <c r="Z958" s="20">
        <v>49998600</v>
      </c>
      <c r="AA958" s="21">
        <v>49998600</v>
      </c>
      <c r="AB958" s="21">
        <v>0</v>
      </c>
      <c r="AC958" s="21">
        <v>0</v>
      </c>
      <c r="AD958" s="21">
        <v>38900000</v>
      </c>
      <c r="AE958" s="21">
        <v>0</v>
      </c>
      <c r="AF958" s="21">
        <v>0</v>
      </c>
      <c r="AG958" s="21">
        <v>8100000</v>
      </c>
      <c r="AH958" s="21">
        <v>0</v>
      </c>
      <c r="AI958" s="21">
        <v>0</v>
      </c>
      <c r="AJ958" s="21">
        <v>2998600</v>
      </c>
      <c r="AK958" s="21">
        <v>0</v>
      </c>
      <c r="AL958" s="21">
        <v>0</v>
      </c>
      <c r="AM958" s="21">
        <v>0</v>
      </c>
      <c r="AN958" s="21"/>
      <c r="AO958" s="82">
        <v>1</v>
      </c>
    </row>
    <row r="959" spans="1:41">
      <c r="A959" s="15">
        <v>957</v>
      </c>
      <c r="B959" s="16" t="s">
        <v>142</v>
      </c>
      <c r="C959" s="17" t="s">
        <v>130</v>
      </c>
      <c r="D959" s="18" t="s">
        <v>143</v>
      </c>
      <c r="E959" s="16" t="s">
        <v>132</v>
      </c>
      <c r="F959" s="16" t="s">
        <v>144</v>
      </c>
      <c r="G959" s="16">
        <v>31</v>
      </c>
      <c r="H959" s="16" t="s">
        <v>145</v>
      </c>
      <c r="I959" s="16" t="s">
        <v>135</v>
      </c>
      <c r="J959" s="16" t="s">
        <v>136</v>
      </c>
      <c r="K959" s="16" t="s">
        <v>146</v>
      </c>
      <c r="L959" s="16" t="s">
        <v>136</v>
      </c>
      <c r="M959" s="16" t="s">
        <v>138</v>
      </c>
      <c r="N959" s="16" t="s">
        <v>4</v>
      </c>
      <c r="O959" s="16" t="s">
        <v>3</v>
      </c>
      <c r="P959" s="16" t="s">
        <v>4</v>
      </c>
      <c r="Q959" s="16" t="s">
        <v>139</v>
      </c>
      <c r="R959" s="16" t="s">
        <v>136</v>
      </c>
      <c r="S959" s="16" t="s">
        <v>147</v>
      </c>
      <c r="T959" s="19" t="s">
        <v>148</v>
      </c>
      <c r="U959" s="21">
        <v>220400000</v>
      </c>
      <c r="V959" s="20">
        <v>0</v>
      </c>
      <c r="W959" s="21">
        <v>110200000</v>
      </c>
      <c r="X959" s="21">
        <v>0</v>
      </c>
      <c r="Y959" s="21">
        <v>110200000</v>
      </c>
      <c r="Z959" s="20">
        <v>75110000</v>
      </c>
      <c r="AA959" s="21">
        <v>75110000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4020000</v>
      </c>
      <c r="AH959" s="21">
        <v>0</v>
      </c>
      <c r="AI959" s="21">
        <v>0</v>
      </c>
      <c r="AJ959" s="21">
        <v>71090000</v>
      </c>
      <c r="AK959" s="21">
        <v>0</v>
      </c>
      <c r="AL959" s="21">
        <v>0</v>
      </c>
      <c r="AM959" s="21">
        <v>0</v>
      </c>
      <c r="AN959" s="21"/>
      <c r="AO959" s="82">
        <v>0.68157894736842106</v>
      </c>
    </row>
    <row r="960" spans="1:41">
      <c r="A960" s="15">
        <v>958</v>
      </c>
      <c r="B960" s="16" t="s">
        <v>150</v>
      </c>
      <c r="C960" s="17" t="s">
        <v>130</v>
      </c>
      <c r="D960" s="18" t="s">
        <v>151</v>
      </c>
      <c r="E960" s="16" t="s">
        <v>132</v>
      </c>
      <c r="F960" s="16" t="s">
        <v>133</v>
      </c>
      <c r="G960" s="16">
        <v>31</v>
      </c>
      <c r="H960" s="16" t="s">
        <v>145</v>
      </c>
      <c r="I960" s="16" t="s">
        <v>135</v>
      </c>
      <c r="J960" s="16" t="s">
        <v>136</v>
      </c>
      <c r="K960" s="16" t="s">
        <v>152</v>
      </c>
      <c r="L960" s="16" t="s">
        <v>136</v>
      </c>
      <c r="M960" s="16" t="s">
        <v>138</v>
      </c>
      <c r="N960" s="16" t="s">
        <v>4</v>
      </c>
      <c r="O960" s="16" t="s">
        <v>3</v>
      </c>
      <c r="P960" s="16" t="s">
        <v>4</v>
      </c>
      <c r="Q960" s="16" t="s">
        <v>139</v>
      </c>
      <c r="R960" s="16" t="s">
        <v>136</v>
      </c>
      <c r="S960" s="16" t="s">
        <v>153</v>
      </c>
      <c r="T960" s="19" t="s">
        <v>154</v>
      </c>
      <c r="U960" s="21">
        <v>249023340</v>
      </c>
      <c r="V960" s="20">
        <v>120000000</v>
      </c>
      <c r="W960" s="21">
        <v>129023340</v>
      </c>
      <c r="X960" s="21">
        <v>0</v>
      </c>
      <c r="Y960" s="21">
        <v>0</v>
      </c>
      <c r="Z960" s="20">
        <v>125152974</v>
      </c>
      <c r="AA960" s="21">
        <v>125152974</v>
      </c>
      <c r="AB960" s="21">
        <v>0</v>
      </c>
      <c r="AC960" s="21">
        <v>0</v>
      </c>
      <c r="AD960" s="21">
        <v>58060503</v>
      </c>
      <c r="AE960" s="21">
        <v>0</v>
      </c>
      <c r="AF960" s="21">
        <v>0</v>
      </c>
      <c r="AG960" s="21">
        <v>58060837</v>
      </c>
      <c r="AH960" s="21">
        <v>9031634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/>
      <c r="AO960" s="82">
        <v>0.97000259022902369</v>
      </c>
    </row>
    <row r="961" spans="1:41">
      <c r="A961" s="15">
        <v>959</v>
      </c>
      <c r="B961" s="16" t="s">
        <v>156</v>
      </c>
      <c r="C961" s="17" t="s">
        <v>130</v>
      </c>
      <c r="D961" s="18" t="s">
        <v>157</v>
      </c>
      <c r="E961" s="16" t="s">
        <v>132</v>
      </c>
      <c r="F961" s="16" t="s">
        <v>144</v>
      </c>
      <c r="G961" s="16">
        <v>31</v>
      </c>
      <c r="H961" s="16" t="s">
        <v>145</v>
      </c>
      <c r="I961" s="16" t="s">
        <v>135</v>
      </c>
      <c r="J961" s="16" t="s">
        <v>136</v>
      </c>
      <c r="K961" s="16" t="s">
        <v>158</v>
      </c>
      <c r="L961" s="16" t="s">
        <v>136</v>
      </c>
      <c r="M961" s="16" t="s">
        <v>138</v>
      </c>
      <c r="N961" s="16" t="s">
        <v>4</v>
      </c>
      <c r="O961" s="16" t="s">
        <v>3</v>
      </c>
      <c r="P961" s="16" t="s">
        <v>4</v>
      </c>
      <c r="Q961" s="16" t="s">
        <v>139</v>
      </c>
      <c r="R961" s="16" t="s">
        <v>136</v>
      </c>
      <c r="S961" s="16" t="s">
        <v>153</v>
      </c>
      <c r="T961" s="19" t="s">
        <v>153</v>
      </c>
      <c r="U961" s="21">
        <v>225000000</v>
      </c>
      <c r="V961" s="20">
        <v>89100000</v>
      </c>
      <c r="W961" s="21">
        <v>104625000</v>
      </c>
      <c r="X961" s="21">
        <v>31275000</v>
      </c>
      <c r="Y961" s="21">
        <v>0</v>
      </c>
      <c r="Z961" s="20">
        <v>69750000</v>
      </c>
      <c r="AA961" s="21">
        <v>69750000</v>
      </c>
      <c r="AB961" s="21">
        <v>0</v>
      </c>
      <c r="AC961" s="21">
        <v>0</v>
      </c>
      <c r="AD961" s="21">
        <v>0</v>
      </c>
      <c r="AE961" s="21">
        <v>34875000</v>
      </c>
      <c r="AF961" s="21">
        <v>0</v>
      </c>
      <c r="AG961" s="21">
        <v>0</v>
      </c>
      <c r="AH961" s="21">
        <v>0</v>
      </c>
      <c r="AI961" s="21">
        <v>34875000</v>
      </c>
      <c r="AJ961" s="21">
        <v>0</v>
      </c>
      <c r="AK961" s="21">
        <v>0</v>
      </c>
      <c r="AL961" s="21">
        <v>0</v>
      </c>
      <c r="AM961" s="21">
        <v>0</v>
      </c>
      <c r="AN961" s="21"/>
      <c r="AO961" s="82">
        <v>0.66666666666666663</v>
      </c>
    </row>
    <row r="962" spans="1:41">
      <c r="A962" s="15">
        <v>960</v>
      </c>
      <c r="B962" s="16" t="s">
        <v>160</v>
      </c>
      <c r="C962" s="17" t="s">
        <v>161</v>
      </c>
      <c r="D962" s="18" t="s">
        <v>162</v>
      </c>
      <c r="E962" s="16" t="s">
        <v>136</v>
      </c>
      <c r="F962" s="16" t="s">
        <v>163</v>
      </c>
      <c r="G962" s="16">
        <v>33</v>
      </c>
      <c r="H962" s="16" t="s">
        <v>145</v>
      </c>
      <c r="I962" s="16" t="s">
        <v>164</v>
      </c>
      <c r="J962" s="16" t="s">
        <v>136</v>
      </c>
      <c r="K962" s="16" t="s">
        <v>136</v>
      </c>
      <c r="L962" s="16" t="s">
        <v>136</v>
      </c>
      <c r="M962" s="16" t="s">
        <v>138</v>
      </c>
      <c r="N962" s="16" t="s">
        <v>4</v>
      </c>
      <c r="O962" s="16" t="s">
        <v>3</v>
      </c>
      <c r="P962" s="16" t="s">
        <v>4</v>
      </c>
      <c r="Q962" s="16" t="s">
        <v>165</v>
      </c>
      <c r="R962" s="16" t="s">
        <v>136</v>
      </c>
      <c r="S962" s="16" t="s">
        <v>166</v>
      </c>
      <c r="T962" s="19" t="s">
        <v>166</v>
      </c>
      <c r="U962" s="21">
        <v>15542508384</v>
      </c>
      <c r="V962" s="20">
        <v>0</v>
      </c>
      <c r="W962" s="21">
        <v>15542508384</v>
      </c>
      <c r="X962" s="21">
        <v>0</v>
      </c>
      <c r="Y962" s="21">
        <v>0</v>
      </c>
      <c r="Z962" s="20">
        <v>8729676366</v>
      </c>
      <c r="AA962" s="21">
        <v>8729676366</v>
      </c>
      <c r="AB962" s="21">
        <v>104113669</v>
      </c>
      <c r="AC962" s="21">
        <v>254240121</v>
      </c>
      <c r="AD962" s="21">
        <v>692807797</v>
      </c>
      <c r="AE962" s="21">
        <v>699496039</v>
      </c>
      <c r="AF962" s="21">
        <v>1988030742</v>
      </c>
      <c r="AG962" s="21">
        <v>697712695</v>
      </c>
      <c r="AH962" s="21">
        <v>600066081</v>
      </c>
      <c r="AI962" s="21">
        <v>1440303716</v>
      </c>
      <c r="AJ962" s="21">
        <v>1031851459</v>
      </c>
      <c r="AK962" s="21">
        <v>1221054047</v>
      </c>
      <c r="AL962" s="21">
        <v>0</v>
      </c>
      <c r="AM962" s="21">
        <v>0</v>
      </c>
      <c r="AN962" s="21"/>
      <c r="AO962" s="82">
        <v>0.56166457500429168</v>
      </c>
    </row>
    <row r="963" spans="1:41">
      <c r="A963" s="15">
        <v>961</v>
      </c>
      <c r="B963" s="16" t="s">
        <v>168</v>
      </c>
      <c r="C963" s="17" t="s">
        <v>161</v>
      </c>
      <c r="D963" s="18" t="s">
        <v>169</v>
      </c>
      <c r="E963" s="16" t="s">
        <v>136</v>
      </c>
      <c r="F963" s="16" t="s">
        <v>170</v>
      </c>
      <c r="G963" s="16">
        <v>24</v>
      </c>
      <c r="H963" s="16" t="s">
        <v>145</v>
      </c>
      <c r="I963" s="16" t="s">
        <v>135</v>
      </c>
      <c r="J963" s="16" t="s">
        <v>136</v>
      </c>
      <c r="K963" s="16" t="s">
        <v>171</v>
      </c>
      <c r="L963" s="16" t="s">
        <v>136</v>
      </c>
      <c r="M963" s="16" t="s">
        <v>138</v>
      </c>
      <c r="N963" s="16" t="s">
        <v>5</v>
      </c>
      <c r="O963" s="16" t="s">
        <v>3</v>
      </c>
      <c r="P963" s="16" t="s">
        <v>5</v>
      </c>
      <c r="Q963" s="16" t="s">
        <v>139</v>
      </c>
      <c r="R963" s="16" t="s">
        <v>136</v>
      </c>
      <c r="S963" s="16" t="s">
        <v>166</v>
      </c>
      <c r="T963" s="19" t="s">
        <v>166</v>
      </c>
      <c r="U963" s="21">
        <v>19500000</v>
      </c>
      <c r="V963" s="20">
        <v>0</v>
      </c>
      <c r="W963" s="21">
        <v>19500000</v>
      </c>
      <c r="X963" s="21">
        <v>0</v>
      </c>
      <c r="Y963" s="21">
        <v>0</v>
      </c>
      <c r="Z963" s="20">
        <v>19500000</v>
      </c>
      <c r="AA963" s="21">
        <v>19500000</v>
      </c>
      <c r="AB963" s="21">
        <v>0</v>
      </c>
      <c r="AC963" s="21">
        <v>0</v>
      </c>
      <c r="AD963" s="21">
        <v>0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19500000</v>
      </c>
      <c r="AL963" s="21">
        <v>0</v>
      </c>
      <c r="AM963" s="21">
        <v>0</v>
      </c>
      <c r="AN963" s="21"/>
      <c r="AO963" s="82">
        <v>1</v>
      </c>
    </row>
    <row r="964" spans="1:41">
      <c r="A964" s="15">
        <v>962</v>
      </c>
      <c r="B964" s="16" t="s">
        <v>172</v>
      </c>
      <c r="C964" s="17" t="s">
        <v>161</v>
      </c>
      <c r="D964" s="18" t="s">
        <v>173</v>
      </c>
      <c r="E964" s="16" t="s">
        <v>136</v>
      </c>
      <c r="F964" s="16" t="s">
        <v>170</v>
      </c>
      <c r="G964" s="16">
        <v>24</v>
      </c>
      <c r="H964" s="16" t="s">
        <v>145</v>
      </c>
      <c r="I964" s="16" t="s">
        <v>164</v>
      </c>
      <c r="J964" s="16" t="s">
        <v>136</v>
      </c>
      <c r="K964" s="16" t="s">
        <v>136</v>
      </c>
      <c r="L964" s="16" t="s">
        <v>136</v>
      </c>
      <c r="M964" s="16" t="s">
        <v>138</v>
      </c>
      <c r="N964" s="16" t="s">
        <v>6</v>
      </c>
      <c r="O964" s="16" t="s">
        <v>3</v>
      </c>
      <c r="P964" s="16" t="s">
        <v>6</v>
      </c>
      <c r="Q964" s="16" t="s">
        <v>139</v>
      </c>
      <c r="R964" s="16" t="s">
        <v>136</v>
      </c>
      <c r="S964" s="16" t="s">
        <v>166</v>
      </c>
      <c r="T964" s="19" t="s">
        <v>166</v>
      </c>
      <c r="U964" s="21">
        <v>542022600</v>
      </c>
      <c r="V964" s="20">
        <v>0</v>
      </c>
      <c r="W964" s="21">
        <v>542022600</v>
      </c>
      <c r="X964" s="21">
        <v>0</v>
      </c>
      <c r="Y964" s="21">
        <v>0</v>
      </c>
      <c r="Z964" s="20">
        <v>346036404</v>
      </c>
      <c r="AA964" s="21">
        <v>346036404</v>
      </c>
      <c r="AB964" s="21">
        <v>0</v>
      </c>
      <c r="AC964" s="21">
        <v>302257</v>
      </c>
      <c r="AD964" s="21">
        <v>2758619</v>
      </c>
      <c r="AE964" s="21">
        <v>53245732</v>
      </c>
      <c r="AF964" s="21">
        <v>66661821</v>
      </c>
      <c r="AG964" s="21">
        <v>50380607</v>
      </c>
      <c r="AH964" s="21">
        <v>21791851</v>
      </c>
      <c r="AI964" s="21">
        <v>35800870</v>
      </c>
      <c r="AJ964" s="21">
        <v>66924866</v>
      </c>
      <c r="AK964" s="21">
        <v>48169781</v>
      </c>
      <c r="AL964" s="21">
        <v>0</v>
      </c>
      <c r="AM964" s="21">
        <v>0</v>
      </c>
      <c r="AN964" s="21"/>
      <c r="AO964" s="82">
        <v>0.6384169294785863</v>
      </c>
    </row>
    <row r="965" spans="1:41">
      <c r="A965" s="15">
        <v>963</v>
      </c>
      <c r="B965" s="16" t="s">
        <v>174</v>
      </c>
      <c r="C965" s="17" t="s">
        <v>161</v>
      </c>
      <c r="D965" s="18" t="s">
        <v>175</v>
      </c>
      <c r="E965" s="16" t="s">
        <v>136</v>
      </c>
      <c r="F965" s="16" t="s">
        <v>170</v>
      </c>
      <c r="G965" s="16">
        <v>24</v>
      </c>
      <c r="H965" s="16" t="s">
        <v>145</v>
      </c>
      <c r="I965" s="16" t="s">
        <v>135</v>
      </c>
      <c r="J965" s="16" t="s">
        <v>136</v>
      </c>
      <c r="K965" s="16" t="s">
        <v>146</v>
      </c>
      <c r="L965" s="16" t="s">
        <v>136</v>
      </c>
      <c r="M965" s="16" t="s">
        <v>138</v>
      </c>
      <c r="N965" s="16" t="s">
        <v>6</v>
      </c>
      <c r="O965" s="16" t="s">
        <v>3</v>
      </c>
      <c r="P965" s="16" t="s">
        <v>6</v>
      </c>
      <c r="Q965" s="16" t="s">
        <v>139</v>
      </c>
      <c r="R965" s="16" t="s">
        <v>136</v>
      </c>
      <c r="S965" s="16" t="s">
        <v>166</v>
      </c>
      <c r="T965" s="19" t="s">
        <v>166</v>
      </c>
      <c r="U965" s="21">
        <v>124350000</v>
      </c>
      <c r="V965" s="20">
        <v>0</v>
      </c>
      <c r="W965" s="21">
        <v>124350000</v>
      </c>
      <c r="X965" s="21">
        <v>0</v>
      </c>
      <c r="Y965" s="21">
        <v>0</v>
      </c>
      <c r="Z965" s="20">
        <v>124350000</v>
      </c>
      <c r="AA965" s="21">
        <v>124350000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86500000</v>
      </c>
      <c r="AI965" s="21">
        <v>36700000</v>
      </c>
      <c r="AJ965" s="21">
        <v>1150000</v>
      </c>
      <c r="AK965" s="21">
        <v>0</v>
      </c>
      <c r="AL965" s="21">
        <v>0</v>
      </c>
      <c r="AM965" s="21">
        <v>0</v>
      </c>
      <c r="AN965" s="21">
        <v>0</v>
      </c>
      <c r="AO965" s="82">
        <v>1</v>
      </c>
    </row>
    <row r="966" spans="1:41">
      <c r="A966" s="15">
        <v>964</v>
      </c>
      <c r="B966" s="16" t="s">
        <v>176</v>
      </c>
      <c r="C966" s="17" t="s">
        <v>161</v>
      </c>
      <c r="D966" s="18" t="s">
        <v>177</v>
      </c>
      <c r="E966" s="16" t="s">
        <v>136</v>
      </c>
      <c r="F966" s="16" t="s">
        <v>170</v>
      </c>
      <c r="G966" s="16">
        <v>24</v>
      </c>
      <c r="H966" s="16" t="s">
        <v>145</v>
      </c>
      <c r="I966" s="16" t="s">
        <v>164</v>
      </c>
      <c r="J966" s="16" t="s">
        <v>136</v>
      </c>
      <c r="K966" s="16" t="s">
        <v>136</v>
      </c>
      <c r="L966" s="16" t="s">
        <v>136</v>
      </c>
      <c r="M966" s="16" t="s">
        <v>138</v>
      </c>
      <c r="N966" s="16" t="s">
        <v>6</v>
      </c>
      <c r="O966" s="16" t="s">
        <v>3</v>
      </c>
      <c r="P966" s="16" t="s">
        <v>6</v>
      </c>
      <c r="Q966" s="16" t="s">
        <v>139</v>
      </c>
      <c r="R966" s="16" t="s">
        <v>136</v>
      </c>
      <c r="S966" s="16" t="s">
        <v>166</v>
      </c>
      <c r="T966" s="19" t="s">
        <v>166</v>
      </c>
      <c r="U966" s="21">
        <v>92867000</v>
      </c>
      <c r="V966" s="20">
        <v>0</v>
      </c>
      <c r="W966" s="21">
        <v>92867000</v>
      </c>
      <c r="X966" s="21">
        <v>0</v>
      </c>
      <c r="Y966" s="21">
        <v>0</v>
      </c>
      <c r="Z966" s="20">
        <v>50312249</v>
      </c>
      <c r="AA966" s="21">
        <v>50312249</v>
      </c>
      <c r="AB966" s="21">
        <v>200000</v>
      </c>
      <c r="AC966" s="21">
        <v>3311050</v>
      </c>
      <c r="AD966" s="21">
        <v>2700000</v>
      </c>
      <c r="AE966" s="21">
        <v>2348740</v>
      </c>
      <c r="AF966" s="21">
        <v>0</v>
      </c>
      <c r="AG966" s="21">
        <v>173340</v>
      </c>
      <c r="AH966" s="21">
        <v>19297285</v>
      </c>
      <c r="AI966" s="21">
        <v>17467965</v>
      </c>
      <c r="AJ966" s="21">
        <v>1694751</v>
      </c>
      <c r="AK966" s="21">
        <v>3119118</v>
      </c>
      <c r="AL966" s="21">
        <v>0</v>
      </c>
      <c r="AM966" s="21">
        <v>0</v>
      </c>
      <c r="AN966" s="21"/>
      <c r="AO966" s="82">
        <v>0.5417667093800812</v>
      </c>
    </row>
    <row r="967" spans="1:41">
      <c r="A967" s="15">
        <v>965</v>
      </c>
      <c r="B967" s="16" t="s">
        <v>178</v>
      </c>
      <c r="C967" s="17" t="s">
        <v>161</v>
      </c>
      <c r="D967" s="18" t="s">
        <v>179</v>
      </c>
      <c r="E967" s="16" t="s">
        <v>136</v>
      </c>
      <c r="F967" s="16" t="s">
        <v>170</v>
      </c>
      <c r="G967" s="16">
        <v>24</v>
      </c>
      <c r="H967" s="16" t="s">
        <v>145</v>
      </c>
      <c r="I967" s="16" t="s">
        <v>164</v>
      </c>
      <c r="J967" s="16" t="s">
        <v>136</v>
      </c>
      <c r="K967" s="16" t="s">
        <v>136</v>
      </c>
      <c r="L967" s="16" t="s">
        <v>136</v>
      </c>
      <c r="M967" s="16" t="s">
        <v>138</v>
      </c>
      <c r="N967" s="16" t="s">
        <v>6</v>
      </c>
      <c r="O967" s="16" t="s">
        <v>3</v>
      </c>
      <c r="P967" s="16" t="s">
        <v>6</v>
      </c>
      <c r="Q967" s="16" t="s">
        <v>139</v>
      </c>
      <c r="R967" s="16" t="s">
        <v>136</v>
      </c>
      <c r="S967" s="16" t="s">
        <v>166</v>
      </c>
      <c r="T967" s="19" t="s">
        <v>166</v>
      </c>
      <c r="U967" s="21">
        <v>266561000</v>
      </c>
      <c r="V967" s="20">
        <v>0</v>
      </c>
      <c r="W967" s="21">
        <v>266561000</v>
      </c>
      <c r="X967" s="21">
        <v>0</v>
      </c>
      <c r="Y967" s="21">
        <v>0</v>
      </c>
      <c r="Z967" s="20">
        <v>154926819</v>
      </c>
      <c r="AA967" s="21">
        <v>154926819</v>
      </c>
      <c r="AB967" s="21">
        <v>0</v>
      </c>
      <c r="AC967" s="21">
        <v>32230285</v>
      </c>
      <c r="AD967" s="21">
        <v>5432000</v>
      </c>
      <c r="AE967" s="21">
        <v>0</v>
      </c>
      <c r="AF967" s="21">
        <v>46133894</v>
      </c>
      <c r="AG967" s="21">
        <v>17175704</v>
      </c>
      <c r="AH967" s="21">
        <v>0</v>
      </c>
      <c r="AI967" s="21">
        <v>40091202</v>
      </c>
      <c r="AJ967" s="21">
        <v>695000</v>
      </c>
      <c r="AK967" s="21">
        <v>13168734</v>
      </c>
      <c r="AL967" s="21">
        <v>0</v>
      </c>
      <c r="AM967" s="21">
        <v>0</v>
      </c>
      <c r="AN967" s="21"/>
      <c r="AO967" s="82">
        <v>0.58120587407760327</v>
      </c>
    </row>
    <row r="968" spans="1:41">
      <c r="A968" s="15">
        <v>966</v>
      </c>
      <c r="B968" s="16" t="s">
        <v>180</v>
      </c>
      <c r="C968" s="17" t="s">
        <v>161</v>
      </c>
      <c r="D968" s="18" t="s">
        <v>181</v>
      </c>
      <c r="E968" s="16" t="s">
        <v>136</v>
      </c>
      <c r="F968" s="16" t="s">
        <v>170</v>
      </c>
      <c r="G968" s="16">
        <v>24</v>
      </c>
      <c r="H968" s="16" t="s">
        <v>145</v>
      </c>
      <c r="I968" s="16" t="s">
        <v>164</v>
      </c>
      <c r="J968" s="16" t="s">
        <v>136</v>
      </c>
      <c r="K968" s="16" t="s">
        <v>136</v>
      </c>
      <c r="L968" s="16" t="s">
        <v>136</v>
      </c>
      <c r="M968" s="16" t="s">
        <v>138</v>
      </c>
      <c r="N968" s="16" t="s">
        <v>6</v>
      </c>
      <c r="O968" s="16" t="s">
        <v>3</v>
      </c>
      <c r="P968" s="16" t="s">
        <v>6</v>
      </c>
      <c r="Q968" s="16" t="s">
        <v>139</v>
      </c>
      <c r="R968" s="16" t="s">
        <v>136</v>
      </c>
      <c r="S968" s="16" t="s">
        <v>166</v>
      </c>
      <c r="T968" s="19" t="s">
        <v>166</v>
      </c>
      <c r="U968" s="21">
        <v>902684000</v>
      </c>
      <c r="V968" s="20">
        <v>0</v>
      </c>
      <c r="W968" s="21">
        <v>902684000</v>
      </c>
      <c r="X968" s="21">
        <v>0</v>
      </c>
      <c r="Y968" s="21">
        <v>0</v>
      </c>
      <c r="Z968" s="20">
        <v>734068200</v>
      </c>
      <c r="AA968" s="21">
        <v>734068200</v>
      </c>
      <c r="AB968" s="21">
        <v>0</v>
      </c>
      <c r="AC968" s="21">
        <v>45288000</v>
      </c>
      <c r="AD968" s="21">
        <v>66432000</v>
      </c>
      <c r="AE968" s="21">
        <v>327812400</v>
      </c>
      <c r="AF968" s="21">
        <v>50587200</v>
      </c>
      <c r="AG968" s="21">
        <v>0</v>
      </c>
      <c r="AH968" s="21">
        <v>46573000</v>
      </c>
      <c r="AI968" s="21">
        <v>70364560</v>
      </c>
      <c r="AJ968" s="21">
        <v>127011040</v>
      </c>
      <c r="AK968" s="21">
        <v>0</v>
      </c>
      <c r="AL968" s="21">
        <v>0</v>
      </c>
      <c r="AM968" s="21">
        <v>0</v>
      </c>
      <c r="AN968" s="21"/>
      <c r="AO968" s="82">
        <v>0.81320617181649391</v>
      </c>
    </row>
    <row r="969" spans="1:41">
      <c r="A969" s="15">
        <v>967</v>
      </c>
      <c r="B969" s="16" t="s">
        <v>182</v>
      </c>
      <c r="C969" s="17" t="s">
        <v>161</v>
      </c>
      <c r="D969" s="18" t="s">
        <v>183</v>
      </c>
      <c r="E969" s="16" t="s">
        <v>136</v>
      </c>
      <c r="F969" s="16" t="s">
        <v>170</v>
      </c>
      <c r="G969" s="16">
        <v>24</v>
      </c>
      <c r="H969" s="16" t="s">
        <v>145</v>
      </c>
      <c r="I969" s="16" t="s">
        <v>164</v>
      </c>
      <c r="J969" s="16" t="s">
        <v>136</v>
      </c>
      <c r="K969" s="16" t="s">
        <v>136</v>
      </c>
      <c r="L969" s="16" t="s">
        <v>136</v>
      </c>
      <c r="M969" s="16" t="s">
        <v>138</v>
      </c>
      <c r="N969" s="16" t="s">
        <v>6</v>
      </c>
      <c r="O969" s="16" t="s">
        <v>3</v>
      </c>
      <c r="P969" s="16" t="s">
        <v>6</v>
      </c>
      <c r="Q969" s="16" t="s">
        <v>139</v>
      </c>
      <c r="R969" s="16" t="s">
        <v>136</v>
      </c>
      <c r="S969" s="16" t="s">
        <v>166</v>
      </c>
      <c r="T969" s="19" t="s">
        <v>166</v>
      </c>
      <c r="U969" s="21">
        <v>644225000</v>
      </c>
      <c r="V969" s="20">
        <v>0</v>
      </c>
      <c r="W969" s="21">
        <v>644225000</v>
      </c>
      <c r="X969" s="21">
        <v>0</v>
      </c>
      <c r="Y969" s="21">
        <v>0</v>
      </c>
      <c r="Z969" s="20">
        <v>565248200</v>
      </c>
      <c r="AA969" s="21">
        <v>565248200</v>
      </c>
      <c r="AB969" s="21">
        <v>0</v>
      </c>
      <c r="AC969" s="21">
        <v>31032000</v>
      </c>
      <c r="AD969" s="21">
        <v>62550000</v>
      </c>
      <c r="AE969" s="21">
        <v>231468000</v>
      </c>
      <c r="AF969" s="21">
        <v>28627200</v>
      </c>
      <c r="AG969" s="21">
        <v>0</v>
      </c>
      <c r="AH969" s="21">
        <v>36412600</v>
      </c>
      <c r="AI969" s="21">
        <v>40071880</v>
      </c>
      <c r="AJ969" s="21">
        <v>134971520</v>
      </c>
      <c r="AK969" s="21">
        <v>115000</v>
      </c>
      <c r="AL969" s="21">
        <v>0</v>
      </c>
      <c r="AM969" s="21">
        <v>0</v>
      </c>
      <c r="AN969" s="21"/>
      <c r="AO969" s="82">
        <v>0.87740804843028442</v>
      </c>
    </row>
    <row r="970" spans="1:41">
      <c r="A970" s="15">
        <v>968</v>
      </c>
      <c r="B970" s="16" t="s">
        <v>184</v>
      </c>
      <c r="C970" s="17" t="s">
        <v>161</v>
      </c>
      <c r="D970" s="18" t="s">
        <v>185</v>
      </c>
      <c r="E970" s="16" t="s">
        <v>136</v>
      </c>
      <c r="F970" s="16" t="s">
        <v>170</v>
      </c>
      <c r="G970" s="16">
        <v>24</v>
      </c>
      <c r="H970" s="16" t="s">
        <v>145</v>
      </c>
      <c r="I970" s="16" t="s">
        <v>164</v>
      </c>
      <c r="J970" s="16" t="s">
        <v>136</v>
      </c>
      <c r="K970" s="16" t="s">
        <v>136</v>
      </c>
      <c r="L970" s="16" t="s">
        <v>136</v>
      </c>
      <c r="M970" s="16" t="s">
        <v>138</v>
      </c>
      <c r="N970" s="16" t="s">
        <v>6</v>
      </c>
      <c r="O970" s="16" t="s">
        <v>3</v>
      </c>
      <c r="P970" s="16" t="s">
        <v>6</v>
      </c>
      <c r="Q970" s="16" t="s">
        <v>139</v>
      </c>
      <c r="R970" s="16" t="s">
        <v>136</v>
      </c>
      <c r="S970" s="16" t="s">
        <v>166</v>
      </c>
      <c r="T970" s="19" t="s">
        <v>166</v>
      </c>
      <c r="U970" s="21">
        <v>123100000</v>
      </c>
      <c r="V970" s="20">
        <v>0</v>
      </c>
      <c r="W970" s="21">
        <v>123100000</v>
      </c>
      <c r="X970" s="21">
        <v>0</v>
      </c>
      <c r="Y970" s="21">
        <v>0</v>
      </c>
      <c r="Z970" s="20">
        <v>14294354</v>
      </c>
      <c r="AA970" s="21">
        <v>14294354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13765406</v>
      </c>
      <c r="AI970" s="21">
        <v>0</v>
      </c>
      <c r="AJ970" s="21">
        <v>0</v>
      </c>
      <c r="AK970" s="21">
        <v>528948</v>
      </c>
      <c r="AL970" s="21">
        <v>0</v>
      </c>
      <c r="AM970" s="21">
        <v>0</v>
      </c>
      <c r="AN970" s="21"/>
      <c r="AO970" s="82">
        <v>0.11611985377741674</v>
      </c>
    </row>
    <row r="971" spans="1:41">
      <c r="A971" s="15">
        <v>969</v>
      </c>
      <c r="B971" s="16" t="s">
        <v>186</v>
      </c>
      <c r="C971" s="17" t="s">
        <v>161</v>
      </c>
      <c r="D971" s="18" t="s">
        <v>187</v>
      </c>
      <c r="E971" s="16" t="s">
        <v>136</v>
      </c>
      <c r="F971" s="16" t="s">
        <v>170</v>
      </c>
      <c r="G971" s="16">
        <v>24</v>
      </c>
      <c r="H971" s="16" t="s">
        <v>145</v>
      </c>
      <c r="I971" s="16" t="s">
        <v>164</v>
      </c>
      <c r="J971" s="16" t="s">
        <v>136</v>
      </c>
      <c r="K971" s="16" t="s">
        <v>136</v>
      </c>
      <c r="L971" s="16" t="s">
        <v>136</v>
      </c>
      <c r="M971" s="16" t="s">
        <v>138</v>
      </c>
      <c r="N971" s="16" t="s">
        <v>6</v>
      </c>
      <c r="O971" s="16" t="s">
        <v>3</v>
      </c>
      <c r="P971" s="16" t="s">
        <v>6</v>
      </c>
      <c r="Q971" s="16" t="s">
        <v>139</v>
      </c>
      <c r="R971" s="16" t="s">
        <v>136</v>
      </c>
      <c r="S971" s="16" t="s">
        <v>166</v>
      </c>
      <c r="T971" s="19" t="s">
        <v>166</v>
      </c>
      <c r="U971" s="21">
        <v>800000</v>
      </c>
      <c r="V971" s="20">
        <v>0</v>
      </c>
      <c r="W971" s="21">
        <v>800000</v>
      </c>
      <c r="X971" s="21">
        <v>0</v>
      </c>
      <c r="Y971" s="21">
        <v>0</v>
      </c>
      <c r="Z971" s="20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/>
      <c r="AO971" s="82">
        <v>0</v>
      </c>
    </row>
    <row r="972" spans="1:41">
      <c r="A972" s="15">
        <v>970</v>
      </c>
      <c r="B972" s="16" t="s">
        <v>188</v>
      </c>
      <c r="C972" s="17" t="s">
        <v>161</v>
      </c>
      <c r="D972" s="18" t="s">
        <v>189</v>
      </c>
      <c r="E972" s="16" t="s">
        <v>136</v>
      </c>
      <c r="F972" s="16" t="s">
        <v>190</v>
      </c>
      <c r="G972" s="16">
        <v>32</v>
      </c>
      <c r="H972" s="16" t="s">
        <v>145</v>
      </c>
      <c r="I972" s="16" t="s">
        <v>164</v>
      </c>
      <c r="J972" s="16" t="s">
        <v>136</v>
      </c>
      <c r="K972" s="16" t="s">
        <v>136</v>
      </c>
      <c r="L972" s="16" t="s">
        <v>136</v>
      </c>
      <c r="M972" s="16" t="s">
        <v>138</v>
      </c>
      <c r="N972" s="16" t="s">
        <v>6</v>
      </c>
      <c r="O972" s="16" t="s">
        <v>3</v>
      </c>
      <c r="P972" s="16" t="s">
        <v>6</v>
      </c>
      <c r="Q972" s="16" t="s">
        <v>139</v>
      </c>
      <c r="R972" s="16" t="s">
        <v>136</v>
      </c>
      <c r="S972" s="16" t="s">
        <v>166</v>
      </c>
      <c r="T972" s="19" t="s">
        <v>166</v>
      </c>
      <c r="U972" s="21">
        <v>1158124000</v>
      </c>
      <c r="V972" s="20">
        <v>0</v>
      </c>
      <c r="W972" s="21">
        <v>1158124000</v>
      </c>
      <c r="X972" s="21">
        <v>0</v>
      </c>
      <c r="Y972" s="21">
        <v>0</v>
      </c>
      <c r="Z972" s="20">
        <v>1151148852</v>
      </c>
      <c r="AA972" s="21">
        <v>1151148852</v>
      </c>
      <c r="AB972" s="21">
        <v>92820563</v>
      </c>
      <c r="AC972" s="21">
        <v>126716136</v>
      </c>
      <c r="AD972" s="21">
        <v>55655769</v>
      </c>
      <c r="AE972" s="21">
        <v>459430499</v>
      </c>
      <c r="AF972" s="21">
        <v>129709226</v>
      </c>
      <c r="AG972" s="21">
        <v>61779267</v>
      </c>
      <c r="AH972" s="21">
        <v>89352737</v>
      </c>
      <c r="AI972" s="21">
        <v>81554444</v>
      </c>
      <c r="AJ972" s="21">
        <v>23434932</v>
      </c>
      <c r="AK972" s="21">
        <v>30695279</v>
      </c>
      <c r="AL972" s="21">
        <v>0</v>
      </c>
      <c r="AM972" s="21">
        <v>0</v>
      </c>
      <c r="AN972" s="21"/>
      <c r="AO972" s="82">
        <v>0.99397720105964471</v>
      </c>
    </row>
    <row r="973" spans="1:41">
      <c r="A973" s="15">
        <v>971</v>
      </c>
      <c r="B973" s="16" t="s">
        <v>191</v>
      </c>
      <c r="C973" s="17" t="s">
        <v>161</v>
      </c>
      <c r="D973" s="18" t="s">
        <v>192</v>
      </c>
      <c r="E973" s="16" t="s">
        <v>136</v>
      </c>
      <c r="F973" s="16" t="s">
        <v>190</v>
      </c>
      <c r="G973" s="16">
        <v>32</v>
      </c>
      <c r="H973" s="16" t="s">
        <v>145</v>
      </c>
      <c r="I973" s="16" t="s">
        <v>164</v>
      </c>
      <c r="J973" s="16" t="s">
        <v>136</v>
      </c>
      <c r="K973" s="16" t="s">
        <v>136</v>
      </c>
      <c r="L973" s="16" t="s">
        <v>136</v>
      </c>
      <c r="M973" s="16" t="s">
        <v>138</v>
      </c>
      <c r="N973" s="16" t="s">
        <v>6</v>
      </c>
      <c r="O973" s="16" t="s">
        <v>3</v>
      </c>
      <c r="P973" s="16" t="s">
        <v>6</v>
      </c>
      <c r="Q973" s="16" t="s">
        <v>139</v>
      </c>
      <c r="R973" s="16" t="s">
        <v>136</v>
      </c>
      <c r="S973" s="16" t="s">
        <v>166</v>
      </c>
      <c r="T973" s="19" t="s">
        <v>166</v>
      </c>
      <c r="U973" s="21">
        <v>448636000</v>
      </c>
      <c r="V973" s="20">
        <v>0</v>
      </c>
      <c r="W973" s="21">
        <v>448636000</v>
      </c>
      <c r="X973" s="21">
        <v>0</v>
      </c>
      <c r="Y973" s="21">
        <v>0</v>
      </c>
      <c r="Z973" s="20">
        <v>423002389</v>
      </c>
      <c r="AA973" s="21">
        <v>423002389</v>
      </c>
      <c r="AB973" s="21">
        <v>66818</v>
      </c>
      <c r="AC973" s="21">
        <v>6504343</v>
      </c>
      <c r="AD973" s="21">
        <v>10741057</v>
      </c>
      <c r="AE973" s="21">
        <v>139770787</v>
      </c>
      <c r="AF973" s="21">
        <v>77239269</v>
      </c>
      <c r="AG973" s="21">
        <v>36935438</v>
      </c>
      <c r="AH973" s="21">
        <v>43678116</v>
      </c>
      <c r="AI973" s="21">
        <v>94131749</v>
      </c>
      <c r="AJ973" s="21">
        <v>13275718</v>
      </c>
      <c r="AK973" s="21">
        <v>659094</v>
      </c>
      <c r="AL973" s="21">
        <v>0</v>
      </c>
      <c r="AM973" s="21">
        <v>0</v>
      </c>
      <c r="AN973" s="21"/>
      <c r="AO973" s="82">
        <v>0.9428632321079895</v>
      </c>
    </row>
    <row r="974" spans="1:41">
      <c r="A974" s="15">
        <v>972</v>
      </c>
      <c r="B974" s="16" t="s">
        <v>193</v>
      </c>
      <c r="C974" s="17" t="s">
        <v>161</v>
      </c>
      <c r="D974" s="18" t="s">
        <v>194</v>
      </c>
      <c r="E974" s="16" t="s">
        <v>136</v>
      </c>
      <c r="F974" s="16" t="s">
        <v>190</v>
      </c>
      <c r="G974" s="16">
        <v>32</v>
      </c>
      <c r="H974" s="16" t="s">
        <v>145</v>
      </c>
      <c r="I974" s="16" t="s">
        <v>164</v>
      </c>
      <c r="J974" s="16" t="s">
        <v>136</v>
      </c>
      <c r="K974" s="16" t="s">
        <v>136</v>
      </c>
      <c r="L974" s="16" t="s">
        <v>136</v>
      </c>
      <c r="M974" s="16" t="s">
        <v>138</v>
      </c>
      <c r="N974" s="16" t="s">
        <v>6</v>
      </c>
      <c r="O974" s="16" t="s">
        <v>3</v>
      </c>
      <c r="P974" s="16" t="s">
        <v>6</v>
      </c>
      <c r="Q974" s="16" t="s">
        <v>139</v>
      </c>
      <c r="R974" s="16" t="s">
        <v>136</v>
      </c>
      <c r="S974" s="16" t="s">
        <v>166</v>
      </c>
      <c r="T974" s="19" t="s">
        <v>166</v>
      </c>
      <c r="U974" s="21">
        <v>255163215</v>
      </c>
      <c r="V974" s="20">
        <v>0</v>
      </c>
      <c r="W974" s="21">
        <v>255163215</v>
      </c>
      <c r="X974" s="21">
        <v>0</v>
      </c>
      <c r="Y974" s="21">
        <v>0</v>
      </c>
      <c r="Z974" s="20">
        <v>163008337</v>
      </c>
      <c r="AA974" s="21">
        <v>163008337</v>
      </c>
      <c r="AB974" s="21">
        <v>0</v>
      </c>
      <c r="AC974" s="21">
        <v>0</v>
      </c>
      <c r="AD974" s="21">
        <v>34539522</v>
      </c>
      <c r="AE974" s="21">
        <v>28429425</v>
      </c>
      <c r="AF974" s="21">
        <v>4289868</v>
      </c>
      <c r="AG974" s="21">
        <v>11551456</v>
      </c>
      <c r="AH974" s="21">
        <v>0</v>
      </c>
      <c r="AI974" s="21">
        <v>10036209</v>
      </c>
      <c r="AJ974" s="21">
        <v>16871670</v>
      </c>
      <c r="AK974" s="21">
        <v>57290187</v>
      </c>
      <c r="AL974" s="21">
        <v>0</v>
      </c>
      <c r="AM974" s="21">
        <v>0</v>
      </c>
      <c r="AN974" s="21"/>
      <c r="AO974" s="82">
        <v>0.63883948554261627</v>
      </c>
    </row>
    <row r="975" spans="1:41">
      <c r="A975" s="15">
        <v>973</v>
      </c>
      <c r="B975" s="16" t="s">
        <v>160</v>
      </c>
      <c r="C975" s="17" t="s">
        <v>161</v>
      </c>
      <c r="D975" s="18" t="s">
        <v>195</v>
      </c>
      <c r="E975" s="16" t="s">
        <v>136</v>
      </c>
      <c r="F975" s="16" t="s">
        <v>163</v>
      </c>
      <c r="G975" s="16">
        <v>33</v>
      </c>
      <c r="H975" s="16" t="s">
        <v>145</v>
      </c>
      <c r="I975" s="16" t="s">
        <v>164</v>
      </c>
      <c r="J975" s="16" t="s">
        <v>136</v>
      </c>
      <c r="K975" s="16" t="s">
        <v>136</v>
      </c>
      <c r="L975" s="16" t="s">
        <v>136</v>
      </c>
      <c r="M975" s="16" t="s">
        <v>138</v>
      </c>
      <c r="N975" s="16" t="s">
        <v>6</v>
      </c>
      <c r="O975" s="16" t="s">
        <v>3</v>
      </c>
      <c r="P975" s="16" t="s">
        <v>6</v>
      </c>
      <c r="Q975" s="16" t="s">
        <v>139</v>
      </c>
      <c r="R975" s="16" t="s">
        <v>136</v>
      </c>
      <c r="S975" s="16" t="s">
        <v>166</v>
      </c>
      <c r="T975" s="19" t="s">
        <v>166</v>
      </c>
      <c r="U975" s="21">
        <v>1009693000</v>
      </c>
      <c r="V975" s="20">
        <v>0</v>
      </c>
      <c r="W975" s="21">
        <v>1009693000</v>
      </c>
      <c r="X975" s="21">
        <v>0</v>
      </c>
      <c r="Y975" s="21">
        <v>0</v>
      </c>
      <c r="Z975" s="20">
        <v>492605062</v>
      </c>
      <c r="AA975" s="21">
        <v>492605062</v>
      </c>
      <c r="AB975" s="21">
        <v>0</v>
      </c>
      <c r="AC975" s="21">
        <v>1315703</v>
      </c>
      <c r="AD975" s="21">
        <v>12046105</v>
      </c>
      <c r="AE975" s="21">
        <v>21820527</v>
      </c>
      <c r="AF975" s="21">
        <v>43670983</v>
      </c>
      <c r="AG975" s="21">
        <v>28669905</v>
      </c>
      <c r="AH975" s="21">
        <v>58209755</v>
      </c>
      <c r="AI975" s="21">
        <v>75446503</v>
      </c>
      <c r="AJ975" s="21">
        <v>59161705</v>
      </c>
      <c r="AK975" s="21">
        <v>192263876</v>
      </c>
      <c r="AL975" s="21">
        <v>0</v>
      </c>
      <c r="AM975" s="21">
        <v>0</v>
      </c>
      <c r="AN975" s="21"/>
      <c r="AO975" s="82">
        <v>0.48787607916465697</v>
      </c>
    </row>
    <row r="976" spans="1:41">
      <c r="A976" s="15">
        <v>974</v>
      </c>
      <c r="B976" s="16" t="s">
        <v>196</v>
      </c>
      <c r="C976" s="17" t="s">
        <v>161</v>
      </c>
      <c r="D976" s="18" t="s">
        <v>197</v>
      </c>
      <c r="E976" s="16" t="s">
        <v>136</v>
      </c>
      <c r="F976" s="16" t="s">
        <v>163</v>
      </c>
      <c r="G976" s="16">
        <v>33</v>
      </c>
      <c r="H976" s="16" t="s">
        <v>145</v>
      </c>
      <c r="I976" s="16" t="s">
        <v>164</v>
      </c>
      <c r="J976" s="16" t="s">
        <v>136</v>
      </c>
      <c r="K976" s="16" t="s">
        <v>136</v>
      </c>
      <c r="L976" s="16" t="s">
        <v>136</v>
      </c>
      <c r="M976" s="16" t="s">
        <v>138</v>
      </c>
      <c r="N976" s="16" t="s">
        <v>6</v>
      </c>
      <c r="O976" s="16" t="s">
        <v>3</v>
      </c>
      <c r="P976" s="16" t="s">
        <v>6</v>
      </c>
      <c r="Q976" s="16" t="s">
        <v>139</v>
      </c>
      <c r="R976" s="16" t="s">
        <v>136</v>
      </c>
      <c r="S976" s="16" t="s">
        <v>166</v>
      </c>
      <c r="T976" s="19" t="s">
        <v>166</v>
      </c>
      <c r="U976" s="21">
        <v>266759000</v>
      </c>
      <c r="V976" s="20">
        <v>0</v>
      </c>
      <c r="W976" s="21">
        <v>266759000</v>
      </c>
      <c r="X976" s="21">
        <v>0</v>
      </c>
      <c r="Y976" s="21">
        <v>0</v>
      </c>
      <c r="Z976" s="20">
        <v>210071002</v>
      </c>
      <c r="AA976" s="21">
        <v>210071002</v>
      </c>
      <c r="AB976" s="21">
        <v>0</v>
      </c>
      <c r="AC976" s="21">
        <v>0</v>
      </c>
      <c r="AD976" s="21">
        <v>0</v>
      </c>
      <c r="AE976" s="21">
        <v>1997713</v>
      </c>
      <c r="AF976" s="21">
        <v>0</v>
      </c>
      <c r="AG976" s="21">
        <v>122268385</v>
      </c>
      <c r="AH976" s="21">
        <v>51908587</v>
      </c>
      <c r="AI976" s="21">
        <v>24382166</v>
      </c>
      <c r="AJ976" s="21">
        <v>3738000</v>
      </c>
      <c r="AK976" s="21">
        <v>5776151</v>
      </c>
      <c r="AL976" s="21">
        <v>0</v>
      </c>
      <c r="AM976" s="21">
        <v>0</v>
      </c>
      <c r="AN976" s="21"/>
      <c r="AO976" s="82">
        <v>0.78749358784520862</v>
      </c>
    </row>
    <row r="977" spans="1:41">
      <c r="A977" s="15">
        <v>975</v>
      </c>
      <c r="B977" s="16" t="s">
        <v>198</v>
      </c>
      <c r="C977" s="17" t="s">
        <v>161</v>
      </c>
      <c r="D977" s="18" t="s">
        <v>199</v>
      </c>
      <c r="E977" s="16" t="s">
        <v>136</v>
      </c>
      <c r="F977" s="16" t="s">
        <v>163</v>
      </c>
      <c r="G977" s="16">
        <v>33</v>
      </c>
      <c r="H977" s="16" t="s">
        <v>145</v>
      </c>
      <c r="I977" s="16" t="s">
        <v>164</v>
      </c>
      <c r="J977" s="16" t="s">
        <v>136</v>
      </c>
      <c r="K977" s="16" t="s">
        <v>136</v>
      </c>
      <c r="L977" s="16" t="s">
        <v>136</v>
      </c>
      <c r="M977" s="16" t="s">
        <v>138</v>
      </c>
      <c r="N977" s="16" t="s">
        <v>6</v>
      </c>
      <c r="O977" s="16" t="s">
        <v>3</v>
      </c>
      <c r="P977" s="16" t="s">
        <v>6</v>
      </c>
      <c r="Q977" s="16" t="s">
        <v>139</v>
      </c>
      <c r="R977" s="16" t="s">
        <v>136</v>
      </c>
      <c r="S977" s="16" t="s">
        <v>166</v>
      </c>
      <c r="T977" s="19" t="s">
        <v>166</v>
      </c>
      <c r="U977" s="21">
        <v>998505000</v>
      </c>
      <c r="V977" s="20">
        <v>0</v>
      </c>
      <c r="W977" s="21">
        <v>998505000</v>
      </c>
      <c r="X977" s="21">
        <v>0</v>
      </c>
      <c r="Y977" s="21">
        <v>0</v>
      </c>
      <c r="Z977" s="20">
        <v>857372364</v>
      </c>
      <c r="AA977" s="21">
        <v>857372364</v>
      </c>
      <c r="AB977" s="21">
        <v>0</v>
      </c>
      <c r="AC977" s="21">
        <v>0</v>
      </c>
      <c r="AD977" s="21">
        <v>0</v>
      </c>
      <c r="AE977" s="21">
        <v>93840000</v>
      </c>
      <c r="AF977" s="21">
        <v>226538971</v>
      </c>
      <c r="AG977" s="21">
        <v>209767639</v>
      </c>
      <c r="AH977" s="21">
        <v>6691613</v>
      </c>
      <c r="AI977" s="21">
        <v>184131873</v>
      </c>
      <c r="AJ977" s="21">
        <v>60506588</v>
      </c>
      <c r="AK977" s="21">
        <v>75895680</v>
      </c>
      <c r="AL977" s="21">
        <v>0</v>
      </c>
      <c r="AM977" s="21">
        <v>0</v>
      </c>
      <c r="AN977" s="21"/>
      <c r="AO977" s="82">
        <v>0.85865605480192886</v>
      </c>
    </row>
    <row r="978" spans="1:41">
      <c r="A978" s="15">
        <v>976</v>
      </c>
      <c r="B978" s="16" t="s">
        <v>200</v>
      </c>
      <c r="C978" s="17" t="s">
        <v>161</v>
      </c>
      <c r="D978" s="18" t="s">
        <v>201</v>
      </c>
      <c r="E978" s="16" t="s">
        <v>136</v>
      </c>
      <c r="F978" s="16" t="s">
        <v>163</v>
      </c>
      <c r="G978" s="16">
        <v>33</v>
      </c>
      <c r="H978" s="16" t="s">
        <v>145</v>
      </c>
      <c r="I978" s="16" t="s">
        <v>164</v>
      </c>
      <c r="J978" s="16" t="s">
        <v>136</v>
      </c>
      <c r="K978" s="16" t="s">
        <v>136</v>
      </c>
      <c r="L978" s="16" t="s">
        <v>136</v>
      </c>
      <c r="M978" s="16" t="s">
        <v>138</v>
      </c>
      <c r="N978" s="16" t="s">
        <v>6</v>
      </c>
      <c r="O978" s="16" t="s">
        <v>3</v>
      </c>
      <c r="P978" s="16" t="s">
        <v>6</v>
      </c>
      <c r="Q978" s="16" t="s">
        <v>139</v>
      </c>
      <c r="R978" s="16" t="s">
        <v>136</v>
      </c>
      <c r="S978" s="16" t="s">
        <v>166</v>
      </c>
      <c r="T978" s="19" t="s">
        <v>166</v>
      </c>
      <c r="U978" s="21">
        <v>18126934</v>
      </c>
      <c r="V978" s="20">
        <v>0</v>
      </c>
      <c r="W978" s="21">
        <v>18126934</v>
      </c>
      <c r="X978" s="21">
        <v>0</v>
      </c>
      <c r="Y978" s="21">
        <v>0</v>
      </c>
      <c r="Z978" s="20">
        <v>15944445</v>
      </c>
      <c r="AA978" s="21">
        <v>15944445</v>
      </c>
      <c r="AB978" s="21">
        <v>0</v>
      </c>
      <c r="AC978" s="21">
        <v>0</v>
      </c>
      <c r="AD978" s="21">
        <v>0</v>
      </c>
      <c r="AE978" s="21">
        <v>1337296</v>
      </c>
      <c r="AF978" s="21">
        <v>1699955</v>
      </c>
      <c r="AG978" s="21">
        <v>1180944</v>
      </c>
      <c r="AH978" s="21">
        <v>1397526</v>
      </c>
      <c r="AI978" s="21">
        <v>4356021</v>
      </c>
      <c r="AJ978" s="21">
        <v>4607032</v>
      </c>
      <c r="AK978" s="21">
        <v>1365671</v>
      </c>
      <c r="AL978" s="21">
        <v>0</v>
      </c>
      <c r="AM978" s="21">
        <v>0</v>
      </c>
      <c r="AN978" s="21"/>
      <c r="AO978" s="82">
        <v>0.87959966092445641</v>
      </c>
    </row>
    <row r="979" spans="1:41">
      <c r="A979" s="15">
        <v>977</v>
      </c>
      <c r="B979" s="16" t="s">
        <v>202</v>
      </c>
      <c r="C979" s="17" t="s">
        <v>161</v>
      </c>
      <c r="D979" s="18" t="s">
        <v>185</v>
      </c>
      <c r="E979" s="16" t="s">
        <v>136</v>
      </c>
      <c r="F979" s="16" t="s">
        <v>163</v>
      </c>
      <c r="G979" s="16">
        <v>33</v>
      </c>
      <c r="H979" s="16" t="s">
        <v>145</v>
      </c>
      <c r="I979" s="16" t="s">
        <v>164</v>
      </c>
      <c r="J979" s="16" t="s">
        <v>136</v>
      </c>
      <c r="K979" s="16" t="s">
        <v>136</v>
      </c>
      <c r="L979" s="16" t="s">
        <v>136</v>
      </c>
      <c r="M979" s="16" t="s">
        <v>138</v>
      </c>
      <c r="N979" s="16" t="s">
        <v>6</v>
      </c>
      <c r="O979" s="16" t="s">
        <v>3</v>
      </c>
      <c r="P979" s="16" t="s">
        <v>6</v>
      </c>
      <c r="Q979" s="16" t="s">
        <v>139</v>
      </c>
      <c r="R979" s="16" t="s">
        <v>136</v>
      </c>
      <c r="S979" s="16" t="s">
        <v>166</v>
      </c>
      <c r="T979" s="19" t="s">
        <v>166</v>
      </c>
      <c r="U979" s="21">
        <v>70000000</v>
      </c>
      <c r="V979" s="20">
        <v>0</v>
      </c>
      <c r="W979" s="21">
        <v>70000000</v>
      </c>
      <c r="X979" s="21">
        <v>0</v>
      </c>
      <c r="Y979" s="21">
        <v>0</v>
      </c>
      <c r="Z979" s="20">
        <v>34979112</v>
      </c>
      <c r="AA979" s="21">
        <v>34979112</v>
      </c>
      <c r="AB979" s="21">
        <v>0</v>
      </c>
      <c r="AC979" s="21">
        <v>0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34979112</v>
      </c>
      <c r="AL979" s="21">
        <v>0</v>
      </c>
      <c r="AM979" s="21">
        <v>0</v>
      </c>
      <c r="AN979" s="21"/>
      <c r="AO979" s="82">
        <v>0.49970160000000002</v>
      </c>
    </row>
    <row r="980" spans="1:41">
      <c r="A980" s="15">
        <v>978</v>
      </c>
      <c r="B980" s="16" t="s">
        <v>203</v>
      </c>
      <c r="C980" s="17" t="s">
        <v>161</v>
      </c>
      <c r="D980" s="18" t="s">
        <v>204</v>
      </c>
      <c r="E980" s="16" t="s">
        <v>136</v>
      </c>
      <c r="F980" s="16" t="s">
        <v>163</v>
      </c>
      <c r="G980" s="16">
        <v>33</v>
      </c>
      <c r="H980" s="16" t="s">
        <v>145</v>
      </c>
      <c r="I980" s="16" t="s">
        <v>164</v>
      </c>
      <c r="J980" s="16" t="s">
        <v>136</v>
      </c>
      <c r="K980" s="16" t="s">
        <v>136</v>
      </c>
      <c r="L980" s="16" t="s">
        <v>136</v>
      </c>
      <c r="M980" s="16" t="s">
        <v>138</v>
      </c>
      <c r="N980" s="16" t="s">
        <v>6</v>
      </c>
      <c r="O980" s="16" t="s">
        <v>3</v>
      </c>
      <c r="P980" s="16" t="s">
        <v>6</v>
      </c>
      <c r="Q980" s="16" t="s">
        <v>139</v>
      </c>
      <c r="R980" s="16" t="s">
        <v>136</v>
      </c>
      <c r="S980" s="16" t="s">
        <v>166</v>
      </c>
      <c r="T980" s="19" t="s">
        <v>166</v>
      </c>
      <c r="U980" s="21">
        <v>20800000</v>
      </c>
      <c r="V980" s="20">
        <v>0</v>
      </c>
      <c r="W980" s="21">
        <v>20800000</v>
      </c>
      <c r="X980" s="21">
        <v>0</v>
      </c>
      <c r="Y980" s="21">
        <v>0</v>
      </c>
      <c r="Z980" s="20">
        <v>19800000</v>
      </c>
      <c r="AA980" s="21">
        <v>19800000</v>
      </c>
      <c r="AB980" s="21">
        <v>0</v>
      </c>
      <c r="AC980" s="21">
        <v>0</v>
      </c>
      <c r="AD980" s="21">
        <v>0</v>
      </c>
      <c r="AE980" s="21">
        <v>0</v>
      </c>
      <c r="AF980" s="21">
        <v>2640000</v>
      </c>
      <c r="AG980" s="21">
        <v>10230000</v>
      </c>
      <c r="AH980" s="21">
        <v>2310000</v>
      </c>
      <c r="AI980" s="21">
        <v>1155000</v>
      </c>
      <c r="AJ980" s="21">
        <v>2310000</v>
      </c>
      <c r="AK980" s="21">
        <v>1155000</v>
      </c>
      <c r="AL980" s="21">
        <v>0</v>
      </c>
      <c r="AM980" s="21">
        <v>0</v>
      </c>
      <c r="AN980" s="21"/>
      <c r="AO980" s="82">
        <v>0.95192307692307687</v>
      </c>
    </row>
    <row r="981" spans="1:41">
      <c r="A981" s="15">
        <v>979</v>
      </c>
      <c r="B981" s="16" t="s">
        <v>205</v>
      </c>
      <c r="C981" s="17" t="s">
        <v>161</v>
      </c>
      <c r="D981" s="18" t="s">
        <v>206</v>
      </c>
      <c r="E981" s="16" t="s">
        <v>136</v>
      </c>
      <c r="F981" s="16" t="s">
        <v>163</v>
      </c>
      <c r="G981" s="16">
        <v>33</v>
      </c>
      <c r="H981" s="16" t="s">
        <v>145</v>
      </c>
      <c r="I981" s="16" t="s">
        <v>164</v>
      </c>
      <c r="J981" s="16" t="s">
        <v>136</v>
      </c>
      <c r="K981" s="16" t="s">
        <v>136</v>
      </c>
      <c r="L981" s="16" t="s">
        <v>136</v>
      </c>
      <c r="M981" s="16" t="s">
        <v>138</v>
      </c>
      <c r="N981" s="16" t="s">
        <v>6</v>
      </c>
      <c r="O981" s="16" t="s">
        <v>3</v>
      </c>
      <c r="P981" s="16" t="s">
        <v>6</v>
      </c>
      <c r="Q981" s="16" t="s">
        <v>139</v>
      </c>
      <c r="R981" s="16" t="s">
        <v>136</v>
      </c>
      <c r="S981" s="16" t="s">
        <v>166</v>
      </c>
      <c r="T981" s="19" t="s">
        <v>166</v>
      </c>
      <c r="U981" s="21">
        <v>643634000</v>
      </c>
      <c r="V981" s="20">
        <v>0</v>
      </c>
      <c r="W981" s="21">
        <v>643634000</v>
      </c>
      <c r="X981" s="21">
        <v>0</v>
      </c>
      <c r="Y981" s="21">
        <v>0</v>
      </c>
      <c r="Z981" s="20">
        <v>590452586</v>
      </c>
      <c r="AA981" s="21">
        <v>590452586</v>
      </c>
      <c r="AB981" s="21">
        <v>0</v>
      </c>
      <c r="AC981" s="21">
        <v>0</v>
      </c>
      <c r="AD981" s="21">
        <v>0</v>
      </c>
      <c r="AE981" s="21">
        <v>78545000</v>
      </c>
      <c r="AF981" s="21">
        <v>155496700</v>
      </c>
      <c r="AG981" s="21">
        <v>147427252</v>
      </c>
      <c r="AH981" s="21">
        <v>4025339</v>
      </c>
      <c r="AI981" s="21">
        <v>124615447</v>
      </c>
      <c r="AJ981" s="21">
        <v>36093666</v>
      </c>
      <c r="AK981" s="21">
        <v>44249182</v>
      </c>
      <c r="AL981" s="21">
        <v>0</v>
      </c>
      <c r="AM981" s="21">
        <v>0</v>
      </c>
      <c r="AN981" s="21"/>
      <c r="AO981" s="82">
        <v>0.91737320589030413</v>
      </c>
    </row>
    <row r="982" spans="1:41">
      <c r="A982" s="15">
        <v>980</v>
      </c>
      <c r="B982" s="16" t="s">
        <v>174</v>
      </c>
      <c r="C982" s="17" t="s">
        <v>161</v>
      </c>
      <c r="D982" s="18" t="s">
        <v>207</v>
      </c>
      <c r="E982" s="16" t="s">
        <v>136</v>
      </c>
      <c r="F982" s="16" t="s">
        <v>170</v>
      </c>
      <c r="G982" s="16">
        <v>24</v>
      </c>
      <c r="H982" s="16" t="s">
        <v>145</v>
      </c>
      <c r="I982" s="16" t="s">
        <v>164</v>
      </c>
      <c r="J982" s="16" t="s">
        <v>136</v>
      </c>
      <c r="K982" s="16" t="s">
        <v>136</v>
      </c>
      <c r="L982" s="16" t="s">
        <v>136</v>
      </c>
      <c r="M982" s="16" t="s">
        <v>138</v>
      </c>
      <c r="N982" s="16" t="s">
        <v>8</v>
      </c>
      <c r="O982" s="16" t="s">
        <v>3</v>
      </c>
      <c r="P982" s="16" t="s">
        <v>8</v>
      </c>
      <c r="Q982" s="16" t="s">
        <v>139</v>
      </c>
      <c r="R982" s="16" t="s">
        <v>136</v>
      </c>
      <c r="S982" s="16" t="s">
        <v>166</v>
      </c>
      <c r="T982" s="19" t="s">
        <v>166</v>
      </c>
      <c r="U982" s="21">
        <v>379880213</v>
      </c>
      <c r="V982" s="20">
        <v>0</v>
      </c>
      <c r="W982" s="21">
        <v>379880213</v>
      </c>
      <c r="X982" s="21">
        <v>0</v>
      </c>
      <c r="Y982" s="21">
        <v>0</v>
      </c>
      <c r="Z982" s="20">
        <v>10888150</v>
      </c>
      <c r="AA982" s="21">
        <v>10888150</v>
      </c>
      <c r="AB982" s="21">
        <v>0</v>
      </c>
      <c r="AC982" s="21">
        <v>1014510</v>
      </c>
      <c r="AD982" s="21">
        <v>1237849</v>
      </c>
      <c r="AE982" s="21">
        <v>928345</v>
      </c>
      <c r="AF982" s="21">
        <v>615230</v>
      </c>
      <c r="AG982" s="21">
        <v>1157630</v>
      </c>
      <c r="AH982" s="21">
        <v>721609</v>
      </c>
      <c r="AI982" s="21">
        <v>1414300</v>
      </c>
      <c r="AJ982" s="21">
        <v>2139571</v>
      </c>
      <c r="AK982" s="21">
        <v>1659106</v>
      </c>
      <c r="AL982" s="21">
        <v>0</v>
      </c>
      <c r="AM982" s="21">
        <v>0</v>
      </c>
      <c r="AN982" s="21"/>
      <c r="AO982" s="82">
        <v>2.8662061427242591E-2</v>
      </c>
    </row>
    <row r="983" spans="1:41">
      <c r="A983" s="15">
        <v>981</v>
      </c>
      <c r="B983" s="16" t="s">
        <v>174</v>
      </c>
      <c r="C983" s="17" t="s">
        <v>161</v>
      </c>
      <c r="D983" s="18" t="s">
        <v>208</v>
      </c>
      <c r="E983" s="16" t="s">
        <v>136</v>
      </c>
      <c r="F983" s="16" t="s">
        <v>170</v>
      </c>
      <c r="G983" s="16">
        <v>24</v>
      </c>
      <c r="H983" s="16" t="s">
        <v>145</v>
      </c>
      <c r="I983" s="16" t="s">
        <v>135</v>
      </c>
      <c r="J983" s="16" t="s">
        <v>136</v>
      </c>
      <c r="K983" s="16" t="s">
        <v>158</v>
      </c>
      <c r="L983" s="16" t="s">
        <v>136</v>
      </c>
      <c r="M983" s="16" t="s">
        <v>138</v>
      </c>
      <c r="N983" s="16" t="s">
        <v>8</v>
      </c>
      <c r="O983" s="16" t="s">
        <v>3</v>
      </c>
      <c r="P983" s="16" t="s">
        <v>8</v>
      </c>
      <c r="Q983" s="16" t="s">
        <v>139</v>
      </c>
      <c r="R983" s="16" t="s">
        <v>136</v>
      </c>
      <c r="S983" s="16" t="s">
        <v>166</v>
      </c>
      <c r="T983" s="19" t="s">
        <v>166</v>
      </c>
      <c r="U983" s="21">
        <v>41116982</v>
      </c>
      <c r="V983" s="20">
        <v>0</v>
      </c>
      <c r="W983" s="21">
        <v>41116982</v>
      </c>
      <c r="X983" s="21">
        <v>0</v>
      </c>
      <c r="Y983" s="21">
        <v>0</v>
      </c>
      <c r="Z983" s="20">
        <v>41116982</v>
      </c>
      <c r="AA983" s="21">
        <v>41116982</v>
      </c>
      <c r="AB983" s="21">
        <v>0</v>
      </c>
      <c r="AC983" s="21">
        <v>0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12041542</v>
      </c>
      <c r="AK983" s="21">
        <v>29075440</v>
      </c>
      <c r="AL983" s="21">
        <v>0</v>
      </c>
      <c r="AM983" s="21">
        <v>0</v>
      </c>
      <c r="AN983" s="21">
        <v>0</v>
      </c>
      <c r="AO983" s="82">
        <v>1</v>
      </c>
    </row>
    <row r="984" spans="1:41">
      <c r="A984" s="15">
        <v>982</v>
      </c>
      <c r="B984" s="16" t="s">
        <v>174</v>
      </c>
      <c r="C984" s="17" t="s">
        <v>161</v>
      </c>
      <c r="D984" s="18" t="s">
        <v>209</v>
      </c>
      <c r="E984" s="16" t="s">
        <v>136</v>
      </c>
      <c r="F984" s="16" t="s">
        <v>170</v>
      </c>
      <c r="G984" s="16">
        <v>24</v>
      </c>
      <c r="H984" s="16" t="s">
        <v>145</v>
      </c>
      <c r="I984" s="16" t="s">
        <v>135</v>
      </c>
      <c r="J984" s="16" t="s">
        <v>136</v>
      </c>
      <c r="K984" s="16" t="s">
        <v>210</v>
      </c>
      <c r="L984" s="16" t="s">
        <v>136</v>
      </c>
      <c r="M984" s="16" t="s">
        <v>138</v>
      </c>
      <c r="N984" s="16" t="s">
        <v>8</v>
      </c>
      <c r="O984" s="16" t="s">
        <v>3</v>
      </c>
      <c r="P984" s="16" t="s">
        <v>8</v>
      </c>
      <c r="Q984" s="16" t="s">
        <v>139</v>
      </c>
      <c r="R984" s="16" t="s">
        <v>136</v>
      </c>
      <c r="S984" s="16" t="s">
        <v>166</v>
      </c>
      <c r="T984" s="19" t="s">
        <v>166</v>
      </c>
      <c r="U984" s="21">
        <v>11898960</v>
      </c>
      <c r="V984" s="20">
        <v>0</v>
      </c>
      <c r="W984" s="21">
        <v>11898960</v>
      </c>
      <c r="X984" s="21">
        <v>0</v>
      </c>
      <c r="Y984" s="21">
        <v>0</v>
      </c>
      <c r="Z984" s="20">
        <v>11898960</v>
      </c>
      <c r="AA984" s="21">
        <v>11898960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11122960</v>
      </c>
      <c r="AK984" s="21">
        <v>776000</v>
      </c>
      <c r="AL984" s="21">
        <v>0</v>
      </c>
      <c r="AM984" s="21">
        <v>0</v>
      </c>
      <c r="AN984" s="21">
        <v>0</v>
      </c>
      <c r="AO984" s="82">
        <v>1</v>
      </c>
    </row>
    <row r="985" spans="1:41">
      <c r="A985" s="15">
        <v>983</v>
      </c>
      <c r="B985" s="16" t="s">
        <v>174</v>
      </c>
      <c r="C985" s="17" t="s">
        <v>161</v>
      </c>
      <c r="D985" s="18" t="s">
        <v>2525</v>
      </c>
      <c r="E985" s="16" t="s">
        <v>136</v>
      </c>
      <c r="F985" s="16" t="s">
        <v>170</v>
      </c>
      <c r="G985" s="16">
        <v>24</v>
      </c>
      <c r="H985" s="16" t="s">
        <v>145</v>
      </c>
      <c r="I985" s="16" t="s">
        <v>164</v>
      </c>
      <c r="J985" s="16" t="s">
        <v>136</v>
      </c>
      <c r="K985" s="16" t="s">
        <v>136</v>
      </c>
      <c r="L985" s="16" t="s">
        <v>136</v>
      </c>
      <c r="M985" s="16" t="s">
        <v>138</v>
      </c>
      <c r="N985" s="16" t="s">
        <v>8</v>
      </c>
      <c r="O985" s="16" t="s">
        <v>3</v>
      </c>
      <c r="P985" s="16" t="s">
        <v>8</v>
      </c>
      <c r="Q985" s="16" t="s">
        <v>139</v>
      </c>
      <c r="R985" s="16" t="s">
        <v>136</v>
      </c>
      <c r="S985" s="16" t="s">
        <v>166</v>
      </c>
      <c r="T985" s="19" t="s">
        <v>166</v>
      </c>
      <c r="U985" s="21">
        <v>92846635</v>
      </c>
      <c r="V985" s="20">
        <v>0</v>
      </c>
      <c r="W985" s="21">
        <v>92846635</v>
      </c>
      <c r="X985" s="21">
        <v>0</v>
      </c>
      <c r="Y985" s="21">
        <v>0</v>
      </c>
      <c r="Z985" s="20">
        <v>92846635</v>
      </c>
      <c r="AA985" s="21">
        <v>92846635</v>
      </c>
      <c r="AB985" s="21">
        <v>0</v>
      </c>
      <c r="AC985" s="21">
        <v>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92846635</v>
      </c>
      <c r="AL985" s="21">
        <v>0</v>
      </c>
      <c r="AM985" s="21">
        <v>0</v>
      </c>
      <c r="AN985" s="21">
        <v>0</v>
      </c>
      <c r="AO985" s="82">
        <v>1</v>
      </c>
    </row>
    <row r="986" spans="1:41">
      <c r="A986" s="15">
        <v>984</v>
      </c>
      <c r="B986" s="16" t="s">
        <v>174</v>
      </c>
      <c r="C986" s="17" t="s">
        <v>161</v>
      </c>
      <c r="D986" s="18" t="s">
        <v>211</v>
      </c>
      <c r="E986" s="16" t="s">
        <v>136</v>
      </c>
      <c r="F986" s="16" t="s">
        <v>170</v>
      </c>
      <c r="G986" s="16">
        <v>24</v>
      </c>
      <c r="H986" s="16" t="s">
        <v>145</v>
      </c>
      <c r="I986" s="16" t="s">
        <v>135</v>
      </c>
      <c r="J986" s="16" t="s">
        <v>136</v>
      </c>
      <c r="K986" s="16" t="s">
        <v>212</v>
      </c>
      <c r="L986" s="16" t="s">
        <v>136</v>
      </c>
      <c r="M986" s="16" t="s">
        <v>138</v>
      </c>
      <c r="N986" s="16" t="s">
        <v>8</v>
      </c>
      <c r="O986" s="16" t="s">
        <v>3</v>
      </c>
      <c r="P986" s="16" t="s">
        <v>8</v>
      </c>
      <c r="Q986" s="16" t="s">
        <v>139</v>
      </c>
      <c r="R986" s="16" t="s">
        <v>136</v>
      </c>
      <c r="S986" s="16" t="s">
        <v>166</v>
      </c>
      <c r="T986" s="19" t="s">
        <v>166</v>
      </c>
      <c r="U986" s="21">
        <v>127766691</v>
      </c>
      <c r="V986" s="20">
        <v>0</v>
      </c>
      <c r="W986" s="21">
        <v>127766691</v>
      </c>
      <c r="X986" s="21">
        <v>0</v>
      </c>
      <c r="Y986" s="21">
        <v>0</v>
      </c>
      <c r="Z986" s="20">
        <v>127766691</v>
      </c>
      <c r="AA986" s="21">
        <v>127766691</v>
      </c>
      <c r="AB986" s="21">
        <v>0</v>
      </c>
      <c r="AC986" s="21">
        <v>0</v>
      </c>
      <c r="AD986" s="21">
        <v>0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48347003</v>
      </c>
      <c r="AK986" s="21">
        <v>79419688</v>
      </c>
      <c r="AL986" s="21">
        <v>0</v>
      </c>
      <c r="AM986" s="21">
        <v>0</v>
      </c>
      <c r="AN986" s="21">
        <v>0</v>
      </c>
      <c r="AO986" s="82">
        <v>1</v>
      </c>
    </row>
    <row r="987" spans="1:41">
      <c r="A987" s="15">
        <v>985</v>
      </c>
      <c r="B987" s="16" t="s">
        <v>213</v>
      </c>
      <c r="C987" s="17" t="s">
        <v>161</v>
      </c>
      <c r="D987" s="18" t="s">
        <v>214</v>
      </c>
      <c r="E987" s="16" t="s">
        <v>136</v>
      </c>
      <c r="F987" s="16" t="s">
        <v>170</v>
      </c>
      <c r="G987" s="16">
        <v>24</v>
      </c>
      <c r="H987" s="16" t="s">
        <v>145</v>
      </c>
      <c r="I987" s="16" t="s">
        <v>215</v>
      </c>
      <c r="J987" s="16" t="s">
        <v>216</v>
      </c>
      <c r="K987" s="16" t="s">
        <v>136</v>
      </c>
      <c r="L987" s="16" t="s">
        <v>136</v>
      </c>
      <c r="M987" s="16" t="s">
        <v>138</v>
      </c>
      <c r="N987" s="16" t="s">
        <v>8</v>
      </c>
      <c r="O987" s="16" t="s">
        <v>3</v>
      </c>
      <c r="P987" s="16" t="s">
        <v>8</v>
      </c>
      <c r="Q987" s="16" t="s">
        <v>139</v>
      </c>
      <c r="R987" s="16" t="s">
        <v>217</v>
      </c>
      <c r="S987" s="16" t="s">
        <v>166</v>
      </c>
      <c r="T987" s="19" t="s">
        <v>166</v>
      </c>
      <c r="U987" s="21">
        <v>45221080</v>
      </c>
      <c r="V987" s="20">
        <v>0</v>
      </c>
      <c r="W987" s="21">
        <v>45221080</v>
      </c>
      <c r="X987" s="21">
        <v>0</v>
      </c>
      <c r="Y987" s="21">
        <v>0</v>
      </c>
      <c r="Z987" s="20">
        <v>27795503</v>
      </c>
      <c r="AA987" s="21">
        <v>27795503</v>
      </c>
      <c r="AB987" s="21">
        <v>0</v>
      </c>
      <c r="AC987" s="21">
        <v>0</v>
      </c>
      <c r="AD987" s="21">
        <v>0</v>
      </c>
      <c r="AE987" s="21">
        <v>3874062</v>
      </c>
      <c r="AF987" s="21">
        <v>6277359</v>
      </c>
      <c r="AG987" s="21">
        <v>2230508</v>
      </c>
      <c r="AH987" s="21">
        <v>3551116</v>
      </c>
      <c r="AI987" s="21">
        <v>4004632</v>
      </c>
      <c r="AJ987" s="21">
        <v>3569604</v>
      </c>
      <c r="AK987" s="21">
        <v>4288222</v>
      </c>
      <c r="AL987" s="21">
        <v>0</v>
      </c>
      <c r="AM987" s="21">
        <v>0</v>
      </c>
      <c r="AN987" s="21"/>
      <c r="AO987" s="82">
        <v>0.61465809750673805</v>
      </c>
    </row>
    <row r="988" spans="1:41">
      <c r="A988" s="15">
        <v>986</v>
      </c>
      <c r="B988" s="16" t="s">
        <v>218</v>
      </c>
      <c r="C988" s="17" t="s">
        <v>161</v>
      </c>
      <c r="D988" s="18" t="s">
        <v>219</v>
      </c>
      <c r="E988" s="16" t="s">
        <v>136</v>
      </c>
      <c r="F988" s="16" t="s">
        <v>170</v>
      </c>
      <c r="G988" s="16">
        <v>24</v>
      </c>
      <c r="H988" s="16" t="s">
        <v>145</v>
      </c>
      <c r="I988" s="16" t="s">
        <v>135</v>
      </c>
      <c r="J988" s="16" t="s">
        <v>136</v>
      </c>
      <c r="K988" s="16" t="s">
        <v>220</v>
      </c>
      <c r="L988" s="16" t="s">
        <v>136</v>
      </c>
      <c r="M988" s="16" t="s">
        <v>138</v>
      </c>
      <c r="N988" s="16" t="s">
        <v>7</v>
      </c>
      <c r="O988" s="16" t="s">
        <v>3</v>
      </c>
      <c r="P988" s="16" t="s">
        <v>7</v>
      </c>
      <c r="Q988" s="16" t="s">
        <v>139</v>
      </c>
      <c r="R988" s="16" t="s">
        <v>136</v>
      </c>
      <c r="S988" s="16" t="s">
        <v>166</v>
      </c>
      <c r="T988" s="19" t="s">
        <v>166</v>
      </c>
      <c r="U988" s="21">
        <v>27046152</v>
      </c>
      <c r="V988" s="20">
        <v>0</v>
      </c>
      <c r="W988" s="21">
        <v>27046152</v>
      </c>
      <c r="X988" s="21">
        <v>0</v>
      </c>
      <c r="Y988" s="21">
        <v>0</v>
      </c>
      <c r="Z988" s="20">
        <v>25428007</v>
      </c>
      <c r="AA988" s="21">
        <v>25428007</v>
      </c>
      <c r="AB988" s="21">
        <v>2460112</v>
      </c>
      <c r="AC988" s="21">
        <v>2425860</v>
      </c>
      <c r="AD988" s="21">
        <v>3515917</v>
      </c>
      <c r="AE988" s="21">
        <v>2900299</v>
      </c>
      <c r="AF988" s="21">
        <v>2762199</v>
      </c>
      <c r="AG988" s="21">
        <v>0</v>
      </c>
      <c r="AH988" s="21">
        <v>5534712</v>
      </c>
      <c r="AI988" s="21">
        <v>2152863</v>
      </c>
      <c r="AJ988" s="21">
        <v>2125218</v>
      </c>
      <c r="AK988" s="21">
        <v>1550827</v>
      </c>
      <c r="AL988" s="21">
        <v>0</v>
      </c>
      <c r="AM988" s="21">
        <v>0</v>
      </c>
      <c r="AN988" s="21"/>
      <c r="AO988" s="82">
        <v>0.94017097145649409</v>
      </c>
    </row>
    <row r="989" spans="1:41">
      <c r="A989" s="15">
        <v>987</v>
      </c>
      <c r="B989" s="16" t="s">
        <v>221</v>
      </c>
      <c r="C989" s="17" t="s">
        <v>161</v>
      </c>
      <c r="D989" s="18" t="s">
        <v>222</v>
      </c>
      <c r="E989" s="16" t="s">
        <v>136</v>
      </c>
      <c r="F989" s="16" t="s">
        <v>170</v>
      </c>
      <c r="G989" s="16">
        <v>24</v>
      </c>
      <c r="H989" s="16" t="s">
        <v>145</v>
      </c>
      <c r="I989" s="16" t="s">
        <v>135</v>
      </c>
      <c r="J989" s="16" t="s">
        <v>136</v>
      </c>
      <c r="K989" s="16" t="s">
        <v>220</v>
      </c>
      <c r="L989" s="16" t="s">
        <v>136</v>
      </c>
      <c r="M989" s="16" t="s">
        <v>138</v>
      </c>
      <c r="N989" s="16" t="s">
        <v>7</v>
      </c>
      <c r="O989" s="16" t="s">
        <v>3</v>
      </c>
      <c r="P989" s="16" t="s">
        <v>7</v>
      </c>
      <c r="Q989" s="16" t="s">
        <v>139</v>
      </c>
      <c r="R989" s="16" t="s">
        <v>136</v>
      </c>
      <c r="S989" s="16" t="s">
        <v>166</v>
      </c>
      <c r="T989" s="19" t="s">
        <v>166</v>
      </c>
      <c r="U989" s="21">
        <v>83856000</v>
      </c>
      <c r="V989" s="20">
        <v>0</v>
      </c>
      <c r="W989" s="21">
        <v>83856000</v>
      </c>
      <c r="X989" s="21">
        <v>0</v>
      </c>
      <c r="Y989" s="21">
        <v>0</v>
      </c>
      <c r="Z989" s="20">
        <v>78492709</v>
      </c>
      <c r="AA989" s="21">
        <v>78492709</v>
      </c>
      <c r="AB989" s="21">
        <v>0</v>
      </c>
      <c r="AC989" s="21">
        <v>3000000</v>
      </c>
      <c r="AD989" s="21">
        <v>0</v>
      </c>
      <c r="AE989" s="21">
        <v>0</v>
      </c>
      <c r="AF989" s="21">
        <v>12000000</v>
      </c>
      <c r="AG989" s="21">
        <v>3000000</v>
      </c>
      <c r="AH989" s="21">
        <v>5992709</v>
      </c>
      <c r="AI989" s="21">
        <v>43000000</v>
      </c>
      <c r="AJ989" s="21">
        <v>0</v>
      </c>
      <c r="AK989" s="21">
        <v>11500000</v>
      </c>
      <c r="AL989" s="21">
        <v>0</v>
      </c>
      <c r="AM989" s="21">
        <v>0</v>
      </c>
      <c r="AN989" s="21"/>
      <c r="AO989" s="82">
        <v>0.9360416547414615</v>
      </c>
    </row>
    <row r="990" spans="1:41">
      <c r="A990" s="15">
        <v>988</v>
      </c>
      <c r="B990" s="16" t="s">
        <v>223</v>
      </c>
      <c r="C990" s="17" t="s">
        <v>161</v>
      </c>
      <c r="D990" s="18" t="s">
        <v>224</v>
      </c>
      <c r="E990" s="16" t="s">
        <v>136</v>
      </c>
      <c r="F990" s="16" t="s">
        <v>170</v>
      </c>
      <c r="G990" s="16">
        <v>24</v>
      </c>
      <c r="H990" s="16" t="s">
        <v>145</v>
      </c>
      <c r="I990" s="16" t="s">
        <v>135</v>
      </c>
      <c r="J990" s="16" t="s">
        <v>136</v>
      </c>
      <c r="K990" s="16" t="s">
        <v>225</v>
      </c>
      <c r="L990" s="16" t="s">
        <v>136</v>
      </c>
      <c r="M990" s="16" t="s">
        <v>138</v>
      </c>
      <c r="N990" s="16" t="s">
        <v>7</v>
      </c>
      <c r="O990" s="16" t="s">
        <v>3</v>
      </c>
      <c r="P990" s="16" t="s">
        <v>7</v>
      </c>
      <c r="Q990" s="16" t="s">
        <v>139</v>
      </c>
      <c r="R990" s="16" t="s">
        <v>136</v>
      </c>
      <c r="S990" s="16" t="s">
        <v>166</v>
      </c>
      <c r="T990" s="19" t="s">
        <v>166</v>
      </c>
      <c r="U990" s="21">
        <v>45640000</v>
      </c>
      <c r="V990" s="20">
        <v>0</v>
      </c>
      <c r="W990" s="21">
        <v>45640000</v>
      </c>
      <c r="X990" s="21">
        <v>0</v>
      </c>
      <c r="Y990" s="21">
        <v>0</v>
      </c>
      <c r="Z990" s="20">
        <v>30075579</v>
      </c>
      <c r="AA990" s="21">
        <v>30075579</v>
      </c>
      <c r="AB990" s="21">
        <v>1617244</v>
      </c>
      <c r="AC990" s="21">
        <v>2299132</v>
      </c>
      <c r="AD990" s="21">
        <v>2707142</v>
      </c>
      <c r="AE990" s="21">
        <v>2774613</v>
      </c>
      <c r="AF990" s="21">
        <v>2968225</v>
      </c>
      <c r="AG990" s="21">
        <v>3016339</v>
      </c>
      <c r="AH990" s="21">
        <v>2582061</v>
      </c>
      <c r="AI990" s="21">
        <v>3229182</v>
      </c>
      <c r="AJ990" s="21">
        <v>3647219</v>
      </c>
      <c r="AK990" s="21">
        <v>5234422</v>
      </c>
      <c r="AL990" s="21">
        <v>0</v>
      </c>
      <c r="AM990" s="21">
        <v>0</v>
      </c>
      <c r="AN990" s="21">
        <v>0</v>
      </c>
      <c r="AO990" s="82">
        <v>0.65897412357581064</v>
      </c>
    </row>
    <row r="991" spans="1:41">
      <c r="A991" s="15">
        <v>989</v>
      </c>
      <c r="B991" s="16" t="s">
        <v>223</v>
      </c>
      <c r="C991" s="17" t="s">
        <v>161</v>
      </c>
      <c r="D991" s="18" t="s">
        <v>226</v>
      </c>
      <c r="E991" s="16" t="s">
        <v>136</v>
      </c>
      <c r="F991" s="16" t="s">
        <v>170</v>
      </c>
      <c r="G991" s="16">
        <v>24</v>
      </c>
      <c r="H991" s="16" t="s">
        <v>145</v>
      </c>
      <c r="I991" s="16" t="s">
        <v>135</v>
      </c>
      <c r="J991" s="16" t="s">
        <v>136</v>
      </c>
      <c r="K991" s="16" t="s">
        <v>220</v>
      </c>
      <c r="L991" s="16" t="s">
        <v>136</v>
      </c>
      <c r="M991" s="16" t="s">
        <v>138</v>
      </c>
      <c r="N991" s="16" t="s">
        <v>7</v>
      </c>
      <c r="O991" s="16" t="s">
        <v>3</v>
      </c>
      <c r="P991" s="16" t="s">
        <v>7</v>
      </c>
      <c r="Q991" s="16" t="s">
        <v>139</v>
      </c>
      <c r="R991" s="16" t="s">
        <v>136</v>
      </c>
      <c r="S991" s="16" t="s">
        <v>166</v>
      </c>
      <c r="T991" s="19" t="s">
        <v>166</v>
      </c>
      <c r="U991" s="21">
        <v>58594000</v>
      </c>
      <c r="V991" s="20">
        <v>0</v>
      </c>
      <c r="W991" s="21">
        <v>58594000</v>
      </c>
      <c r="X991" s="21">
        <v>0</v>
      </c>
      <c r="Y991" s="21">
        <v>0</v>
      </c>
      <c r="Z991" s="20">
        <v>38962327</v>
      </c>
      <c r="AA991" s="21">
        <v>38962327</v>
      </c>
      <c r="AB991" s="21">
        <v>2669468</v>
      </c>
      <c r="AC991" s="21">
        <v>3383772</v>
      </c>
      <c r="AD991" s="21">
        <v>3914796</v>
      </c>
      <c r="AE991" s="21">
        <v>3573523</v>
      </c>
      <c r="AF991" s="21">
        <v>3626253</v>
      </c>
      <c r="AG991" s="21">
        <v>4082490</v>
      </c>
      <c r="AH991" s="21">
        <v>3309421</v>
      </c>
      <c r="AI991" s="21">
        <v>4531838</v>
      </c>
      <c r="AJ991" s="21">
        <v>4641626</v>
      </c>
      <c r="AK991" s="21">
        <v>5229140</v>
      </c>
      <c r="AL991" s="21">
        <v>0</v>
      </c>
      <c r="AM991" s="21">
        <v>0</v>
      </c>
      <c r="AN991" s="21">
        <v>0</v>
      </c>
      <c r="AO991" s="82">
        <v>0.66495421032870261</v>
      </c>
    </row>
    <row r="992" spans="1:41">
      <c r="A992" s="15">
        <v>990</v>
      </c>
      <c r="B992" s="16"/>
      <c r="C992" s="17" t="s">
        <v>161</v>
      </c>
      <c r="D992" s="18" t="s">
        <v>1933</v>
      </c>
      <c r="E992" s="16" t="s">
        <v>916</v>
      </c>
      <c r="F992" s="16" t="s">
        <v>263</v>
      </c>
      <c r="G992" s="16">
        <v>24</v>
      </c>
      <c r="H992" s="16" t="s">
        <v>145</v>
      </c>
      <c r="I992" s="16" t="s">
        <v>164</v>
      </c>
      <c r="J992" s="16" t="s">
        <v>136</v>
      </c>
      <c r="K992" s="16" t="s">
        <v>136</v>
      </c>
      <c r="L992" s="16" t="s">
        <v>136</v>
      </c>
      <c r="M992" s="16" t="s">
        <v>229</v>
      </c>
      <c r="N992" s="16" t="s">
        <v>76</v>
      </c>
      <c r="O992" s="16" t="s">
        <v>72</v>
      </c>
      <c r="P992" s="16" t="s">
        <v>76</v>
      </c>
      <c r="Q992" s="16" t="s">
        <v>241</v>
      </c>
      <c r="R992" s="16" t="s">
        <v>136</v>
      </c>
      <c r="S992" s="16" t="s">
        <v>166</v>
      </c>
      <c r="T992" s="19" t="s">
        <v>166</v>
      </c>
      <c r="U992" s="21">
        <v>617661</v>
      </c>
      <c r="V992" s="20">
        <v>0</v>
      </c>
      <c r="W992" s="21">
        <v>617661</v>
      </c>
      <c r="X992" s="21">
        <v>0</v>
      </c>
      <c r="Y992" s="21">
        <v>0</v>
      </c>
      <c r="Z992" s="20">
        <v>617661</v>
      </c>
      <c r="AA992" s="21">
        <v>617661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617661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82">
        <v>1</v>
      </c>
    </row>
    <row r="993" spans="1:41">
      <c r="A993" s="15">
        <v>991</v>
      </c>
      <c r="B993" s="16"/>
      <c r="C993" s="17" t="s">
        <v>161</v>
      </c>
      <c r="D993" s="18" t="s">
        <v>1934</v>
      </c>
      <c r="E993" s="16" t="s">
        <v>916</v>
      </c>
      <c r="F993" s="16" t="s">
        <v>263</v>
      </c>
      <c r="G993" s="16">
        <v>24</v>
      </c>
      <c r="H993" s="16" t="s">
        <v>145</v>
      </c>
      <c r="I993" s="16" t="s">
        <v>164</v>
      </c>
      <c r="J993" s="16" t="s">
        <v>136</v>
      </c>
      <c r="K993" s="16" t="s">
        <v>136</v>
      </c>
      <c r="L993" s="16" t="s">
        <v>136</v>
      </c>
      <c r="M993" s="16" t="s">
        <v>229</v>
      </c>
      <c r="N993" s="16" t="s">
        <v>76</v>
      </c>
      <c r="O993" s="16" t="s">
        <v>72</v>
      </c>
      <c r="P993" s="16" t="s">
        <v>76</v>
      </c>
      <c r="Q993" s="16" t="s">
        <v>241</v>
      </c>
      <c r="R993" s="16" t="s">
        <v>136</v>
      </c>
      <c r="S993" s="16" t="s">
        <v>166</v>
      </c>
      <c r="T993" s="19" t="s">
        <v>166</v>
      </c>
      <c r="U993" s="21">
        <v>49150878</v>
      </c>
      <c r="V993" s="20">
        <v>0</v>
      </c>
      <c r="W993" s="21">
        <v>49150878</v>
      </c>
      <c r="X993" s="21">
        <v>0</v>
      </c>
      <c r="Y993" s="21">
        <v>0</v>
      </c>
      <c r="Z993" s="20">
        <v>10946126</v>
      </c>
      <c r="AA993" s="21">
        <v>10946126</v>
      </c>
      <c r="AB993" s="21">
        <v>3874786</v>
      </c>
      <c r="AC993" s="21">
        <v>3453110</v>
      </c>
      <c r="AD993" s="21">
        <v>3618230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82">
        <v>0.22270458729140097</v>
      </c>
    </row>
    <row r="994" spans="1:41">
      <c r="A994" s="15">
        <v>992</v>
      </c>
      <c r="B994" s="16" t="s">
        <v>1935</v>
      </c>
      <c r="C994" s="17" t="s">
        <v>161</v>
      </c>
      <c r="D994" s="18" t="s">
        <v>1936</v>
      </c>
      <c r="E994" s="16" t="s">
        <v>916</v>
      </c>
      <c r="F994" s="16" t="s">
        <v>1858</v>
      </c>
      <c r="G994" s="16">
        <v>33</v>
      </c>
      <c r="H994" s="16" t="s">
        <v>145</v>
      </c>
      <c r="I994" s="16" t="s">
        <v>135</v>
      </c>
      <c r="J994" s="16" t="s">
        <v>136</v>
      </c>
      <c r="K994" s="16" t="s">
        <v>250</v>
      </c>
      <c r="L994" s="16" t="s">
        <v>136</v>
      </c>
      <c r="M994" s="16" t="s">
        <v>278</v>
      </c>
      <c r="N994" s="16" t="s">
        <v>76</v>
      </c>
      <c r="O994" s="16" t="s">
        <v>72</v>
      </c>
      <c r="P994" s="16" t="s">
        <v>76</v>
      </c>
      <c r="Q994" s="16" t="s">
        <v>241</v>
      </c>
      <c r="R994" s="16" t="s">
        <v>136</v>
      </c>
      <c r="S994" s="16" t="s">
        <v>166</v>
      </c>
      <c r="T994" s="19" t="s">
        <v>166</v>
      </c>
      <c r="U994" s="21">
        <v>55873691</v>
      </c>
      <c r="V994" s="20">
        <v>0</v>
      </c>
      <c r="W994" s="21">
        <v>27936845</v>
      </c>
      <c r="X994" s="21">
        <v>0</v>
      </c>
      <c r="Y994" s="21">
        <v>27936846</v>
      </c>
      <c r="Z994" s="20">
        <v>14775605</v>
      </c>
      <c r="AA994" s="21">
        <v>14775605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14775605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82">
        <v>0.52889311588334331</v>
      </c>
    </row>
    <row r="995" spans="1:41">
      <c r="A995" s="15">
        <v>993</v>
      </c>
      <c r="B995" s="16" t="s">
        <v>1937</v>
      </c>
      <c r="C995" s="17" t="s">
        <v>161</v>
      </c>
      <c r="D995" s="18" t="s">
        <v>1938</v>
      </c>
      <c r="E995" s="16" t="s">
        <v>916</v>
      </c>
      <c r="F995" s="16" t="s">
        <v>1858</v>
      </c>
      <c r="G995" s="16">
        <v>33</v>
      </c>
      <c r="H995" s="16" t="s">
        <v>145</v>
      </c>
      <c r="I995" s="16" t="s">
        <v>135</v>
      </c>
      <c r="J995" s="16" t="s">
        <v>136</v>
      </c>
      <c r="K995" s="16" t="s">
        <v>210</v>
      </c>
      <c r="L995" s="16" t="s">
        <v>136</v>
      </c>
      <c r="M995" s="16" t="s">
        <v>278</v>
      </c>
      <c r="N995" s="16" t="s">
        <v>76</v>
      </c>
      <c r="O995" s="16" t="s">
        <v>72</v>
      </c>
      <c r="P995" s="16" t="s">
        <v>76</v>
      </c>
      <c r="Q995" s="16" t="s">
        <v>241</v>
      </c>
      <c r="R995" s="16" t="s">
        <v>136</v>
      </c>
      <c r="S995" s="16" t="s">
        <v>166</v>
      </c>
      <c r="T995" s="19" t="s">
        <v>166</v>
      </c>
      <c r="U995" s="21">
        <v>38105368</v>
      </c>
      <c r="V995" s="20">
        <v>0</v>
      </c>
      <c r="W995" s="21">
        <v>38105368</v>
      </c>
      <c r="X995" s="21">
        <v>0</v>
      </c>
      <c r="Y995" s="21">
        <v>0</v>
      </c>
      <c r="Z995" s="20">
        <v>30484294</v>
      </c>
      <c r="AA995" s="21">
        <v>30484294</v>
      </c>
      <c r="AB995" s="21">
        <v>30484294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82">
        <v>0.79999998950279128</v>
      </c>
    </row>
    <row r="996" spans="1:41">
      <c r="A996" s="15">
        <v>994</v>
      </c>
      <c r="B996" s="16" t="s">
        <v>1939</v>
      </c>
      <c r="C996" s="17" t="s">
        <v>161</v>
      </c>
      <c r="D996" s="18" t="s">
        <v>1940</v>
      </c>
      <c r="E996" s="16" t="s">
        <v>916</v>
      </c>
      <c r="F996" s="16" t="s">
        <v>1858</v>
      </c>
      <c r="G996" s="16">
        <v>33</v>
      </c>
      <c r="H996" s="16" t="s">
        <v>145</v>
      </c>
      <c r="I996" s="16" t="s">
        <v>135</v>
      </c>
      <c r="J996" s="16" t="s">
        <v>136</v>
      </c>
      <c r="K996" s="16" t="s">
        <v>250</v>
      </c>
      <c r="L996" s="16" t="s">
        <v>136</v>
      </c>
      <c r="M996" s="16" t="s">
        <v>278</v>
      </c>
      <c r="N996" s="16" t="s">
        <v>76</v>
      </c>
      <c r="O996" s="16" t="s">
        <v>72</v>
      </c>
      <c r="P996" s="16" t="s">
        <v>76</v>
      </c>
      <c r="Q996" s="16" t="s">
        <v>241</v>
      </c>
      <c r="R996" s="16" t="s">
        <v>136</v>
      </c>
      <c r="S996" s="16" t="s">
        <v>166</v>
      </c>
      <c r="T996" s="19" t="s">
        <v>166</v>
      </c>
      <c r="U996" s="21">
        <v>59890380</v>
      </c>
      <c r="V996" s="20">
        <v>0</v>
      </c>
      <c r="W996" s="21">
        <v>47912304</v>
      </c>
      <c r="X996" s="21">
        <v>0</v>
      </c>
      <c r="Y996" s="21">
        <v>11978076</v>
      </c>
      <c r="Z996" s="20">
        <v>35861343</v>
      </c>
      <c r="AA996" s="21">
        <v>35861343</v>
      </c>
      <c r="AB996" s="21">
        <v>0</v>
      </c>
      <c r="AC996" s="21">
        <v>0</v>
      </c>
      <c r="AD996" s="21">
        <v>0</v>
      </c>
      <c r="AE996" s="21">
        <v>0</v>
      </c>
      <c r="AF996" s="21">
        <v>17921561</v>
      </c>
      <c r="AG996" s="21">
        <v>17939782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82">
        <v>0.74847878323697392</v>
      </c>
    </row>
    <row r="997" spans="1:41">
      <c r="A997" s="15">
        <v>995</v>
      </c>
      <c r="B997" s="16" t="s">
        <v>1941</v>
      </c>
      <c r="C997" s="17" t="s">
        <v>161</v>
      </c>
      <c r="D997" s="18" t="s">
        <v>1942</v>
      </c>
      <c r="E997" s="16" t="s">
        <v>916</v>
      </c>
      <c r="F997" s="16" t="s">
        <v>1858</v>
      </c>
      <c r="G997" s="16">
        <v>33</v>
      </c>
      <c r="H997" s="16" t="s">
        <v>145</v>
      </c>
      <c r="I997" s="16" t="s">
        <v>135</v>
      </c>
      <c r="J997" s="16" t="s">
        <v>136</v>
      </c>
      <c r="K997" s="16" t="s">
        <v>501</v>
      </c>
      <c r="L997" s="16" t="s">
        <v>136</v>
      </c>
      <c r="M997" s="16" t="s">
        <v>278</v>
      </c>
      <c r="N997" s="16" t="s">
        <v>76</v>
      </c>
      <c r="O997" s="16" t="s">
        <v>72</v>
      </c>
      <c r="P997" s="16" t="s">
        <v>76</v>
      </c>
      <c r="Q997" s="16" t="s">
        <v>241</v>
      </c>
      <c r="R997" s="16" t="s">
        <v>136</v>
      </c>
      <c r="S997" s="16" t="s">
        <v>166</v>
      </c>
      <c r="T997" s="19" t="s">
        <v>166</v>
      </c>
      <c r="U997" s="21">
        <v>59967324</v>
      </c>
      <c r="V997" s="20">
        <v>0</v>
      </c>
      <c r="W997" s="21">
        <v>59967324</v>
      </c>
      <c r="X997" s="21">
        <v>0</v>
      </c>
      <c r="Y997" s="21">
        <v>0</v>
      </c>
      <c r="Z997" s="20">
        <v>14991831</v>
      </c>
      <c r="AA997" s="21">
        <v>14991831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14991831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82">
        <v>0.25</v>
      </c>
    </row>
    <row r="998" spans="1:41">
      <c r="A998" s="15">
        <v>996</v>
      </c>
      <c r="B998" s="16" t="s">
        <v>1943</v>
      </c>
      <c r="C998" s="17" t="s">
        <v>161</v>
      </c>
      <c r="D998" s="18" t="s">
        <v>1944</v>
      </c>
      <c r="E998" s="16" t="s">
        <v>916</v>
      </c>
      <c r="F998" s="16" t="s">
        <v>1858</v>
      </c>
      <c r="G998" s="16">
        <v>33</v>
      </c>
      <c r="H998" s="16" t="s">
        <v>145</v>
      </c>
      <c r="I998" s="16" t="s">
        <v>135</v>
      </c>
      <c r="J998" s="16" t="s">
        <v>136</v>
      </c>
      <c r="K998" s="16" t="s">
        <v>246</v>
      </c>
      <c r="L998" s="16" t="s">
        <v>136</v>
      </c>
      <c r="M998" s="16" t="s">
        <v>278</v>
      </c>
      <c r="N998" s="16" t="s">
        <v>76</v>
      </c>
      <c r="O998" s="16" t="s">
        <v>72</v>
      </c>
      <c r="P998" s="16" t="s">
        <v>76</v>
      </c>
      <c r="Q998" s="16" t="s">
        <v>241</v>
      </c>
      <c r="R998" s="16" t="s">
        <v>136</v>
      </c>
      <c r="S998" s="16" t="s">
        <v>166</v>
      </c>
      <c r="T998" s="19" t="s">
        <v>166</v>
      </c>
      <c r="U998" s="21">
        <v>59940879</v>
      </c>
      <c r="V998" s="20">
        <v>0</v>
      </c>
      <c r="W998" s="21">
        <v>47952703</v>
      </c>
      <c r="X998" s="21">
        <v>0</v>
      </c>
      <c r="Y998" s="21">
        <v>11988176</v>
      </c>
      <c r="Z998" s="20">
        <v>47951533</v>
      </c>
      <c r="AA998" s="21">
        <v>47951533</v>
      </c>
      <c r="AB998" s="21">
        <v>0</v>
      </c>
      <c r="AC998" s="21">
        <v>0</v>
      </c>
      <c r="AD998" s="21">
        <v>15580290</v>
      </c>
      <c r="AE998" s="21">
        <v>0</v>
      </c>
      <c r="AF998" s="21">
        <v>23480528</v>
      </c>
      <c r="AG998" s="21">
        <v>0</v>
      </c>
      <c r="AH998" s="21">
        <v>0</v>
      </c>
      <c r="AI998" s="21">
        <v>8890715</v>
      </c>
      <c r="AJ998" s="21">
        <v>0</v>
      </c>
      <c r="AK998" s="21">
        <v>0</v>
      </c>
      <c r="AL998" s="21">
        <v>0</v>
      </c>
      <c r="AM998" s="21">
        <v>0</v>
      </c>
      <c r="AN998" s="21">
        <v>0</v>
      </c>
      <c r="AO998" s="82">
        <v>0.99997560095830262</v>
      </c>
    </row>
    <row r="999" spans="1:41">
      <c r="A999" s="15">
        <v>997</v>
      </c>
      <c r="B999" s="16" t="s">
        <v>1945</v>
      </c>
      <c r="C999" s="17" t="s">
        <v>161</v>
      </c>
      <c r="D999" s="18" t="s">
        <v>1946</v>
      </c>
      <c r="E999" s="16" t="s">
        <v>916</v>
      </c>
      <c r="F999" s="16" t="s">
        <v>1858</v>
      </c>
      <c r="G999" s="16">
        <v>33</v>
      </c>
      <c r="H999" s="16" t="s">
        <v>145</v>
      </c>
      <c r="I999" s="16" t="s">
        <v>135</v>
      </c>
      <c r="J999" s="16" t="s">
        <v>136</v>
      </c>
      <c r="K999" s="16" t="s">
        <v>158</v>
      </c>
      <c r="L999" s="16" t="s">
        <v>136</v>
      </c>
      <c r="M999" s="16" t="s">
        <v>278</v>
      </c>
      <c r="N999" s="16" t="s">
        <v>76</v>
      </c>
      <c r="O999" s="16" t="s">
        <v>72</v>
      </c>
      <c r="P999" s="16" t="s">
        <v>76</v>
      </c>
      <c r="Q999" s="16" t="s">
        <v>241</v>
      </c>
      <c r="R999" s="16" t="s">
        <v>136</v>
      </c>
      <c r="S999" s="16" t="s">
        <v>166</v>
      </c>
      <c r="T999" s="19" t="s">
        <v>166</v>
      </c>
      <c r="U999" s="21">
        <v>49321914</v>
      </c>
      <c r="V999" s="20">
        <v>0</v>
      </c>
      <c r="W999" s="21">
        <v>5511532</v>
      </c>
      <c r="X999" s="21">
        <v>0</v>
      </c>
      <c r="Y999" s="21">
        <v>43810382</v>
      </c>
      <c r="Z999" s="20">
        <v>4936252</v>
      </c>
      <c r="AA999" s="21">
        <v>4936252</v>
      </c>
      <c r="AB999" s="21">
        <v>0</v>
      </c>
      <c r="AC999" s="21">
        <v>0</v>
      </c>
      <c r="AD999" s="21">
        <v>0</v>
      </c>
      <c r="AE999" s="21">
        <v>4936252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82">
        <v>0.89562248754066931</v>
      </c>
    </row>
    <row r="1000" spans="1:41">
      <c r="A1000" s="15">
        <v>998</v>
      </c>
      <c r="B1000" s="16" t="s">
        <v>1947</v>
      </c>
      <c r="C1000" s="17" t="s">
        <v>161</v>
      </c>
      <c r="D1000" s="18" t="s">
        <v>1948</v>
      </c>
      <c r="E1000" s="16" t="s">
        <v>916</v>
      </c>
      <c r="F1000" s="16" t="s">
        <v>1858</v>
      </c>
      <c r="G1000" s="16">
        <v>33</v>
      </c>
      <c r="H1000" s="16" t="s">
        <v>145</v>
      </c>
      <c r="I1000" s="16" t="s">
        <v>135</v>
      </c>
      <c r="J1000" s="16" t="s">
        <v>136</v>
      </c>
      <c r="K1000" s="16" t="s">
        <v>152</v>
      </c>
      <c r="L1000" s="16" t="s">
        <v>136</v>
      </c>
      <c r="M1000" s="16" t="s">
        <v>278</v>
      </c>
      <c r="N1000" s="16" t="s">
        <v>76</v>
      </c>
      <c r="O1000" s="16" t="s">
        <v>72</v>
      </c>
      <c r="P1000" s="16" t="s">
        <v>76</v>
      </c>
      <c r="Q1000" s="16" t="s">
        <v>241</v>
      </c>
      <c r="R1000" s="16" t="s">
        <v>136</v>
      </c>
      <c r="S1000" s="16" t="s">
        <v>166</v>
      </c>
      <c r="T1000" s="19" t="s">
        <v>166</v>
      </c>
      <c r="U1000" s="21">
        <v>59978124</v>
      </c>
      <c r="V1000" s="20">
        <v>0</v>
      </c>
      <c r="W1000" s="21">
        <v>47982499</v>
      </c>
      <c r="X1000" s="21">
        <v>0</v>
      </c>
      <c r="Y1000" s="21">
        <v>11995625</v>
      </c>
      <c r="Z1000" s="20">
        <v>47610977</v>
      </c>
      <c r="AA1000" s="21">
        <v>47610977</v>
      </c>
      <c r="AB1000" s="21">
        <v>0</v>
      </c>
      <c r="AC1000" s="21">
        <v>0</v>
      </c>
      <c r="AD1000" s="21">
        <v>0</v>
      </c>
      <c r="AE1000" s="21">
        <v>0</v>
      </c>
      <c r="AF1000" s="21">
        <v>12844306</v>
      </c>
      <c r="AG1000" s="21">
        <v>14007064</v>
      </c>
      <c r="AH1000" s="21">
        <v>0</v>
      </c>
      <c r="AI1000" s="21">
        <v>20759607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82">
        <v>0.99225713525258452</v>
      </c>
    </row>
    <row r="1001" spans="1:41">
      <c r="A1001" s="15">
        <v>999</v>
      </c>
      <c r="B1001" s="16" t="s">
        <v>1949</v>
      </c>
      <c r="C1001" s="17" t="s">
        <v>161</v>
      </c>
      <c r="D1001" s="18" t="s">
        <v>1950</v>
      </c>
      <c r="E1001" s="16" t="s">
        <v>916</v>
      </c>
      <c r="F1001" s="16" t="s">
        <v>1858</v>
      </c>
      <c r="G1001" s="16">
        <v>33</v>
      </c>
      <c r="H1001" s="16" t="s">
        <v>145</v>
      </c>
      <c r="I1001" s="16" t="s">
        <v>135</v>
      </c>
      <c r="J1001" s="16" t="s">
        <v>136</v>
      </c>
      <c r="K1001" s="16" t="s">
        <v>210</v>
      </c>
      <c r="L1001" s="16" t="s">
        <v>136</v>
      </c>
      <c r="M1001" s="16" t="s">
        <v>278</v>
      </c>
      <c r="N1001" s="16" t="s">
        <v>76</v>
      </c>
      <c r="O1001" s="16" t="s">
        <v>72</v>
      </c>
      <c r="P1001" s="16" t="s">
        <v>76</v>
      </c>
      <c r="Q1001" s="16" t="s">
        <v>241</v>
      </c>
      <c r="R1001" s="16" t="s">
        <v>136</v>
      </c>
      <c r="S1001" s="16" t="s">
        <v>166</v>
      </c>
      <c r="T1001" s="19" t="s">
        <v>166</v>
      </c>
      <c r="U1001" s="21">
        <v>16558225</v>
      </c>
      <c r="V1001" s="20">
        <v>0</v>
      </c>
      <c r="W1001" s="21">
        <v>16558225</v>
      </c>
      <c r="X1001" s="21">
        <v>0</v>
      </c>
      <c r="Y1001" s="21">
        <v>0</v>
      </c>
      <c r="Z1001" s="20">
        <v>13246580</v>
      </c>
      <c r="AA1001" s="21">
        <v>13246580</v>
      </c>
      <c r="AB1001" s="21">
        <v>13246580</v>
      </c>
      <c r="AC1001" s="21">
        <v>0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82">
        <v>0.8</v>
      </c>
    </row>
    <row r="1002" spans="1:41">
      <c r="A1002" s="15">
        <v>1000</v>
      </c>
      <c r="B1002" s="16" t="s">
        <v>2526</v>
      </c>
      <c r="C1002" s="17" t="s">
        <v>161</v>
      </c>
      <c r="D1002" s="18" t="s">
        <v>2527</v>
      </c>
      <c r="E1002" s="16" t="s">
        <v>916</v>
      </c>
      <c r="F1002" s="16" t="s">
        <v>1858</v>
      </c>
      <c r="G1002" s="16">
        <v>33</v>
      </c>
      <c r="H1002" s="16" t="s">
        <v>145</v>
      </c>
      <c r="I1002" s="16" t="s">
        <v>135</v>
      </c>
      <c r="J1002" s="16" t="s">
        <v>136</v>
      </c>
      <c r="K1002" s="16" t="s">
        <v>250</v>
      </c>
      <c r="L1002" s="16" t="s">
        <v>136</v>
      </c>
      <c r="M1002" s="16" t="s">
        <v>278</v>
      </c>
      <c r="N1002" s="16" t="s">
        <v>76</v>
      </c>
      <c r="O1002" s="16" t="s">
        <v>72</v>
      </c>
      <c r="P1002" s="16" t="s">
        <v>76</v>
      </c>
      <c r="Q1002" s="16" t="s">
        <v>241</v>
      </c>
      <c r="R1002" s="16" t="s">
        <v>136</v>
      </c>
      <c r="S1002" s="16" t="s">
        <v>166</v>
      </c>
      <c r="T1002" s="19" t="s">
        <v>166</v>
      </c>
      <c r="U1002" s="21">
        <v>199908323</v>
      </c>
      <c r="V1002" s="20">
        <v>0</v>
      </c>
      <c r="W1002" s="21">
        <v>7954778</v>
      </c>
      <c r="X1002" s="21">
        <v>0</v>
      </c>
      <c r="Y1002" s="21">
        <v>191953545</v>
      </c>
      <c r="Z1002" s="20">
        <v>7946277</v>
      </c>
      <c r="AA1002" s="21">
        <v>7946277</v>
      </c>
      <c r="AB1002" s="21">
        <v>0</v>
      </c>
      <c r="AC1002" s="21">
        <v>0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7946277</v>
      </c>
      <c r="AK1002" s="21">
        <v>0</v>
      </c>
      <c r="AL1002" s="21">
        <v>0</v>
      </c>
      <c r="AM1002" s="21">
        <v>0</v>
      </c>
      <c r="AN1002" s="21">
        <v>0</v>
      </c>
      <c r="AO1002" s="82">
        <v>0.99893133409882717</v>
      </c>
    </row>
    <row r="1003" spans="1:41">
      <c r="A1003" s="15">
        <v>1001</v>
      </c>
      <c r="B1003" s="16" t="s">
        <v>1951</v>
      </c>
      <c r="C1003" s="17" t="s">
        <v>161</v>
      </c>
      <c r="D1003" s="18" t="s">
        <v>1952</v>
      </c>
      <c r="E1003" s="16" t="s">
        <v>916</v>
      </c>
      <c r="F1003" s="16" t="s">
        <v>1858</v>
      </c>
      <c r="G1003" s="16">
        <v>33</v>
      </c>
      <c r="H1003" s="16" t="s">
        <v>145</v>
      </c>
      <c r="I1003" s="16" t="s">
        <v>135</v>
      </c>
      <c r="J1003" s="16" t="s">
        <v>136</v>
      </c>
      <c r="K1003" s="16" t="s">
        <v>408</v>
      </c>
      <c r="L1003" s="16" t="s">
        <v>136</v>
      </c>
      <c r="M1003" s="16" t="s">
        <v>278</v>
      </c>
      <c r="N1003" s="16" t="s">
        <v>76</v>
      </c>
      <c r="O1003" s="16" t="s">
        <v>72</v>
      </c>
      <c r="P1003" s="16" t="s">
        <v>76</v>
      </c>
      <c r="Q1003" s="16" t="s">
        <v>241</v>
      </c>
      <c r="R1003" s="16" t="s">
        <v>136</v>
      </c>
      <c r="S1003" s="16" t="s">
        <v>166</v>
      </c>
      <c r="T1003" s="19" t="s">
        <v>166</v>
      </c>
      <c r="U1003" s="21">
        <v>59473245</v>
      </c>
      <c r="V1003" s="20">
        <v>0</v>
      </c>
      <c r="W1003" s="21">
        <v>5947324</v>
      </c>
      <c r="X1003" s="21">
        <v>0</v>
      </c>
      <c r="Y1003" s="21">
        <v>53525921</v>
      </c>
      <c r="Z1003" s="20">
        <v>5947324</v>
      </c>
      <c r="AA1003" s="21">
        <v>5947324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5500000</v>
      </c>
      <c r="AH1003" s="21">
        <v>0</v>
      </c>
      <c r="AI1003" s="21">
        <v>447324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82">
        <v>1</v>
      </c>
    </row>
    <row r="1004" spans="1:41">
      <c r="A1004" s="15">
        <v>1002</v>
      </c>
      <c r="B1004" s="16" t="s">
        <v>1953</v>
      </c>
      <c r="C1004" s="17" t="s">
        <v>161</v>
      </c>
      <c r="D1004" s="18" t="s">
        <v>1954</v>
      </c>
      <c r="E1004" s="16" t="s">
        <v>916</v>
      </c>
      <c r="F1004" s="16" t="s">
        <v>1858</v>
      </c>
      <c r="G1004" s="16">
        <v>33</v>
      </c>
      <c r="H1004" s="16" t="s">
        <v>145</v>
      </c>
      <c r="I1004" s="16" t="s">
        <v>135</v>
      </c>
      <c r="J1004" s="16" t="s">
        <v>136</v>
      </c>
      <c r="K1004" s="16" t="s">
        <v>479</v>
      </c>
      <c r="L1004" s="16" t="s">
        <v>136</v>
      </c>
      <c r="M1004" s="16" t="s">
        <v>278</v>
      </c>
      <c r="N1004" s="16" t="s">
        <v>76</v>
      </c>
      <c r="O1004" s="16" t="s">
        <v>72</v>
      </c>
      <c r="P1004" s="16" t="s">
        <v>76</v>
      </c>
      <c r="Q1004" s="16" t="s">
        <v>241</v>
      </c>
      <c r="R1004" s="16" t="s">
        <v>136</v>
      </c>
      <c r="S1004" s="16" t="s">
        <v>166</v>
      </c>
      <c r="T1004" s="19" t="s">
        <v>166</v>
      </c>
      <c r="U1004" s="21">
        <v>59999996</v>
      </c>
      <c r="V1004" s="20">
        <v>0</v>
      </c>
      <c r="W1004" s="21">
        <v>59999996</v>
      </c>
      <c r="X1004" s="21">
        <v>0</v>
      </c>
      <c r="Y1004" s="21">
        <v>0</v>
      </c>
      <c r="Z1004" s="20">
        <v>14999999</v>
      </c>
      <c r="AA1004" s="21">
        <v>14999999</v>
      </c>
      <c r="AB1004" s="21">
        <v>0</v>
      </c>
      <c r="AC1004" s="21">
        <v>0</v>
      </c>
      <c r="AD1004" s="21">
        <v>14999999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82">
        <v>0.25</v>
      </c>
    </row>
    <row r="1005" spans="1:41">
      <c r="A1005" s="15">
        <v>1003</v>
      </c>
      <c r="B1005" s="16" t="s">
        <v>1955</v>
      </c>
      <c r="C1005" s="17" t="s">
        <v>161</v>
      </c>
      <c r="D1005" s="18" t="s">
        <v>1956</v>
      </c>
      <c r="E1005" s="16" t="s">
        <v>916</v>
      </c>
      <c r="F1005" s="16" t="s">
        <v>1858</v>
      </c>
      <c r="G1005" s="16">
        <v>33</v>
      </c>
      <c r="H1005" s="16" t="s">
        <v>145</v>
      </c>
      <c r="I1005" s="16" t="s">
        <v>135</v>
      </c>
      <c r="J1005" s="16" t="s">
        <v>136</v>
      </c>
      <c r="K1005" s="16" t="s">
        <v>210</v>
      </c>
      <c r="L1005" s="16" t="s">
        <v>136</v>
      </c>
      <c r="M1005" s="16" t="s">
        <v>278</v>
      </c>
      <c r="N1005" s="16" t="s">
        <v>76</v>
      </c>
      <c r="O1005" s="16" t="s">
        <v>72</v>
      </c>
      <c r="P1005" s="16" t="s">
        <v>76</v>
      </c>
      <c r="Q1005" s="16" t="s">
        <v>241</v>
      </c>
      <c r="R1005" s="16" t="s">
        <v>136</v>
      </c>
      <c r="S1005" s="16" t="s">
        <v>166</v>
      </c>
      <c r="T1005" s="19" t="s">
        <v>166</v>
      </c>
      <c r="U1005" s="21">
        <v>59377952</v>
      </c>
      <c r="V1005" s="20">
        <v>0</v>
      </c>
      <c r="W1005" s="21">
        <v>29688976</v>
      </c>
      <c r="X1005" s="21">
        <v>0</v>
      </c>
      <c r="Y1005" s="21">
        <v>29688976</v>
      </c>
      <c r="Z1005" s="20">
        <v>6531573</v>
      </c>
      <c r="AA1005" s="21">
        <v>6531573</v>
      </c>
      <c r="AB1005" s="21">
        <v>0</v>
      </c>
      <c r="AC1005" s="21">
        <v>0</v>
      </c>
      <c r="AD1005" s="21">
        <v>0</v>
      </c>
      <c r="AE1005" s="21">
        <v>0</v>
      </c>
      <c r="AF1005" s="21">
        <v>0</v>
      </c>
      <c r="AG1005" s="21">
        <v>6531573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21">
        <v>0</v>
      </c>
      <c r="AN1005" s="21">
        <v>0</v>
      </c>
      <c r="AO1005" s="82">
        <v>0.21999994206603826</v>
      </c>
    </row>
    <row r="1006" spans="1:41">
      <c r="A1006" s="15">
        <v>1004</v>
      </c>
      <c r="B1006" s="16" t="s">
        <v>1957</v>
      </c>
      <c r="C1006" s="17" t="s">
        <v>161</v>
      </c>
      <c r="D1006" s="18" t="s">
        <v>1958</v>
      </c>
      <c r="E1006" s="16" t="s">
        <v>916</v>
      </c>
      <c r="F1006" s="16" t="s">
        <v>1858</v>
      </c>
      <c r="G1006" s="16">
        <v>33</v>
      </c>
      <c r="H1006" s="16" t="s">
        <v>145</v>
      </c>
      <c r="I1006" s="16" t="s">
        <v>135</v>
      </c>
      <c r="J1006" s="16" t="s">
        <v>136</v>
      </c>
      <c r="K1006" s="16" t="s">
        <v>210</v>
      </c>
      <c r="L1006" s="16" t="s">
        <v>136</v>
      </c>
      <c r="M1006" s="16" t="s">
        <v>278</v>
      </c>
      <c r="N1006" s="16" t="s">
        <v>76</v>
      </c>
      <c r="O1006" s="16" t="s">
        <v>72</v>
      </c>
      <c r="P1006" s="16" t="s">
        <v>76</v>
      </c>
      <c r="Q1006" s="16" t="s">
        <v>241</v>
      </c>
      <c r="R1006" s="16" t="s">
        <v>136</v>
      </c>
      <c r="S1006" s="16" t="s">
        <v>166</v>
      </c>
      <c r="T1006" s="19" t="s">
        <v>166</v>
      </c>
      <c r="U1006" s="21">
        <v>59999395</v>
      </c>
      <c r="V1006" s="20">
        <v>0</v>
      </c>
      <c r="W1006" s="21">
        <v>29999697</v>
      </c>
      <c r="X1006" s="21">
        <v>0</v>
      </c>
      <c r="Y1006" s="21">
        <v>29999698</v>
      </c>
      <c r="Z1006" s="20">
        <v>27982115</v>
      </c>
      <c r="AA1006" s="21">
        <v>27982115</v>
      </c>
      <c r="AB1006" s="21">
        <v>0</v>
      </c>
      <c r="AC1006" s="21">
        <v>0</v>
      </c>
      <c r="AD1006" s="21">
        <v>0</v>
      </c>
      <c r="AE1006" s="21">
        <v>13672514</v>
      </c>
      <c r="AF1006" s="21">
        <v>14309601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82">
        <v>0.93274658740719951</v>
      </c>
    </row>
    <row r="1007" spans="1:41">
      <c r="A1007" s="15">
        <v>1005</v>
      </c>
      <c r="B1007" s="16" t="s">
        <v>2528</v>
      </c>
      <c r="C1007" s="17" t="s">
        <v>161</v>
      </c>
      <c r="D1007" s="18" t="s">
        <v>2529</v>
      </c>
      <c r="E1007" s="16" t="s">
        <v>916</v>
      </c>
      <c r="F1007" s="16" t="s">
        <v>1858</v>
      </c>
      <c r="G1007" s="16">
        <v>33</v>
      </c>
      <c r="H1007" s="16" t="s">
        <v>145</v>
      </c>
      <c r="I1007" s="16" t="s">
        <v>135</v>
      </c>
      <c r="J1007" s="16" t="s">
        <v>136</v>
      </c>
      <c r="K1007" s="16" t="s">
        <v>152</v>
      </c>
      <c r="L1007" s="16" t="s">
        <v>136</v>
      </c>
      <c r="M1007" s="16" t="s">
        <v>278</v>
      </c>
      <c r="N1007" s="16" t="s">
        <v>76</v>
      </c>
      <c r="O1007" s="16" t="s">
        <v>72</v>
      </c>
      <c r="P1007" s="16" t="s">
        <v>76</v>
      </c>
      <c r="Q1007" s="16" t="s">
        <v>241</v>
      </c>
      <c r="R1007" s="16" t="s">
        <v>136</v>
      </c>
      <c r="S1007" s="16" t="s">
        <v>166</v>
      </c>
      <c r="T1007" s="19" t="s">
        <v>166</v>
      </c>
      <c r="U1007" s="21">
        <v>55134268</v>
      </c>
      <c r="V1007" s="20">
        <v>0</v>
      </c>
      <c r="W1007" s="21">
        <v>27567134</v>
      </c>
      <c r="X1007" s="21">
        <v>0</v>
      </c>
      <c r="Y1007" s="21">
        <v>27567134</v>
      </c>
      <c r="Z1007" s="20">
        <v>17749997</v>
      </c>
      <c r="AA1007" s="21">
        <v>17749997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17749997</v>
      </c>
      <c r="AK1007" s="21">
        <v>0</v>
      </c>
      <c r="AL1007" s="21">
        <v>0</v>
      </c>
      <c r="AM1007" s="21">
        <v>0</v>
      </c>
      <c r="AN1007" s="21">
        <v>0</v>
      </c>
      <c r="AO1007" s="82">
        <v>0.64388256682758538</v>
      </c>
    </row>
    <row r="1008" spans="1:41">
      <c r="A1008" s="15">
        <v>1006</v>
      </c>
      <c r="B1008" s="16" t="s">
        <v>1959</v>
      </c>
      <c r="C1008" s="17" t="s">
        <v>161</v>
      </c>
      <c r="D1008" s="18" t="s">
        <v>1960</v>
      </c>
      <c r="E1008" s="16" t="s">
        <v>916</v>
      </c>
      <c r="F1008" s="16" t="s">
        <v>1858</v>
      </c>
      <c r="G1008" s="16">
        <v>33</v>
      </c>
      <c r="H1008" s="16" t="s">
        <v>145</v>
      </c>
      <c r="I1008" s="16" t="s">
        <v>135</v>
      </c>
      <c r="J1008" s="16" t="s">
        <v>136</v>
      </c>
      <c r="K1008" s="16" t="s">
        <v>220</v>
      </c>
      <c r="L1008" s="16" t="s">
        <v>136</v>
      </c>
      <c r="M1008" s="16" t="s">
        <v>278</v>
      </c>
      <c r="N1008" s="16" t="s">
        <v>76</v>
      </c>
      <c r="O1008" s="16" t="s">
        <v>72</v>
      </c>
      <c r="P1008" s="16" t="s">
        <v>76</v>
      </c>
      <c r="Q1008" s="16" t="s">
        <v>241</v>
      </c>
      <c r="R1008" s="16" t="s">
        <v>136</v>
      </c>
      <c r="S1008" s="16" t="s">
        <v>166</v>
      </c>
      <c r="T1008" s="19" t="s">
        <v>166</v>
      </c>
      <c r="U1008" s="21">
        <v>59993271</v>
      </c>
      <c r="V1008" s="20">
        <v>0</v>
      </c>
      <c r="W1008" s="21">
        <v>59993271</v>
      </c>
      <c r="X1008" s="21">
        <v>0</v>
      </c>
      <c r="Y1008" s="21">
        <v>0</v>
      </c>
      <c r="Z1008" s="20">
        <v>35995963</v>
      </c>
      <c r="AA1008" s="21">
        <v>35995963</v>
      </c>
      <c r="AB1008" s="21">
        <v>0</v>
      </c>
      <c r="AC1008" s="21">
        <v>0</v>
      </c>
      <c r="AD1008" s="21">
        <v>0</v>
      </c>
      <c r="AE1008" s="21">
        <v>0</v>
      </c>
      <c r="AF1008" s="21">
        <v>0</v>
      </c>
      <c r="AG1008" s="21">
        <v>35995963</v>
      </c>
      <c r="AH1008" s="21">
        <v>0</v>
      </c>
      <c r="AI1008" s="21">
        <v>0</v>
      </c>
      <c r="AJ1008" s="21">
        <v>0</v>
      </c>
      <c r="AK1008" s="21">
        <v>0</v>
      </c>
      <c r="AL1008" s="21">
        <v>0</v>
      </c>
      <c r="AM1008" s="21">
        <v>0</v>
      </c>
      <c r="AN1008" s="21">
        <v>0</v>
      </c>
      <c r="AO1008" s="82">
        <v>0.60000000666741438</v>
      </c>
    </row>
    <row r="1009" spans="1:41">
      <c r="A1009" s="15">
        <v>1007</v>
      </c>
      <c r="B1009" s="16" t="s">
        <v>1961</v>
      </c>
      <c r="C1009" s="17" t="s">
        <v>161</v>
      </c>
      <c r="D1009" s="18" t="s">
        <v>1962</v>
      </c>
      <c r="E1009" s="16" t="s">
        <v>916</v>
      </c>
      <c r="F1009" s="16" t="s">
        <v>1858</v>
      </c>
      <c r="G1009" s="16">
        <v>33</v>
      </c>
      <c r="H1009" s="16" t="s">
        <v>145</v>
      </c>
      <c r="I1009" s="16" t="s">
        <v>135</v>
      </c>
      <c r="J1009" s="16" t="s">
        <v>136</v>
      </c>
      <c r="K1009" s="16" t="s">
        <v>250</v>
      </c>
      <c r="L1009" s="16" t="s">
        <v>136</v>
      </c>
      <c r="M1009" s="16" t="s">
        <v>278</v>
      </c>
      <c r="N1009" s="16" t="s">
        <v>76</v>
      </c>
      <c r="O1009" s="16" t="s">
        <v>72</v>
      </c>
      <c r="P1009" s="16" t="s">
        <v>76</v>
      </c>
      <c r="Q1009" s="16" t="s">
        <v>241</v>
      </c>
      <c r="R1009" s="16" t="s">
        <v>136</v>
      </c>
      <c r="S1009" s="16" t="s">
        <v>166</v>
      </c>
      <c r="T1009" s="19" t="s">
        <v>166</v>
      </c>
      <c r="U1009" s="21">
        <v>20478041</v>
      </c>
      <c r="V1009" s="20">
        <v>0</v>
      </c>
      <c r="W1009" s="21">
        <v>16382433</v>
      </c>
      <c r="X1009" s="21">
        <v>0</v>
      </c>
      <c r="Y1009" s="21">
        <v>4095608</v>
      </c>
      <c r="Z1009" s="20">
        <v>11772072</v>
      </c>
      <c r="AA1009" s="21">
        <v>11772072</v>
      </c>
      <c r="AB1009" s="21">
        <v>0</v>
      </c>
      <c r="AC1009" s="21">
        <v>0</v>
      </c>
      <c r="AD1009" s="21">
        <v>0</v>
      </c>
      <c r="AE1009" s="21">
        <v>0</v>
      </c>
      <c r="AF1009" s="21">
        <v>0</v>
      </c>
      <c r="AG1009" s="21">
        <v>11772072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82">
        <v>0.7185789803016438</v>
      </c>
    </row>
    <row r="1010" spans="1:41">
      <c r="A1010" s="15">
        <v>1008</v>
      </c>
      <c r="B1010" s="16" t="s">
        <v>1963</v>
      </c>
      <c r="C1010" s="17" t="s">
        <v>161</v>
      </c>
      <c r="D1010" s="18" t="s">
        <v>1964</v>
      </c>
      <c r="E1010" s="16" t="s">
        <v>916</v>
      </c>
      <c r="F1010" s="16" t="s">
        <v>1858</v>
      </c>
      <c r="G1010" s="16">
        <v>33</v>
      </c>
      <c r="H1010" s="16" t="s">
        <v>145</v>
      </c>
      <c r="I1010" s="16" t="s">
        <v>135</v>
      </c>
      <c r="J1010" s="16" t="s">
        <v>136</v>
      </c>
      <c r="K1010" s="16" t="s">
        <v>152</v>
      </c>
      <c r="L1010" s="16" t="s">
        <v>136</v>
      </c>
      <c r="M1010" s="16" t="s">
        <v>278</v>
      </c>
      <c r="N1010" s="16" t="s">
        <v>76</v>
      </c>
      <c r="O1010" s="16" t="s">
        <v>72</v>
      </c>
      <c r="P1010" s="16" t="s">
        <v>76</v>
      </c>
      <c r="Q1010" s="16" t="s">
        <v>241</v>
      </c>
      <c r="R1010" s="16" t="s">
        <v>136</v>
      </c>
      <c r="S1010" s="16" t="s">
        <v>166</v>
      </c>
      <c r="T1010" s="19" t="s">
        <v>166</v>
      </c>
      <c r="U1010" s="21">
        <v>59984111</v>
      </c>
      <c r="V1010" s="20">
        <v>0</v>
      </c>
      <c r="W1010" s="21">
        <v>47987289</v>
      </c>
      <c r="X1010" s="21">
        <v>0</v>
      </c>
      <c r="Y1010" s="21">
        <v>11996822</v>
      </c>
      <c r="Z1010" s="20">
        <v>45295802</v>
      </c>
      <c r="AA1010" s="21">
        <v>45295802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36918649</v>
      </c>
      <c r="AH1010" s="21">
        <v>0</v>
      </c>
      <c r="AI1010" s="21">
        <v>0</v>
      </c>
      <c r="AJ1010" s="21">
        <v>8377153</v>
      </c>
      <c r="AK1010" s="21">
        <v>0</v>
      </c>
      <c r="AL1010" s="21">
        <v>0</v>
      </c>
      <c r="AM1010" s="21">
        <v>0</v>
      </c>
      <c r="AN1010" s="21">
        <v>0</v>
      </c>
      <c r="AO1010" s="82">
        <v>0.94391250149596906</v>
      </c>
    </row>
    <row r="1011" spans="1:41">
      <c r="A1011" s="15">
        <v>1009</v>
      </c>
      <c r="B1011" s="16" t="s">
        <v>1965</v>
      </c>
      <c r="C1011" s="17" t="s">
        <v>161</v>
      </c>
      <c r="D1011" s="18" t="s">
        <v>1966</v>
      </c>
      <c r="E1011" s="16" t="s">
        <v>916</v>
      </c>
      <c r="F1011" s="16" t="s">
        <v>1858</v>
      </c>
      <c r="G1011" s="16">
        <v>33</v>
      </c>
      <c r="H1011" s="16" t="s">
        <v>145</v>
      </c>
      <c r="I1011" s="16" t="s">
        <v>135</v>
      </c>
      <c r="J1011" s="16" t="s">
        <v>136</v>
      </c>
      <c r="K1011" s="16" t="s">
        <v>250</v>
      </c>
      <c r="L1011" s="16" t="s">
        <v>136</v>
      </c>
      <c r="M1011" s="16" t="s">
        <v>278</v>
      </c>
      <c r="N1011" s="16" t="s">
        <v>76</v>
      </c>
      <c r="O1011" s="16" t="s">
        <v>72</v>
      </c>
      <c r="P1011" s="16" t="s">
        <v>76</v>
      </c>
      <c r="Q1011" s="16" t="s">
        <v>241</v>
      </c>
      <c r="R1011" s="16" t="s">
        <v>136</v>
      </c>
      <c r="S1011" s="16" t="s">
        <v>166</v>
      </c>
      <c r="T1011" s="19" t="s">
        <v>166</v>
      </c>
      <c r="U1011" s="21">
        <v>59987008</v>
      </c>
      <c r="V1011" s="20">
        <v>0</v>
      </c>
      <c r="W1011" s="21">
        <v>59987008</v>
      </c>
      <c r="X1011" s="21">
        <v>0</v>
      </c>
      <c r="Y1011" s="21">
        <v>0</v>
      </c>
      <c r="Z1011" s="20">
        <v>29993504</v>
      </c>
      <c r="AA1011" s="21">
        <v>29993504</v>
      </c>
      <c r="AB1011" s="21">
        <v>0</v>
      </c>
      <c r="AC1011" s="21">
        <v>0</v>
      </c>
      <c r="AD1011" s="21">
        <v>29993504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82">
        <v>0.5</v>
      </c>
    </row>
    <row r="1012" spans="1:41">
      <c r="A1012" s="15">
        <v>1010</v>
      </c>
      <c r="B1012" s="16" t="s">
        <v>1967</v>
      </c>
      <c r="C1012" s="17" t="s">
        <v>161</v>
      </c>
      <c r="D1012" s="18" t="s">
        <v>1968</v>
      </c>
      <c r="E1012" s="16" t="s">
        <v>916</v>
      </c>
      <c r="F1012" s="16" t="s">
        <v>1858</v>
      </c>
      <c r="G1012" s="16">
        <v>33</v>
      </c>
      <c r="H1012" s="16" t="s">
        <v>145</v>
      </c>
      <c r="I1012" s="16" t="s">
        <v>135</v>
      </c>
      <c r="J1012" s="16" t="s">
        <v>136</v>
      </c>
      <c r="K1012" s="16" t="s">
        <v>246</v>
      </c>
      <c r="L1012" s="16" t="s">
        <v>136</v>
      </c>
      <c r="M1012" s="16" t="s">
        <v>278</v>
      </c>
      <c r="N1012" s="16" t="s">
        <v>76</v>
      </c>
      <c r="O1012" s="16" t="s">
        <v>72</v>
      </c>
      <c r="P1012" s="16" t="s">
        <v>76</v>
      </c>
      <c r="Q1012" s="16" t="s">
        <v>241</v>
      </c>
      <c r="R1012" s="16" t="s">
        <v>136</v>
      </c>
      <c r="S1012" s="16" t="s">
        <v>166</v>
      </c>
      <c r="T1012" s="19" t="s">
        <v>166</v>
      </c>
      <c r="U1012" s="21">
        <v>59989096</v>
      </c>
      <c r="V1012" s="20">
        <v>0</v>
      </c>
      <c r="W1012" s="21">
        <v>59989096</v>
      </c>
      <c r="X1012" s="21">
        <v>0</v>
      </c>
      <c r="Y1012" s="21">
        <v>0</v>
      </c>
      <c r="Z1012" s="20">
        <v>29994548</v>
      </c>
      <c r="AA1012" s="21">
        <v>29994548</v>
      </c>
      <c r="AB1012" s="21">
        <v>0</v>
      </c>
      <c r="AC1012" s="21">
        <v>0</v>
      </c>
      <c r="AD1012" s="21">
        <v>0</v>
      </c>
      <c r="AE1012" s="21">
        <v>0</v>
      </c>
      <c r="AF1012" s="21">
        <v>0</v>
      </c>
      <c r="AG1012" s="21">
        <v>29994548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21">
        <v>0</v>
      </c>
      <c r="AN1012" s="21">
        <v>0</v>
      </c>
      <c r="AO1012" s="82">
        <v>0.5</v>
      </c>
    </row>
    <row r="1013" spans="1:41">
      <c r="A1013" s="15">
        <v>1011</v>
      </c>
      <c r="B1013" s="16" t="s">
        <v>1969</v>
      </c>
      <c r="C1013" s="17" t="s">
        <v>161</v>
      </c>
      <c r="D1013" s="18" t="s">
        <v>1970</v>
      </c>
      <c r="E1013" s="16" t="s">
        <v>916</v>
      </c>
      <c r="F1013" s="16" t="s">
        <v>1858</v>
      </c>
      <c r="G1013" s="16">
        <v>33</v>
      </c>
      <c r="H1013" s="16" t="s">
        <v>145</v>
      </c>
      <c r="I1013" s="16" t="s">
        <v>135</v>
      </c>
      <c r="J1013" s="16" t="s">
        <v>136</v>
      </c>
      <c r="K1013" s="16" t="s">
        <v>158</v>
      </c>
      <c r="L1013" s="16" t="s">
        <v>136</v>
      </c>
      <c r="M1013" s="16" t="s">
        <v>278</v>
      </c>
      <c r="N1013" s="16" t="s">
        <v>76</v>
      </c>
      <c r="O1013" s="16" t="s">
        <v>72</v>
      </c>
      <c r="P1013" s="16" t="s">
        <v>76</v>
      </c>
      <c r="Q1013" s="16" t="s">
        <v>241</v>
      </c>
      <c r="R1013" s="16" t="s">
        <v>136</v>
      </c>
      <c r="S1013" s="16" t="s">
        <v>166</v>
      </c>
      <c r="T1013" s="19" t="s">
        <v>166</v>
      </c>
      <c r="U1013" s="21">
        <v>35000000</v>
      </c>
      <c r="V1013" s="20">
        <v>0</v>
      </c>
      <c r="W1013" s="21">
        <v>17500000</v>
      </c>
      <c r="X1013" s="21">
        <v>0</v>
      </c>
      <c r="Y1013" s="21">
        <v>17500000</v>
      </c>
      <c r="Z1013" s="20">
        <v>11873465</v>
      </c>
      <c r="AA1013" s="21">
        <v>11873465</v>
      </c>
      <c r="AB1013" s="21">
        <v>0</v>
      </c>
      <c r="AC1013" s="21">
        <v>0</v>
      </c>
      <c r="AD1013" s="21">
        <v>0</v>
      </c>
      <c r="AE1013" s="21">
        <v>11873465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21">
        <v>0</v>
      </c>
      <c r="AN1013" s="21">
        <v>0</v>
      </c>
      <c r="AO1013" s="82">
        <v>0.6784837142857143</v>
      </c>
    </row>
    <row r="1014" spans="1:41">
      <c r="A1014" s="15">
        <v>1012</v>
      </c>
      <c r="B1014" s="16" t="s">
        <v>1971</v>
      </c>
      <c r="C1014" s="17" t="s">
        <v>161</v>
      </c>
      <c r="D1014" s="18" t="s">
        <v>1972</v>
      </c>
      <c r="E1014" s="16" t="s">
        <v>916</v>
      </c>
      <c r="F1014" s="16" t="s">
        <v>1858</v>
      </c>
      <c r="G1014" s="16">
        <v>33</v>
      </c>
      <c r="H1014" s="16" t="s">
        <v>145</v>
      </c>
      <c r="I1014" s="16" t="s">
        <v>135</v>
      </c>
      <c r="J1014" s="16" t="s">
        <v>136</v>
      </c>
      <c r="K1014" s="16" t="s">
        <v>146</v>
      </c>
      <c r="L1014" s="16" t="s">
        <v>136</v>
      </c>
      <c r="M1014" s="16" t="s">
        <v>278</v>
      </c>
      <c r="N1014" s="16" t="s">
        <v>76</v>
      </c>
      <c r="O1014" s="16" t="s">
        <v>72</v>
      </c>
      <c r="P1014" s="16" t="s">
        <v>76</v>
      </c>
      <c r="Q1014" s="16" t="s">
        <v>241</v>
      </c>
      <c r="R1014" s="16" t="s">
        <v>136</v>
      </c>
      <c r="S1014" s="16" t="s">
        <v>166</v>
      </c>
      <c r="T1014" s="19" t="s">
        <v>166</v>
      </c>
      <c r="U1014" s="21">
        <v>59951703</v>
      </c>
      <c r="V1014" s="20">
        <v>0</v>
      </c>
      <c r="W1014" s="21">
        <v>59951703</v>
      </c>
      <c r="X1014" s="21">
        <v>0</v>
      </c>
      <c r="Y1014" s="21">
        <v>0</v>
      </c>
      <c r="Z1014" s="20">
        <v>14987926</v>
      </c>
      <c r="AA1014" s="21">
        <v>14987926</v>
      </c>
      <c r="AB1014" s="21">
        <v>0</v>
      </c>
      <c r="AC1014" s="21">
        <v>0</v>
      </c>
      <c r="AD1014" s="21">
        <v>0</v>
      </c>
      <c r="AE1014" s="21">
        <v>0</v>
      </c>
      <c r="AF1014" s="21">
        <v>14987926</v>
      </c>
      <c r="AG1014" s="21">
        <v>0</v>
      </c>
      <c r="AH1014" s="21">
        <v>0</v>
      </c>
      <c r="AI1014" s="21">
        <v>0</v>
      </c>
      <c r="AJ1014" s="21">
        <v>0</v>
      </c>
      <c r="AK1014" s="21">
        <v>0</v>
      </c>
      <c r="AL1014" s="21">
        <v>0</v>
      </c>
      <c r="AM1014" s="21">
        <v>0</v>
      </c>
      <c r="AN1014" s="21">
        <v>0</v>
      </c>
      <c r="AO1014" s="82">
        <v>0.25000000417002333</v>
      </c>
    </row>
    <row r="1015" spans="1:41">
      <c r="A1015" s="15">
        <v>1013</v>
      </c>
      <c r="B1015" s="16" t="s">
        <v>2530</v>
      </c>
      <c r="C1015" s="17" t="s">
        <v>161</v>
      </c>
      <c r="D1015" s="18" t="s">
        <v>2531</v>
      </c>
      <c r="E1015" s="16" t="s">
        <v>916</v>
      </c>
      <c r="F1015" s="16" t="s">
        <v>1858</v>
      </c>
      <c r="G1015" s="16">
        <v>33</v>
      </c>
      <c r="H1015" s="16" t="s">
        <v>145</v>
      </c>
      <c r="I1015" s="16" t="s">
        <v>135</v>
      </c>
      <c r="J1015" s="16" t="s">
        <v>136</v>
      </c>
      <c r="K1015" s="16" t="s">
        <v>869</v>
      </c>
      <c r="L1015" s="16" t="s">
        <v>136</v>
      </c>
      <c r="M1015" s="16" t="s">
        <v>278</v>
      </c>
      <c r="N1015" s="16" t="s">
        <v>76</v>
      </c>
      <c r="O1015" s="16" t="s">
        <v>72</v>
      </c>
      <c r="P1015" s="16" t="s">
        <v>76</v>
      </c>
      <c r="Q1015" s="16" t="s">
        <v>241</v>
      </c>
      <c r="R1015" s="16" t="s">
        <v>136</v>
      </c>
      <c r="S1015" s="16" t="s">
        <v>166</v>
      </c>
      <c r="T1015" s="19" t="s">
        <v>166</v>
      </c>
      <c r="U1015" s="21">
        <v>55802000</v>
      </c>
      <c r="V1015" s="20">
        <v>0</v>
      </c>
      <c r="W1015" s="21">
        <v>39061400</v>
      </c>
      <c r="X1015" s="21">
        <v>0</v>
      </c>
      <c r="Y1015" s="21">
        <v>16740600</v>
      </c>
      <c r="Z1015" s="20">
        <v>17712060</v>
      </c>
      <c r="AA1015" s="21">
        <v>17712060</v>
      </c>
      <c r="AB1015" s="21">
        <v>0</v>
      </c>
      <c r="AC1015" s="21">
        <v>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17712060</v>
      </c>
      <c r="AK1015" s="21">
        <v>0</v>
      </c>
      <c r="AL1015" s="21">
        <v>0</v>
      </c>
      <c r="AM1015" s="21">
        <v>0</v>
      </c>
      <c r="AN1015" s="21">
        <v>0</v>
      </c>
      <c r="AO1015" s="82">
        <v>0.45344150491277835</v>
      </c>
    </row>
    <row r="1016" spans="1:41">
      <c r="A1016" s="15">
        <v>1014</v>
      </c>
      <c r="B1016" s="16" t="s">
        <v>1973</v>
      </c>
      <c r="C1016" s="17" t="s">
        <v>161</v>
      </c>
      <c r="D1016" s="18" t="s">
        <v>1974</v>
      </c>
      <c r="E1016" s="16" t="s">
        <v>916</v>
      </c>
      <c r="F1016" s="16" t="s">
        <v>1858</v>
      </c>
      <c r="G1016" s="16">
        <v>33</v>
      </c>
      <c r="H1016" s="16" t="s">
        <v>145</v>
      </c>
      <c r="I1016" s="16" t="s">
        <v>135</v>
      </c>
      <c r="J1016" s="16" t="s">
        <v>136</v>
      </c>
      <c r="K1016" s="16" t="s">
        <v>210</v>
      </c>
      <c r="L1016" s="16" t="s">
        <v>136</v>
      </c>
      <c r="M1016" s="16" t="s">
        <v>278</v>
      </c>
      <c r="N1016" s="16" t="s">
        <v>76</v>
      </c>
      <c r="O1016" s="16" t="s">
        <v>72</v>
      </c>
      <c r="P1016" s="16" t="s">
        <v>76</v>
      </c>
      <c r="Q1016" s="16" t="s">
        <v>241</v>
      </c>
      <c r="R1016" s="16" t="s">
        <v>136</v>
      </c>
      <c r="S1016" s="16" t="s">
        <v>166</v>
      </c>
      <c r="T1016" s="19" t="s">
        <v>166</v>
      </c>
      <c r="U1016" s="21">
        <v>59997718</v>
      </c>
      <c r="V1016" s="20">
        <v>0</v>
      </c>
      <c r="W1016" s="21">
        <v>29998859</v>
      </c>
      <c r="X1016" s="21">
        <v>0</v>
      </c>
      <c r="Y1016" s="21">
        <v>29998859</v>
      </c>
      <c r="Z1016" s="20">
        <v>22896802</v>
      </c>
      <c r="AA1016" s="21">
        <v>22896802</v>
      </c>
      <c r="AB1016" s="21">
        <v>0</v>
      </c>
      <c r="AC1016" s="21">
        <v>0</v>
      </c>
      <c r="AD1016" s="21">
        <v>0</v>
      </c>
      <c r="AE1016" s="21">
        <v>0</v>
      </c>
      <c r="AF1016" s="21">
        <v>12883147</v>
      </c>
      <c r="AG1016" s="21">
        <v>10013655</v>
      </c>
      <c r="AH1016" s="21">
        <v>0</v>
      </c>
      <c r="AI1016" s="21">
        <v>0</v>
      </c>
      <c r="AJ1016" s="21">
        <v>0</v>
      </c>
      <c r="AK1016" s="21">
        <v>0</v>
      </c>
      <c r="AL1016" s="21">
        <v>0</v>
      </c>
      <c r="AM1016" s="21">
        <v>0</v>
      </c>
      <c r="AN1016" s="21">
        <v>0</v>
      </c>
      <c r="AO1016" s="82">
        <v>0.76325576249416682</v>
      </c>
    </row>
    <row r="1017" spans="1:41">
      <c r="A1017" s="15">
        <v>1015</v>
      </c>
      <c r="B1017" s="16" t="s">
        <v>1975</v>
      </c>
      <c r="C1017" s="17" t="s">
        <v>161</v>
      </c>
      <c r="D1017" s="18" t="s">
        <v>1976</v>
      </c>
      <c r="E1017" s="16" t="s">
        <v>916</v>
      </c>
      <c r="F1017" s="16" t="s">
        <v>1858</v>
      </c>
      <c r="G1017" s="16">
        <v>33</v>
      </c>
      <c r="H1017" s="16" t="s">
        <v>145</v>
      </c>
      <c r="I1017" s="16" t="s">
        <v>135</v>
      </c>
      <c r="J1017" s="16" t="s">
        <v>136</v>
      </c>
      <c r="K1017" s="16" t="s">
        <v>476</v>
      </c>
      <c r="L1017" s="16" t="s">
        <v>136</v>
      </c>
      <c r="M1017" s="16" t="s">
        <v>278</v>
      </c>
      <c r="N1017" s="16" t="s">
        <v>76</v>
      </c>
      <c r="O1017" s="16" t="s">
        <v>72</v>
      </c>
      <c r="P1017" s="16" t="s">
        <v>76</v>
      </c>
      <c r="Q1017" s="16" t="s">
        <v>241</v>
      </c>
      <c r="R1017" s="16" t="s">
        <v>136</v>
      </c>
      <c r="S1017" s="16" t="s">
        <v>166</v>
      </c>
      <c r="T1017" s="19" t="s">
        <v>166</v>
      </c>
      <c r="U1017" s="21">
        <v>47921567</v>
      </c>
      <c r="V1017" s="20">
        <v>0</v>
      </c>
      <c r="W1017" s="21">
        <v>23960783</v>
      </c>
      <c r="X1017" s="21">
        <v>0</v>
      </c>
      <c r="Y1017" s="21">
        <v>23960784</v>
      </c>
      <c r="Z1017" s="20">
        <v>23939215</v>
      </c>
      <c r="AA1017" s="21">
        <v>23939215</v>
      </c>
      <c r="AB1017" s="21">
        <v>0</v>
      </c>
      <c r="AC1017" s="21">
        <v>0</v>
      </c>
      <c r="AD1017" s="21">
        <v>0</v>
      </c>
      <c r="AE1017" s="21">
        <v>23939215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82">
        <v>0.99909986247110538</v>
      </c>
    </row>
    <row r="1018" spans="1:41">
      <c r="A1018" s="15">
        <v>1016</v>
      </c>
      <c r="B1018" s="16" t="s">
        <v>1977</v>
      </c>
      <c r="C1018" s="17" t="s">
        <v>161</v>
      </c>
      <c r="D1018" s="18" t="s">
        <v>1978</v>
      </c>
      <c r="E1018" s="16" t="s">
        <v>916</v>
      </c>
      <c r="F1018" s="16" t="s">
        <v>1858</v>
      </c>
      <c r="G1018" s="16">
        <v>33</v>
      </c>
      <c r="H1018" s="16" t="s">
        <v>145</v>
      </c>
      <c r="I1018" s="16" t="s">
        <v>135</v>
      </c>
      <c r="J1018" s="16" t="s">
        <v>136</v>
      </c>
      <c r="K1018" s="16" t="s">
        <v>869</v>
      </c>
      <c r="L1018" s="16" t="s">
        <v>136</v>
      </c>
      <c r="M1018" s="16" t="s">
        <v>278</v>
      </c>
      <c r="N1018" s="16" t="s">
        <v>76</v>
      </c>
      <c r="O1018" s="16" t="s">
        <v>72</v>
      </c>
      <c r="P1018" s="16" t="s">
        <v>76</v>
      </c>
      <c r="Q1018" s="16" t="s">
        <v>241</v>
      </c>
      <c r="R1018" s="16" t="s">
        <v>136</v>
      </c>
      <c r="S1018" s="16" t="s">
        <v>166</v>
      </c>
      <c r="T1018" s="19" t="s">
        <v>166</v>
      </c>
      <c r="U1018" s="21">
        <v>51740947</v>
      </c>
      <c r="V1018" s="20">
        <v>0</v>
      </c>
      <c r="W1018" s="21">
        <v>51740947</v>
      </c>
      <c r="X1018" s="21">
        <v>0</v>
      </c>
      <c r="Y1018" s="21">
        <v>0</v>
      </c>
      <c r="Z1018" s="20">
        <v>31044568</v>
      </c>
      <c r="AA1018" s="21">
        <v>31044568</v>
      </c>
      <c r="AB1018" s="21">
        <v>0</v>
      </c>
      <c r="AC1018" s="21">
        <v>0</v>
      </c>
      <c r="AD1018" s="21">
        <v>31044568</v>
      </c>
      <c r="AE1018" s="21">
        <v>0</v>
      </c>
      <c r="AF1018" s="21">
        <v>0</v>
      </c>
      <c r="AG1018" s="21">
        <v>0</v>
      </c>
      <c r="AH1018" s="21">
        <v>0</v>
      </c>
      <c r="AI1018" s="21">
        <v>0</v>
      </c>
      <c r="AJ1018" s="21">
        <v>0</v>
      </c>
      <c r="AK1018" s="21">
        <v>0</v>
      </c>
      <c r="AL1018" s="21">
        <v>0</v>
      </c>
      <c r="AM1018" s="21">
        <v>0</v>
      </c>
      <c r="AN1018" s="21">
        <v>0</v>
      </c>
      <c r="AO1018" s="82">
        <v>0.59999999613458954</v>
      </c>
    </row>
    <row r="1019" spans="1:41">
      <c r="A1019" s="15">
        <v>1017</v>
      </c>
      <c r="B1019" s="16" t="s">
        <v>1979</v>
      </c>
      <c r="C1019" s="17" t="s">
        <v>161</v>
      </c>
      <c r="D1019" s="18" t="s">
        <v>1980</v>
      </c>
      <c r="E1019" s="16" t="s">
        <v>916</v>
      </c>
      <c r="F1019" s="16" t="s">
        <v>1858</v>
      </c>
      <c r="G1019" s="16">
        <v>33</v>
      </c>
      <c r="H1019" s="16" t="s">
        <v>145</v>
      </c>
      <c r="I1019" s="16" t="s">
        <v>135</v>
      </c>
      <c r="J1019" s="16" t="s">
        <v>136</v>
      </c>
      <c r="K1019" s="16" t="s">
        <v>137</v>
      </c>
      <c r="L1019" s="16" t="s">
        <v>136</v>
      </c>
      <c r="M1019" s="16" t="s">
        <v>278</v>
      </c>
      <c r="N1019" s="16" t="s">
        <v>76</v>
      </c>
      <c r="O1019" s="16" t="s">
        <v>72</v>
      </c>
      <c r="P1019" s="16" t="s">
        <v>76</v>
      </c>
      <c r="Q1019" s="16" t="s">
        <v>241</v>
      </c>
      <c r="R1019" s="16" t="s">
        <v>136</v>
      </c>
      <c r="S1019" s="16" t="s">
        <v>166</v>
      </c>
      <c r="T1019" s="19" t="s">
        <v>166</v>
      </c>
      <c r="U1019" s="21">
        <v>52197316</v>
      </c>
      <c r="V1019" s="20">
        <v>0</v>
      </c>
      <c r="W1019" s="21">
        <v>52197316</v>
      </c>
      <c r="X1019" s="21">
        <v>0</v>
      </c>
      <c r="Y1019" s="21">
        <v>0</v>
      </c>
      <c r="Z1019" s="20">
        <v>31318390</v>
      </c>
      <c r="AA1019" s="21">
        <v>31318390</v>
      </c>
      <c r="AB1019" s="21">
        <v>0</v>
      </c>
      <c r="AC1019" s="21">
        <v>0</v>
      </c>
      <c r="AD1019" s="21">
        <v>0</v>
      </c>
      <c r="AE1019" s="21">
        <v>0</v>
      </c>
      <c r="AF1019" s="21">
        <v>0</v>
      </c>
      <c r="AG1019" s="21">
        <v>31318390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21">
        <v>0</v>
      </c>
      <c r="AN1019" s="21">
        <v>0</v>
      </c>
      <c r="AO1019" s="82">
        <v>0.60000000766322925</v>
      </c>
    </row>
    <row r="1020" spans="1:41">
      <c r="A1020" s="15">
        <v>1018</v>
      </c>
      <c r="B1020" s="16" t="s">
        <v>1981</v>
      </c>
      <c r="C1020" s="17" t="s">
        <v>161</v>
      </c>
      <c r="D1020" s="18" t="s">
        <v>1982</v>
      </c>
      <c r="E1020" s="16" t="s">
        <v>916</v>
      </c>
      <c r="F1020" s="16" t="s">
        <v>1858</v>
      </c>
      <c r="G1020" s="16">
        <v>33</v>
      </c>
      <c r="H1020" s="16" t="s">
        <v>145</v>
      </c>
      <c r="I1020" s="16" t="s">
        <v>135</v>
      </c>
      <c r="J1020" s="16" t="s">
        <v>136</v>
      </c>
      <c r="K1020" s="16" t="s">
        <v>137</v>
      </c>
      <c r="L1020" s="16" t="s">
        <v>136</v>
      </c>
      <c r="M1020" s="16" t="s">
        <v>278</v>
      </c>
      <c r="N1020" s="16" t="s">
        <v>76</v>
      </c>
      <c r="O1020" s="16" t="s">
        <v>72</v>
      </c>
      <c r="P1020" s="16" t="s">
        <v>76</v>
      </c>
      <c r="Q1020" s="16" t="s">
        <v>241</v>
      </c>
      <c r="R1020" s="16" t="s">
        <v>136</v>
      </c>
      <c r="S1020" s="16" t="s">
        <v>166</v>
      </c>
      <c r="T1020" s="19" t="s">
        <v>166</v>
      </c>
      <c r="U1020" s="21">
        <v>52155753</v>
      </c>
      <c r="V1020" s="20">
        <v>0</v>
      </c>
      <c r="W1020" s="21">
        <v>52155753</v>
      </c>
      <c r="X1020" s="21">
        <v>0</v>
      </c>
      <c r="Y1020" s="21">
        <v>0</v>
      </c>
      <c r="Z1020" s="20">
        <v>31293452</v>
      </c>
      <c r="AA1020" s="21">
        <v>31293452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31293452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82">
        <v>0.60000000383466801</v>
      </c>
    </row>
    <row r="1021" spans="1:41">
      <c r="A1021" s="15">
        <v>1019</v>
      </c>
      <c r="B1021" s="16" t="s">
        <v>1983</v>
      </c>
      <c r="C1021" s="17" t="s">
        <v>161</v>
      </c>
      <c r="D1021" s="18" t="s">
        <v>1984</v>
      </c>
      <c r="E1021" s="16" t="s">
        <v>916</v>
      </c>
      <c r="F1021" s="16" t="s">
        <v>1858</v>
      </c>
      <c r="G1021" s="16">
        <v>33</v>
      </c>
      <c r="H1021" s="16" t="s">
        <v>145</v>
      </c>
      <c r="I1021" s="16" t="s">
        <v>135</v>
      </c>
      <c r="J1021" s="16" t="s">
        <v>136</v>
      </c>
      <c r="K1021" s="16" t="s">
        <v>210</v>
      </c>
      <c r="L1021" s="16" t="s">
        <v>136</v>
      </c>
      <c r="M1021" s="16" t="s">
        <v>278</v>
      </c>
      <c r="N1021" s="16" t="s">
        <v>76</v>
      </c>
      <c r="O1021" s="16" t="s">
        <v>72</v>
      </c>
      <c r="P1021" s="16" t="s">
        <v>76</v>
      </c>
      <c r="Q1021" s="16" t="s">
        <v>241</v>
      </c>
      <c r="R1021" s="16" t="s">
        <v>136</v>
      </c>
      <c r="S1021" s="16" t="s">
        <v>166</v>
      </c>
      <c r="T1021" s="19" t="s">
        <v>166</v>
      </c>
      <c r="U1021" s="21">
        <v>59994059</v>
      </c>
      <c r="V1021" s="20">
        <v>0</v>
      </c>
      <c r="W1021" s="21">
        <v>59994059</v>
      </c>
      <c r="X1021" s="21">
        <v>0</v>
      </c>
      <c r="Y1021" s="21">
        <v>0</v>
      </c>
      <c r="Z1021" s="20">
        <v>33344256</v>
      </c>
      <c r="AA1021" s="21">
        <v>33344256</v>
      </c>
      <c r="AB1021" s="21">
        <v>0</v>
      </c>
      <c r="AC1021" s="21">
        <v>0</v>
      </c>
      <c r="AD1021" s="21">
        <v>14998515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18345741</v>
      </c>
      <c r="AK1021" s="21">
        <v>0</v>
      </c>
      <c r="AL1021" s="21">
        <v>0</v>
      </c>
      <c r="AM1021" s="21">
        <v>0</v>
      </c>
      <c r="AN1021" s="21">
        <v>0</v>
      </c>
      <c r="AO1021" s="82">
        <v>0.55579263273385116</v>
      </c>
    </row>
    <row r="1022" spans="1:41">
      <c r="A1022" s="15">
        <v>1020</v>
      </c>
      <c r="B1022" s="16" t="s">
        <v>1985</v>
      </c>
      <c r="C1022" s="17" t="s">
        <v>161</v>
      </c>
      <c r="D1022" s="18" t="s">
        <v>1986</v>
      </c>
      <c r="E1022" s="16" t="s">
        <v>916</v>
      </c>
      <c r="F1022" s="16" t="s">
        <v>1858</v>
      </c>
      <c r="G1022" s="16">
        <v>33</v>
      </c>
      <c r="H1022" s="16" t="s">
        <v>145</v>
      </c>
      <c r="I1022" s="16" t="s">
        <v>135</v>
      </c>
      <c r="J1022" s="16" t="s">
        <v>136</v>
      </c>
      <c r="K1022" s="16" t="s">
        <v>408</v>
      </c>
      <c r="L1022" s="16" t="s">
        <v>136</v>
      </c>
      <c r="M1022" s="16" t="s">
        <v>278</v>
      </c>
      <c r="N1022" s="16" t="s">
        <v>76</v>
      </c>
      <c r="O1022" s="16" t="s">
        <v>72</v>
      </c>
      <c r="P1022" s="16" t="s">
        <v>76</v>
      </c>
      <c r="Q1022" s="16" t="s">
        <v>241</v>
      </c>
      <c r="R1022" s="16" t="s">
        <v>136</v>
      </c>
      <c r="S1022" s="16" t="s">
        <v>166</v>
      </c>
      <c r="T1022" s="19" t="s">
        <v>166</v>
      </c>
      <c r="U1022" s="21">
        <v>59983610</v>
      </c>
      <c r="V1022" s="20">
        <v>0</v>
      </c>
      <c r="W1022" s="21">
        <v>59983610</v>
      </c>
      <c r="X1022" s="21">
        <v>0</v>
      </c>
      <c r="Y1022" s="21">
        <v>0</v>
      </c>
      <c r="Z1022" s="20">
        <v>35990166</v>
      </c>
      <c r="AA1022" s="21">
        <v>35990166</v>
      </c>
      <c r="AB1022" s="21">
        <v>0</v>
      </c>
      <c r="AC1022" s="21">
        <v>0</v>
      </c>
      <c r="AD1022" s="21">
        <v>0</v>
      </c>
      <c r="AE1022" s="21">
        <v>0</v>
      </c>
      <c r="AF1022" s="21">
        <v>0</v>
      </c>
      <c r="AG1022" s="21">
        <v>35990166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82">
        <v>0.6</v>
      </c>
    </row>
    <row r="1023" spans="1:41">
      <c r="A1023" s="15">
        <v>1021</v>
      </c>
      <c r="B1023" s="16" t="s">
        <v>1987</v>
      </c>
      <c r="C1023" s="17" t="s">
        <v>161</v>
      </c>
      <c r="D1023" s="18" t="s">
        <v>1988</v>
      </c>
      <c r="E1023" s="16" t="s">
        <v>916</v>
      </c>
      <c r="F1023" s="16" t="s">
        <v>1858</v>
      </c>
      <c r="G1023" s="16">
        <v>33</v>
      </c>
      <c r="H1023" s="16" t="s">
        <v>145</v>
      </c>
      <c r="I1023" s="16" t="s">
        <v>135</v>
      </c>
      <c r="J1023" s="16" t="s">
        <v>136</v>
      </c>
      <c r="K1023" s="16" t="s">
        <v>250</v>
      </c>
      <c r="L1023" s="16" t="s">
        <v>136</v>
      </c>
      <c r="M1023" s="16" t="s">
        <v>278</v>
      </c>
      <c r="N1023" s="16" t="s">
        <v>76</v>
      </c>
      <c r="O1023" s="16" t="s">
        <v>72</v>
      </c>
      <c r="P1023" s="16" t="s">
        <v>76</v>
      </c>
      <c r="Q1023" s="16" t="s">
        <v>241</v>
      </c>
      <c r="R1023" s="16" t="s">
        <v>136</v>
      </c>
      <c r="S1023" s="16" t="s">
        <v>166</v>
      </c>
      <c r="T1023" s="19" t="s">
        <v>166</v>
      </c>
      <c r="U1023" s="21">
        <v>59045116</v>
      </c>
      <c r="V1023" s="20">
        <v>0</v>
      </c>
      <c r="W1023" s="21">
        <v>59045116</v>
      </c>
      <c r="X1023" s="21">
        <v>0</v>
      </c>
      <c r="Y1023" s="21">
        <v>0</v>
      </c>
      <c r="Z1023" s="20">
        <v>29522558</v>
      </c>
      <c r="AA1023" s="21">
        <v>29522558</v>
      </c>
      <c r="AB1023" s="21">
        <v>0</v>
      </c>
      <c r="AC1023" s="21">
        <v>0</v>
      </c>
      <c r="AD1023" s="21">
        <v>29522558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82">
        <v>0.5</v>
      </c>
    </row>
    <row r="1024" spans="1:41">
      <c r="A1024" s="15">
        <v>1022</v>
      </c>
      <c r="B1024" s="16" t="s">
        <v>1989</v>
      </c>
      <c r="C1024" s="17" t="s">
        <v>161</v>
      </c>
      <c r="D1024" s="18" t="s">
        <v>1990</v>
      </c>
      <c r="E1024" s="16" t="s">
        <v>916</v>
      </c>
      <c r="F1024" s="16" t="s">
        <v>1858</v>
      </c>
      <c r="G1024" s="16">
        <v>33</v>
      </c>
      <c r="H1024" s="16" t="s">
        <v>145</v>
      </c>
      <c r="I1024" s="16" t="s">
        <v>135</v>
      </c>
      <c r="J1024" s="16" t="s">
        <v>136</v>
      </c>
      <c r="K1024" s="16" t="s">
        <v>501</v>
      </c>
      <c r="L1024" s="16" t="s">
        <v>136</v>
      </c>
      <c r="M1024" s="16" t="s">
        <v>278</v>
      </c>
      <c r="N1024" s="16" t="s">
        <v>76</v>
      </c>
      <c r="O1024" s="16" t="s">
        <v>72</v>
      </c>
      <c r="P1024" s="16" t="s">
        <v>76</v>
      </c>
      <c r="Q1024" s="16" t="s">
        <v>241</v>
      </c>
      <c r="R1024" s="16" t="s">
        <v>136</v>
      </c>
      <c r="S1024" s="16" t="s">
        <v>166</v>
      </c>
      <c r="T1024" s="19" t="s">
        <v>166</v>
      </c>
      <c r="U1024" s="21">
        <v>43870951</v>
      </c>
      <c r="V1024" s="20">
        <v>0</v>
      </c>
      <c r="W1024" s="21">
        <v>43870951</v>
      </c>
      <c r="X1024" s="21">
        <v>0</v>
      </c>
      <c r="Y1024" s="21">
        <v>0</v>
      </c>
      <c r="Z1024" s="20">
        <v>10967738</v>
      </c>
      <c r="AA1024" s="21">
        <v>10967738</v>
      </c>
      <c r="AB1024" s="21">
        <v>0</v>
      </c>
      <c r="AC1024" s="21">
        <v>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10967738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82">
        <v>0.25000000569853159</v>
      </c>
    </row>
    <row r="1025" spans="1:41">
      <c r="A1025" s="15">
        <v>1023</v>
      </c>
      <c r="B1025" s="16" t="s">
        <v>1991</v>
      </c>
      <c r="C1025" s="17" t="s">
        <v>161</v>
      </c>
      <c r="D1025" s="18" t="s">
        <v>1992</v>
      </c>
      <c r="E1025" s="16" t="s">
        <v>916</v>
      </c>
      <c r="F1025" s="16" t="s">
        <v>263</v>
      </c>
      <c r="G1025" s="16">
        <v>24</v>
      </c>
      <c r="H1025" s="16" t="s">
        <v>145</v>
      </c>
      <c r="I1025" s="16" t="s">
        <v>135</v>
      </c>
      <c r="J1025" s="16" t="s">
        <v>136</v>
      </c>
      <c r="K1025" s="16" t="s">
        <v>1993</v>
      </c>
      <c r="L1025" s="16" t="s">
        <v>136</v>
      </c>
      <c r="M1025" s="16" t="s">
        <v>266</v>
      </c>
      <c r="N1025" s="16" t="s">
        <v>76</v>
      </c>
      <c r="O1025" s="16" t="s">
        <v>72</v>
      </c>
      <c r="P1025" s="16" t="s">
        <v>76</v>
      </c>
      <c r="Q1025" s="16" t="s">
        <v>241</v>
      </c>
      <c r="R1025" s="16" t="s">
        <v>136</v>
      </c>
      <c r="S1025" s="16" t="s">
        <v>166</v>
      </c>
      <c r="T1025" s="19" t="s">
        <v>166</v>
      </c>
      <c r="U1025" s="21">
        <v>195500000</v>
      </c>
      <c r="V1025" s="20">
        <v>0</v>
      </c>
      <c r="W1025" s="21">
        <v>195500000</v>
      </c>
      <c r="X1025" s="21">
        <v>0</v>
      </c>
      <c r="Y1025" s="21">
        <v>0</v>
      </c>
      <c r="Z1025" s="20">
        <v>37357942</v>
      </c>
      <c r="AA1025" s="21">
        <v>37357942</v>
      </c>
      <c r="AB1025" s="21">
        <v>1094400</v>
      </c>
      <c r="AC1025" s="21">
        <v>6130781</v>
      </c>
      <c r="AD1025" s="21">
        <v>2056188</v>
      </c>
      <c r="AE1025" s="21">
        <v>233215</v>
      </c>
      <c r="AF1025" s="21">
        <v>0</v>
      </c>
      <c r="AG1025" s="21">
        <v>946658</v>
      </c>
      <c r="AH1025" s="21">
        <v>8000000</v>
      </c>
      <c r="AI1025" s="21">
        <v>0</v>
      </c>
      <c r="AJ1025" s="21">
        <v>0</v>
      </c>
      <c r="AK1025" s="21">
        <v>18896700</v>
      </c>
      <c r="AL1025" s="21">
        <v>0</v>
      </c>
      <c r="AM1025" s="21">
        <v>0</v>
      </c>
      <c r="AN1025" s="21">
        <v>0</v>
      </c>
      <c r="AO1025" s="82">
        <v>0.19108921739130436</v>
      </c>
    </row>
    <row r="1026" spans="1:41">
      <c r="A1026" s="15">
        <v>1024</v>
      </c>
      <c r="B1026" s="16" t="s">
        <v>1994</v>
      </c>
      <c r="C1026" s="17" t="s">
        <v>161</v>
      </c>
      <c r="D1026" s="18" t="s">
        <v>1995</v>
      </c>
      <c r="E1026" s="16" t="s">
        <v>916</v>
      </c>
      <c r="F1026" s="16" t="s">
        <v>263</v>
      </c>
      <c r="G1026" s="16">
        <v>24</v>
      </c>
      <c r="H1026" s="16" t="s">
        <v>145</v>
      </c>
      <c r="I1026" s="16" t="s">
        <v>164</v>
      </c>
      <c r="J1026" s="16" t="s">
        <v>136</v>
      </c>
      <c r="K1026" s="16" t="s">
        <v>136</v>
      </c>
      <c r="L1026" s="16" t="s">
        <v>136</v>
      </c>
      <c r="M1026" s="16" t="s">
        <v>229</v>
      </c>
      <c r="N1026" s="16" t="s">
        <v>76</v>
      </c>
      <c r="O1026" s="16" t="s">
        <v>72</v>
      </c>
      <c r="P1026" s="16" t="s">
        <v>76</v>
      </c>
      <c r="Q1026" s="16" t="s">
        <v>241</v>
      </c>
      <c r="R1026" s="16" t="s">
        <v>1255</v>
      </c>
      <c r="S1026" s="16" t="s">
        <v>166</v>
      </c>
      <c r="T1026" s="19" t="s">
        <v>166</v>
      </c>
      <c r="U1026" s="21">
        <v>2765721</v>
      </c>
      <c r="V1026" s="20">
        <v>0</v>
      </c>
      <c r="W1026" s="21">
        <v>2765721</v>
      </c>
      <c r="X1026" s="21">
        <v>0</v>
      </c>
      <c r="Y1026" s="21">
        <v>0</v>
      </c>
      <c r="Z1026" s="20">
        <v>2765720</v>
      </c>
      <c r="AA1026" s="21">
        <v>2765720</v>
      </c>
      <c r="AB1026" s="21">
        <v>0</v>
      </c>
      <c r="AC1026" s="21">
        <v>0</v>
      </c>
      <c r="AD1026" s="21">
        <v>2117379</v>
      </c>
      <c r="AE1026" s="21">
        <v>65343</v>
      </c>
      <c r="AF1026" s="21">
        <v>0</v>
      </c>
      <c r="AG1026" s="21">
        <v>582998</v>
      </c>
      <c r="AH1026" s="21">
        <v>0</v>
      </c>
      <c r="AI1026" s="21">
        <v>0</v>
      </c>
      <c r="AJ1026" s="21">
        <v>0</v>
      </c>
      <c r="AK1026" s="21">
        <v>0</v>
      </c>
      <c r="AL1026" s="21">
        <v>0</v>
      </c>
      <c r="AM1026" s="21">
        <v>0</v>
      </c>
      <c r="AN1026" s="21">
        <v>0</v>
      </c>
      <c r="AO1026" s="82">
        <v>0.99999963843062989</v>
      </c>
    </row>
    <row r="1027" spans="1:41">
      <c r="A1027" s="15">
        <v>1025</v>
      </c>
      <c r="B1027" s="16" t="s">
        <v>1996</v>
      </c>
      <c r="C1027" s="17" t="s">
        <v>161</v>
      </c>
      <c r="D1027" s="18" t="s">
        <v>1997</v>
      </c>
      <c r="E1027" s="16" t="s">
        <v>916</v>
      </c>
      <c r="F1027" s="16" t="s">
        <v>263</v>
      </c>
      <c r="G1027" s="16">
        <v>24</v>
      </c>
      <c r="H1027" s="16" t="s">
        <v>145</v>
      </c>
      <c r="I1027" s="16" t="s">
        <v>135</v>
      </c>
      <c r="J1027" s="16" t="s">
        <v>136</v>
      </c>
      <c r="K1027" s="16" t="s">
        <v>1993</v>
      </c>
      <c r="L1027" s="16" t="s">
        <v>136</v>
      </c>
      <c r="M1027" s="16" t="s">
        <v>266</v>
      </c>
      <c r="N1027" s="16" t="s">
        <v>76</v>
      </c>
      <c r="O1027" s="16" t="s">
        <v>72</v>
      </c>
      <c r="P1027" s="16" t="s">
        <v>76</v>
      </c>
      <c r="Q1027" s="16" t="s">
        <v>241</v>
      </c>
      <c r="R1027" s="16" t="s">
        <v>136</v>
      </c>
      <c r="S1027" s="16" t="s">
        <v>166</v>
      </c>
      <c r="T1027" s="19" t="s">
        <v>166</v>
      </c>
      <c r="U1027" s="21">
        <v>153834733</v>
      </c>
      <c r="V1027" s="20">
        <v>0</v>
      </c>
      <c r="W1027" s="21">
        <v>153834733</v>
      </c>
      <c r="X1027" s="21">
        <v>0</v>
      </c>
      <c r="Y1027" s="21">
        <v>0</v>
      </c>
      <c r="Z1027" s="20">
        <v>29551474</v>
      </c>
      <c r="AA1027" s="21">
        <v>29551474</v>
      </c>
      <c r="AB1027" s="21">
        <v>1695235</v>
      </c>
      <c r="AC1027" s="21">
        <v>1185306</v>
      </c>
      <c r="AD1027" s="21">
        <v>1951703</v>
      </c>
      <c r="AE1027" s="21">
        <v>1943070</v>
      </c>
      <c r="AF1027" s="21">
        <v>2485078</v>
      </c>
      <c r="AG1027" s="21">
        <v>2867599</v>
      </c>
      <c r="AH1027" s="21">
        <v>3423241</v>
      </c>
      <c r="AI1027" s="21">
        <v>5633619</v>
      </c>
      <c r="AJ1027" s="21">
        <v>4213089</v>
      </c>
      <c r="AK1027" s="21">
        <v>4153534</v>
      </c>
      <c r="AL1027" s="21">
        <v>0</v>
      </c>
      <c r="AM1027" s="21">
        <v>0</v>
      </c>
      <c r="AN1027" s="21">
        <v>0</v>
      </c>
      <c r="AO1027" s="82">
        <v>0.19209884155355214</v>
      </c>
    </row>
    <row r="1028" spans="1:41">
      <c r="A1028" s="15">
        <v>1026</v>
      </c>
      <c r="B1028" s="16" t="s">
        <v>1998</v>
      </c>
      <c r="C1028" s="17" t="s">
        <v>161</v>
      </c>
      <c r="D1028" s="18" t="s">
        <v>1999</v>
      </c>
      <c r="E1028" s="16" t="s">
        <v>722</v>
      </c>
      <c r="F1028" s="16" t="s">
        <v>263</v>
      </c>
      <c r="G1028" s="16">
        <v>24</v>
      </c>
      <c r="H1028" s="16" t="s">
        <v>145</v>
      </c>
      <c r="I1028" s="16" t="s">
        <v>135</v>
      </c>
      <c r="J1028" s="16" t="s">
        <v>136</v>
      </c>
      <c r="K1028" s="16" t="s">
        <v>479</v>
      </c>
      <c r="L1028" s="16" t="s">
        <v>136</v>
      </c>
      <c r="M1028" s="16" t="s">
        <v>278</v>
      </c>
      <c r="N1028" s="16" t="s">
        <v>76</v>
      </c>
      <c r="O1028" s="16" t="s">
        <v>72</v>
      </c>
      <c r="P1028" s="16" t="s">
        <v>76</v>
      </c>
      <c r="Q1028" s="16" t="s">
        <v>241</v>
      </c>
      <c r="R1028" s="16" t="s">
        <v>136</v>
      </c>
      <c r="S1028" s="16" t="s">
        <v>166</v>
      </c>
      <c r="T1028" s="19" t="s">
        <v>166</v>
      </c>
      <c r="U1028" s="21">
        <v>20064603</v>
      </c>
      <c r="V1028" s="20">
        <v>0</v>
      </c>
      <c r="W1028" s="21">
        <v>20064603</v>
      </c>
      <c r="X1028" s="21">
        <v>0</v>
      </c>
      <c r="Y1028" s="21">
        <v>0</v>
      </c>
      <c r="Z1028" s="20">
        <v>20064603</v>
      </c>
      <c r="AA1028" s="21">
        <v>20064603</v>
      </c>
      <c r="AB1028" s="21">
        <v>0</v>
      </c>
      <c r="AC1028" s="21">
        <v>20064603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21">
        <v>0</v>
      </c>
      <c r="AL1028" s="21">
        <v>0</v>
      </c>
      <c r="AM1028" s="21">
        <v>0</v>
      </c>
      <c r="AN1028" s="21">
        <v>0</v>
      </c>
      <c r="AO1028" s="82">
        <v>1</v>
      </c>
    </row>
    <row r="1029" spans="1:41">
      <c r="A1029" s="15">
        <v>1027</v>
      </c>
      <c r="B1029" s="16" t="s">
        <v>1998</v>
      </c>
      <c r="C1029" s="17" t="s">
        <v>161</v>
      </c>
      <c r="D1029" s="18" t="s">
        <v>2000</v>
      </c>
      <c r="E1029" s="16" t="s">
        <v>722</v>
      </c>
      <c r="F1029" s="16" t="s">
        <v>263</v>
      </c>
      <c r="G1029" s="16">
        <v>24</v>
      </c>
      <c r="H1029" s="16" t="s">
        <v>145</v>
      </c>
      <c r="I1029" s="16" t="s">
        <v>135</v>
      </c>
      <c r="J1029" s="16" t="s">
        <v>136</v>
      </c>
      <c r="K1029" s="16" t="s">
        <v>158</v>
      </c>
      <c r="L1029" s="16" t="s">
        <v>136</v>
      </c>
      <c r="M1029" s="16" t="s">
        <v>278</v>
      </c>
      <c r="N1029" s="16" t="s">
        <v>76</v>
      </c>
      <c r="O1029" s="16" t="s">
        <v>72</v>
      </c>
      <c r="P1029" s="16" t="s">
        <v>76</v>
      </c>
      <c r="Q1029" s="16" t="s">
        <v>241</v>
      </c>
      <c r="R1029" s="16" t="s">
        <v>136</v>
      </c>
      <c r="S1029" s="16" t="s">
        <v>166</v>
      </c>
      <c r="T1029" s="19" t="s">
        <v>166</v>
      </c>
      <c r="U1029" s="21">
        <v>22659631</v>
      </c>
      <c r="V1029" s="20">
        <v>0</v>
      </c>
      <c r="W1029" s="21">
        <v>22659631</v>
      </c>
      <c r="X1029" s="21">
        <v>0</v>
      </c>
      <c r="Y1029" s="21">
        <v>0</v>
      </c>
      <c r="Z1029" s="20">
        <v>22659631</v>
      </c>
      <c r="AA1029" s="21">
        <v>22659631</v>
      </c>
      <c r="AB1029" s="21">
        <v>0</v>
      </c>
      <c r="AC1029" s="21">
        <v>22659631</v>
      </c>
      <c r="AD1029" s="21">
        <v>0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21">
        <v>0</v>
      </c>
      <c r="AN1029" s="21">
        <v>0</v>
      </c>
      <c r="AO1029" s="82">
        <v>1</v>
      </c>
    </row>
    <row r="1030" spans="1:41">
      <c r="A1030" s="15">
        <v>1028</v>
      </c>
      <c r="B1030" s="16" t="s">
        <v>1998</v>
      </c>
      <c r="C1030" s="17" t="s">
        <v>161</v>
      </c>
      <c r="D1030" s="18" t="s">
        <v>2001</v>
      </c>
      <c r="E1030" s="16" t="s">
        <v>722</v>
      </c>
      <c r="F1030" s="16" t="s">
        <v>263</v>
      </c>
      <c r="G1030" s="16">
        <v>24</v>
      </c>
      <c r="H1030" s="16" t="s">
        <v>145</v>
      </c>
      <c r="I1030" s="16" t="s">
        <v>135</v>
      </c>
      <c r="J1030" s="16" t="s">
        <v>136</v>
      </c>
      <c r="K1030" s="16" t="s">
        <v>152</v>
      </c>
      <c r="L1030" s="16" t="s">
        <v>136</v>
      </c>
      <c r="M1030" s="16" t="s">
        <v>278</v>
      </c>
      <c r="N1030" s="16" t="s">
        <v>76</v>
      </c>
      <c r="O1030" s="16" t="s">
        <v>72</v>
      </c>
      <c r="P1030" s="16" t="s">
        <v>76</v>
      </c>
      <c r="Q1030" s="16" t="s">
        <v>241</v>
      </c>
      <c r="R1030" s="16" t="s">
        <v>136</v>
      </c>
      <c r="S1030" s="16" t="s">
        <v>166</v>
      </c>
      <c r="T1030" s="19" t="s">
        <v>166</v>
      </c>
      <c r="U1030" s="21">
        <v>37346704</v>
      </c>
      <c r="V1030" s="20">
        <v>0</v>
      </c>
      <c r="W1030" s="21">
        <v>37346704</v>
      </c>
      <c r="X1030" s="21">
        <v>0</v>
      </c>
      <c r="Y1030" s="21">
        <v>0</v>
      </c>
      <c r="Z1030" s="20">
        <v>37346704</v>
      </c>
      <c r="AA1030" s="21">
        <v>37346704</v>
      </c>
      <c r="AB1030" s="21">
        <v>0</v>
      </c>
      <c r="AC1030" s="21">
        <v>37346704</v>
      </c>
      <c r="AD1030" s="21">
        <v>0</v>
      </c>
      <c r="AE1030" s="21">
        <v>0</v>
      </c>
      <c r="AF1030" s="21">
        <v>0</v>
      </c>
      <c r="AG1030" s="21">
        <v>0</v>
      </c>
      <c r="AH1030" s="21">
        <v>0</v>
      </c>
      <c r="AI1030" s="21">
        <v>0</v>
      </c>
      <c r="AJ1030" s="21">
        <v>0</v>
      </c>
      <c r="AK1030" s="21">
        <v>0</v>
      </c>
      <c r="AL1030" s="21">
        <v>0</v>
      </c>
      <c r="AM1030" s="21">
        <v>0</v>
      </c>
      <c r="AN1030" s="21">
        <v>0</v>
      </c>
      <c r="AO1030" s="82">
        <v>1</v>
      </c>
    </row>
    <row r="1031" spans="1:41">
      <c r="A1031" s="15">
        <v>1029</v>
      </c>
      <c r="B1031" s="16" t="s">
        <v>1998</v>
      </c>
      <c r="C1031" s="17" t="s">
        <v>161</v>
      </c>
      <c r="D1031" s="18" t="s">
        <v>2002</v>
      </c>
      <c r="E1031" s="16" t="s">
        <v>722</v>
      </c>
      <c r="F1031" s="16" t="s">
        <v>263</v>
      </c>
      <c r="G1031" s="16">
        <v>24</v>
      </c>
      <c r="H1031" s="16" t="s">
        <v>145</v>
      </c>
      <c r="I1031" s="16" t="s">
        <v>135</v>
      </c>
      <c r="J1031" s="16" t="s">
        <v>136</v>
      </c>
      <c r="K1031" s="16" t="s">
        <v>220</v>
      </c>
      <c r="L1031" s="16" t="s">
        <v>136</v>
      </c>
      <c r="M1031" s="16" t="s">
        <v>278</v>
      </c>
      <c r="N1031" s="16" t="s">
        <v>76</v>
      </c>
      <c r="O1031" s="16" t="s">
        <v>72</v>
      </c>
      <c r="P1031" s="16" t="s">
        <v>76</v>
      </c>
      <c r="Q1031" s="16" t="s">
        <v>241</v>
      </c>
      <c r="R1031" s="16" t="s">
        <v>136</v>
      </c>
      <c r="S1031" s="16" t="s">
        <v>166</v>
      </c>
      <c r="T1031" s="19" t="s">
        <v>166</v>
      </c>
      <c r="U1031" s="21">
        <v>315202235</v>
      </c>
      <c r="V1031" s="20">
        <v>0</v>
      </c>
      <c r="W1031" s="21">
        <v>315202235</v>
      </c>
      <c r="X1031" s="21">
        <v>0</v>
      </c>
      <c r="Y1031" s="21">
        <v>0</v>
      </c>
      <c r="Z1031" s="20">
        <v>315202235</v>
      </c>
      <c r="AA1031" s="21">
        <v>315202235</v>
      </c>
      <c r="AB1031" s="21">
        <v>0</v>
      </c>
      <c r="AC1031" s="21">
        <v>315202235</v>
      </c>
      <c r="AD1031" s="21">
        <v>0</v>
      </c>
      <c r="AE1031" s="21">
        <v>0</v>
      </c>
      <c r="AF1031" s="21">
        <v>0</v>
      </c>
      <c r="AG1031" s="21">
        <v>0</v>
      </c>
      <c r="AH1031" s="21">
        <v>0</v>
      </c>
      <c r="AI1031" s="21">
        <v>0</v>
      </c>
      <c r="AJ1031" s="21">
        <v>0</v>
      </c>
      <c r="AK1031" s="21">
        <v>0</v>
      </c>
      <c r="AL1031" s="21">
        <v>0</v>
      </c>
      <c r="AM1031" s="21">
        <v>0</v>
      </c>
      <c r="AN1031" s="21">
        <v>0</v>
      </c>
      <c r="AO1031" s="82">
        <v>1</v>
      </c>
    </row>
    <row r="1032" spans="1:41">
      <c r="A1032" s="15">
        <v>1030</v>
      </c>
      <c r="B1032" s="16" t="s">
        <v>1998</v>
      </c>
      <c r="C1032" s="17" t="s">
        <v>161</v>
      </c>
      <c r="D1032" s="18" t="s">
        <v>2003</v>
      </c>
      <c r="E1032" s="16" t="s">
        <v>722</v>
      </c>
      <c r="F1032" s="16" t="s">
        <v>263</v>
      </c>
      <c r="G1032" s="16">
        <v>24</v>
      </c>
      <c r="H1032" s="16" t="s">
        <v>145</v>
      </c>
      <c r="I1032" s="16" t="s">
        <v>135</v>
      </c>
      <c r="J1032" s="16" t="s">
        <v>136</v>
      </c>
      <c r="K1032" s="16" t="s">
        <v>408</v>
      </c>
      <c r="L1032" s="16" t="s">
        <v>136</v>
      </c>
      <c r="M1032" s="16" t="s">
        <v>278</v>
      </c>
      <c r="N1032" s="16" t="s">
        <v>76</v>
      </c>
      <c r="O1032" s="16" t="s">
        <v>72</v>
      </c>
      <c r="P1032" s="16" t="s">
        <v>76</v>
      </c>
      <c r="Q1032" s="16" t="s">
        <v>241</v>
      </c>
      <c r="R1032" s="16" t="s">
        <v>136</v>
      </c>
      <c r="S1032" s="16" t="s">
        <v>166</v>
      </c>
      <c r="T1032" s="19" t="s">
        <v>166</v>
      </c>
      <c r="U1032" s="21">
        <v>54248924</v>
      </c>
      <c r="V1032" s="20">
        <v>0</v>
      </c>
      <c r="W1032" s="21">
        <v>54248924</v>
      </c>
      <c r="X1032" s="21">
        <v>0</v>
      </c>
      <c r="Y1032" s="21">
        <v>0</v>
      </c>
      <c r="Z1032" s="20">
        <v>54248924</v>
      </c>
      <c r="AA1032" s="21">
        <v>54248924</v>
      </c>
      <c r="AB1032" s="21">
        <v>0</v>
      </c>
      <c r="AC1032" s="21">
        <v>54248924</v>
      </c>
      <c r="AD1032" s="21">
        <v>0</v>
      </c>
      <c r="AE1032" s="21">
        <v>0</v>
      </c>
      <c r="AF1032" s="21">
        <v>0</v>
      </c>
      <c r="AG1032" s="21">
        <v>0</v>
      </c>
      <c r="AH1032" s="21">
        <v>0</v>
      </c>
      <c r="AI1032" s="21">
        <v>0</v>
      </c>
      <c r="AJ1032" s="21">
        <v>0</v>
      </c>
      <c r="AK1032" s="21">
        <v>0</v>
      </c>
      <c r="AL1032" s="21">
        <v>0</v>
      </c>
      <c r="AM1032" s="21">
        <v>0</v>
      </c>
      <c r="AN1032" s="21">
        <v>0</v>
      </c>
      <c r="AO1032" s="82">
        <v>1</v>
      </c>
    </row>
    <row r="1033" spans="1:41">
      <c r="A1033" s="15">
        <v>1031</v>
      </c>
      <c r="B1033" s="16" t="s">
        <v>1998</v>
      </c>
      <c r="C1033" s="17" t="s">
        <v>161</v>
      </c>
      <c r="D1033" s="18" t="s">
        <v>2004</v>
      </c>
      <c r="E1033" s="16" t="s">
        <v>722</v>
      </c>
      <c r="F1033" s="16" t="s">
        <v>263</v>
      </c>
      <c r="G1033" s="16">
        <v>24</v>
      </c>
      <c r="H1033" s="16" t="s">
        <v>145</v>
      </c>
      <c r="I1033" s="16" t="s">
        <v>135</v>
      </c>
      <c r="J1033" s="16" t="s">
        <v>136</v>
      </c>
      <c r="K1033" s="16" t="s">
        <v>476</v>
      </c>
      <c r="L1033" s="16" t="s">
        <v>136</v>
      </c>
      <c r="M1033" s="16" t="s">
        <v>278</v>
      </c>
      <c r="N1033" s="16" t="s">
        <v>76</v>
      </c>
      <c r="O1033" s="16" t="s">
        <v>72</v>
      </c>
      <c r="P1033" s="16" t="s">
        <v>76</v>
      </c>
      <c r="Q1033" s="16" t="s">
        <v>241</v>
      </c>
      <c r="R1033" s="16" t="s">
        <v>136</v>
      </c>
      <c r="S1033" s="16" t="s">
        <v>166</v>
      </c>
      <c r="T1033" s="19" t="s">
        <v>166</v>
      </c>
      <c r="U1033" s="21">
        <v>23991680</v>
      </c>
      <c r="V1033" s="20">
        <v>0</v>
      </c>
      <c r="W1033" s="21">
        <v>23991680</v>
      </c>
      <c r="X1033" s="21">
        <v>0</v>
      </c>
      <c r="Y1033" s="21">
        <v>0</v>
      </c>
      <c r="Z1033" s="20">
        <v>23991680</v>
      </c>
      <c r="AA1033" s="21">
        <v>23991680</v>
      </c>
      <c r="AB1033" s="21">
        <v>0</v>
      </c>
      <c r="AC1033" s="21">
        <v>23991680</v>
      </c>
      <c r="AD1033" s="21">
        <v>0</v>
      </c>
      <c r="AE1033" s="21">
        <v>0</v>
      </c>
      <c r="AF1033" s="21">
        <v>0</v>
      </c>
      <c r="AG1033" s="21">
        <v>0</v>
      </c>
      <c r="AH1033" s="21">
        <v>0</v>
      </c>
      <c r="AI1033" s="21">
        <v>0</v>
      </c>
      <c r="AJ1033" s="21">
        <v>0</v>
      </c>
      <c r="AK1033" s="21">
        <v>0</v>
      </c>
      <c r="AL1033" s="21">
        <v>0</v>
      </c>
      <c r="AM1033" s="21">
        <v>0</v>
      </c>
      <c r="AN1033" s="21">
        <v>0</v>
      </c>
      <c r="AO1033" s="82">
        <v>1</v>
      </c>
    </row>
    <row r="1034" spans="1:41">
      <c r="A1034" s="15">
        <v>1032</v>
      </c>
      <c r="B1034" s="16" t="s">
        <v>1998</v>
      </c>
      <c r="C1034" s="17" t="s">
        <v>161</v>
      </c>
      <c r="D1034" s="18" t="s">
        <v>2005</v>
      </c>
      <c r="E1034" s="16" t="s">
        <v>722</v>
      </c>
      <c r="F1034" s="16" t="s">
        <v>263</v>
      </c>
      <c r="G1034" s="16">
        <v>24</v>
      </c>
      <c r="H1034" s="16" t="s">
        <v>145</v>
      </c>
      <c r="I1034" s="16" t="s">
        <v>135</v>
      </c>
      <c r="J1034" s="16" t="s">
        <v>136</v>
      </c>
      <c r="K1034" s="16" t="s">
        <v>250</v>
      </c>
      <c r="L1034" s="16" t="s">
        <v>136</v>
      </c>
      <c r="M1034" s="16" t="s">
        <v>278</v>
      </c>
      <c r="N1034" s="16" t="s">
        <v>76</v>
      </c>
      <c r="O1034" s="16" t="s">
        <v>72</v>
      </c>
      <c r="P1034" s="16" t="s">
        <v>76</v>
      </c>
      <c r="Q1034" s="16" t="s">
        <v>241</v>
      </c>
      <c r="R1034" s="16" t="s">
        <v>136</v>
      </c>
      <c r="S1034" s="16" t="s">
        <v>166</v>
      </c>
      <c r="T1034" s="19" t="s">
        <v>166</v>
      </c>
      <c r="U1034" s="21">
        <v>227000865</v>
      </c>
      <c r="V1034" s="20">
        <v>0</v>
      </c>
      <c r="W1034" s="21">
        <v>227000865</v>
      </c>
      <c r="X1034" s="21">
        <v>0</v>
      </c>
      <c r="Y1034" s="21">
        <v>0</v>
      </c>
      <c r="Z1034" s="20">
        <v>227000865</v>
      </c>
      <c r="AA1034" s="21">
        <v>227000865</v>
      </c>
      <c r="AB1034" s="21">
        <v>0</v>
      </c>
      <c r="AC1034" s="21">
        <v>227000865</v>
      </c>
      <c r="AD1034" s="21">
        <v>0</v>
      </c>
      <c r="AE1034" s="21">
        <v>0</v>
      </c>
      <c r="AF1034" s="21">
        <v>0</v>
      </c>
      <c r="AG1034" s="21">
        <v>0</v>
      </c>
      <c r="AH1034" s="21">
        <v>0</v>
      </c>
      <c r="AI1034" s="21">
        <v>0</v>
      </c>
      <c r="AJ1034" s="21">
        <v>0</v>
      </c>
      <c r="AK1034" s="21">
        <v>0</v>
      </c>
      <c r="AL1034" s="21">
        <v>0</v>
      </c>
      <c r="AM1034" s="21">
        <v>0</v>
      </c>
      <c r="AN1034" s="21">
        <v>0</v>
      </c>
      <c r="AO1034" s="82">
        <v>1</v>
      </c>
    </row>
    <row r="1035" spans="1:41">
      <c r="A1035" s="15">
        <v>1033</v>
      </c>
      <c r="B1035" s="16" t="s">
        <v>1998</v>
      </c>
      <c r="C1035" s="17" t="s">
        <v>161</v>
      </c>
      <c r="D1035" s="18" t="s">
        <v>2006</v>
      </c>
      <c r="E1035" s="16" t="s">
        <v>722</v>
      </c>
      <c r="F1035" s="16" t="s">
        <v>263</v>
      </c>
      <c r="G1035" s="16">
        <v>24</v>
      </c>
      <c r="H1035" s="16" t="s">
        <v>145</v>
      </c>
      <c r="I1035" s="16" t="s">
        <v>135</v>
      </c>
      <c r="J1035" s="16" t="s">
        <v>136</v>
      </c>
      <c r="K1035" s="16" t="s">
        <v>869</v>
      </c>
      <c r="L1035" s="16" t="s">
        <v>136</v>
      </c>
      <c r="M1035" s="16" t="s">
        <v>278</v>
      </c>
      <c r="N1035" s="16" t="s">
        <v>76</v>
      </c>
      <c r="O1035" s="16" t="s">
        <v>72</v>
      </c>
      <c r="P1035" s="16" t="s">
        <v>76</v>
      </c>
      <c r="Q1035" s="16" t="s">
        <v>241</v>
      </c>
      <c r="R1035" s="16" t="s">
        <v>136</v>
      </c>
      <c r="S1035" s="16" t="s">
        <v>166</v>
      </c>
      <c r="T1035" s="19" t="s">
        <v>166</v>
      </c>
      <c r="U1035" s="21">
        <v>49241407</v>
      </c>
      <c r="V1035" s="20">
        <v>0</v>
      </c>
      <c r="W1035" s="21">
        <v>49241407</v>
      </c>
      <c r="X1035" s="21">
        <v>0</v>
      </c>
      <c r="Y1035" s="21">
        <v>0</v>
      </c>
      <c r="Z1035" s="20">
        <v>49241407</v>
      </c>
      <c r="AA1035" s="21">
        <v>49241407</v>
      </c>
      <c r="AB1035" s="21">
        <v>0</v>
      </c>
      <c r="AC1035" s="21">
        <v>49241407</v>
      </c>
      <c r="AD1035" s="21">
        <v>0</v>
      </c>
      <c r="AE1035" s="21">
        <v>0</v>
      </c>
      <c r="AF1035" s="21">
        <v>0</v>
      </c>
      <c r="AG1035" s="21">
        <v>0</v>
      </c>
      <c r="AH1035" s="21">
        <v>0</v>
      </c>
      <c r="AI1035" s="21">
        <v>0</v>
      </c>
      <c r="AJ1035" s="21">
        <v>0</v>
      </c>
      <c r="AK1035" s="21">
        <v>0</v>
      </c>
      <c r="AL1035" s="21">
        <v>0</v>
      </c>
      <c r="AM1035" s="21">
        <v>0</v>
      </c>
      <c r="AN1035" s="21">
        <v>0</v>
      </c>
      <c r="AO1035" s="82">
        <v>1</v>
      </c>
    </row>
    <row r="1036" spans="1:41">
      <c r="A1036" s="15">
        <v>1034</v>
      </c>
      <c r="B1036" s="16" t="s">
        <v>1998</v>
      </c>
      <c r="C1036" s="17" t="s">
        <v>161</v>
      </c>
      <c r="D1036" s="18" t="s">
        <v>2007</v>
      </c>
      <c r="E1036" s="16" t="s">
        <v>722</v>
      </c>
      <c r="F1036" s="16" t="s">
        <v>263</v>
      </c>
      <c r="G1036" s="16">
        <v>24</v>
      </c>
      <c r="H1036" s="16" t="s">
        <v>145</v>
      </c>
      <c r="I1036" s="16" t="s">
        <v>135</v>
      </c>
      <c r="J1036" s="16" t="s">
        <v>136</v>
      </c>
      <c r="K1036" s="16" t="s">
        <v>137</v>
      </c>
      <c r="L1036" s="16" t="s">
        <v>136</v>
      </c>
      <c r="M1036" s="16" t="s">
        <v>278</v>
      </c>
      <c r="N1036" s="16" t="s">
        <v>76</v>
      </c>
      <c r="O1036" s="16" t="s">
        <v>72</v>
      </c>
      <c r="P1036" s="16" t="s">
        <v>76</v>
      </c>
      <c r="Q1036" s="16" t="s">
        <v>241</v>
      </c>
      <c r="R1036" s="16" t="s">
        <v>136</v>
      </c>
      <c r="S1036" s="16" t="s">
        <v>166</v>
      </c>
      <c r="T1036" s="19" t="s">
        <v>166</v>
      </c>
      <c r="U1036" s="21">
        <v>71600094</v>
      </c>
      <c r="V1036" s="20">
        <v>0</v>
      </c>
      <c r="W1036" s="21">
        <v>71600094</v>
      </c>
      <c r="X1036" s="21">
        <v>0</v>
      </c>
      <c r="Y1036" s="21">
        <v>0</v>
      </c>
      <c r="Z1036" s="20">
        <v>71600094</v>
      </c>
      <c r="AA1036" s="21">
        <v>71600094</v>
      </c>
      <c r="AB1036" s="21">
        <v>0</v>
      </c>
      <c r="AC1036" s="21">
        <v>71600094</v>
      </c>
      <c r="AD1036" s="21">
        <v>0</v>
      </c>
      <c r="AE1036" s="21">
        <v>0</v>
      </c>
      <c r="AF1036" s="21">
        <v>0</v>
      </c>
      <c r="AG1036" s="21">
        <v>0</v>
      </c>
      <c r="AH1036" s="21">
        <v>0</v>
      </c>
      <c r="AI1036" s="21">
        <v>0</v>
      </c>
      <c r="AJ1036" s="21">
        <v>0</v>
      </c>
      <c r="AK1036" s="21">
        <v>0</v>
      </c>
      <c r="AL1036" s="21">
        <v>0</v>
      </c>
      <c r="AM1036" s="21">
        <v>0</v>
      </c>
      <c r="AN1036" s="21">
        <v>0</v>
      </c>
      <c r="AO1036" s="82">
        <v>1</v>
      </c>
    </row>
    <row r="1037" spans="1:41">
      <c r="A1037" s="15">
        <v>1035</v>
      </c>
      <c r="B1037" s="16" t="s">
        <v>1998</v>
      </c>
      <c r="C1037" s="17" t="s">
        <v>161</v>
      </c>
      <c r="D1037" s="18" t="s">
        <v>2008</v>
      </c>
      <c r="E1037" s="16" t="s">
        <v>722</v>
      </c>
      <c r="F1037" s="16" t="s">
        <v>263</v>
      </c>
      <c r="G1037" s="16">
        <v>24</v>
      </c>
      <c r="H1037" s="16" t="s">
        <v>145</v>
      </c>
      <c r="I1037" s="16" t="s">
        <v>135</v>
      </c>
      <c r="J1037" s="16" t="s">
        <v>136</v>
      </c>
      <c r="K1037" s="16" t="s">
        <v>212</v>
      </c>
      <c r="L1037" s="16" t="s">
        <v>136</v>
      </c>
      <c r="M1037" s="16" t="s">
        <v>278</v>
      </c>
      <c r="N1037" s="16" t="s">
        <v>76</v>
      </c>
      <c r="O1037" s="16" t="s">
        <v>72</v>
      </c>
      <c r="P1037" s="16" t="s">
        <v>76</v>
      </c>
      <c r="Q1037" s="16" t="s">
        <v>241</v>
      </c>
      <c r="R1037" s="16" t="s">
        <v>136</v>
      </c>
      <c r="S1037" s="16" t="s">
        <v>166</v>
      </c>
      <c r="T1037" s="19" t="s">
        <v>166</v>
      </c>
      <c r="U1037" s="21">
        <v>186151365</v>
      </c>
      <c r="V1037" s="20">
        <v>0</v>
      </c>
      <c r="W1037" s="21">
        <v>186151365</v>
      </c>
      <c r="X1037" s="21">
        <v>0</v>
      </c>
      <c r="Y1037" s="21">
        <v>0</v>
      </c>
      <c r="Z1037" s="20">
        <v>186151365</v>
      </c>
      <c r="AA1037" s="21">
        <v>186151365</v>
      </c>
      <c r="AB1037" s="21">
        <v>0</v>
      </c>
      <c r="AC1037" s="21">
        <v>186151365</v>
      </c>
      <c r="AD1037" s="21">
        <v>0</v>
      </c>
      <c r="AE1037" s="21">
        <v>0</v>
      </c>
      <c r="AF1037" s="21">
        <v>0</v>
      </c>
      <c r="AG1037" s="21">
        <v>0</v>
      </c>
      <c r="AH1037" s="21">
        <v>0</v>
      </c>
      <c r="AI1037" s="21">
        <v>0</v>
      </c>
      <c r="AJ1037" s="21">
        <v>0</v>
      </c>
      <c r="AK1037" s="21">
        <v>0</v>
      </c>
      <c r="AL1037" s="21">
        <v>0</v>
      </c>
      <c r="AM1037" s="21">
        <v>0</v>
      </c>
      <c r="AN1037" s="21">
        <v>0</v>
      </c>
      <c r="AO1037" s="82">
        <v>1</v>
      </c>
    </row>
    <row r="1038" spans="1:41">
      <c r="A1038" s="15">
        <v>1036</v>
      </c>
      <c r="B1038" s="16" t="s">
        <v>1998</v>
      </c>
      <c r="C1038" s="17" t="s">
        <v>161</v>
      </c>
      <c r="D1038" s="18" t="s">
        <v>2009</v>
      </c>
      <c r="E1038" s="16" t="s">
        <v>722</v>
      </c>
      <c r="F1038" s="16" t="s">
        <v>263</v>
      </c>
      <c r="G1038" s="16">
        <v>24</v>
      </c>
      <c r="H1038" s="16" t="s">
        <v>145</v>
      </c>
      <c r="I1038" s="16" t="s">
        <v>135</v>
      </c>
      <c r="J1038" s="16" t="s">
        <v>136</v>
      </c>
      <c r="K1038" s="16" t="s">
        <v>550</v>
      </c>
      <c r="L1038" s="16" t="s">
        <v>136</v>
      </c>
      <c r="M1038" s="16" t="s">
        <v>278</v>
      </c>
      <c r="N1038" s="16" t="s">
        <v>76</v>
      </c>
      <c r="O1038" s="16" t="s">
        <v>72</v>
      </c>
      <c r="P1038" s="16" t="s">
        <v>76</v>
      </c>
      <c r="Q1038" s="16" t="s">
        <v>241</v>
      </c>
      <c r="R1038" s="16" t="s">
        <v>136</v>
      </c>
      <c r="S1038" s="16" t="s">
        <v>166</v>
      </c>
      <c r="T1038" s="19" t="s">
        <v>166</v>
      </c>
      <c r="U1038" s="21">
        <v>11460554</v>
      </c>
      <c r="V1038" s="20">
        <v>0</v>
      </c>
      <c r="W1038" s="21">
        <v>11460554</v>
      </c>
      <c r="X1038" s="21">
        <v>0</v>
      </c>
      <c r="Y1038" s="21">
        <v>0</v>
      </c>
      <c r="Z1038" s="20">
        <v>11460554</v>
      </c>
      <c r="AA1038" s="21">
        <v>11460554</v>
      </c>
      <c r="AB1038" s="21">
        <v>0</v>
      </c>
      <c r="AC1038" s="21">
        <v>11460554</v>
      </c>
      <c r="AD1038" s="21">
        <v>0</v>
      </c>
      <c r="AE1038" s="21">
        <v>0</v>
      </c>
      <c r="AF1038" s="21">
        <v>0</v>
      </c>
      <c r="AG1038" s="21">
        <v>0</v>
      </c>
      <c r="AH1038" s="21">
        <v>0</v>
      </c>
      <c r="AI1038" s="21">
        <v>0</v>
      </c>
      <c r="AJ1038" s="21">
        <v>0</v>
      </c>
      <c r="AK1038" s="21">
        <v>0</v>
      </c>
      <c r="AL1038" s="21">
        <v>0</v>
      </c>
      <c r="AM1038" s="21">
        <v>0</v>
      </c>
      <c r="AN1038" s="21">
        <v>0</v>
      </c>
      <c r="AO1038" s="82">
        <v>1</v>
      </c>
    </row>
    <row r="1039" spans="1:41">
      <c r="A1039" s="15">
        <v>1037</v>
      </c>
      <c r="B1039" s="16" t="s">
        <v>1998</v>
      </c>
      <c r="C1039" s="17" t="s">
        <v>161</v>
      </c>
      <c r="D1039" s="18" t="s">
        <v>2010</v>
      </c>
      <c r="E1039" s="16" t="s">
        <v>722</v>
      </c>
      <c r="F1039" s="16" t="s">
        <v>263</v>
      </c>
      <c r="G1039" s="16">
        <v>24</v>
      </c>
      <c r="H1039" s="16" t="s">
        <v>145</v>
      </c>
      <c r="I1039" s="16" t="s">
        <v>135</v>
      </c>
      <c r="J1039" s="16" t="s">
        <v>136</v>
      </c>
      <c r="K1039" s="16" t="s">
        <v>210</v>
      </c>
      <c r="L1039" s="16" t="s">
        <v>136</v>
      </c>
      <c r="M1039" s="16" t="s">
        <v>278</v>
      </c>
      <c r="N1039" s="16" t="s">
        <v>76</v>
      </c>
      <c r="O1039" s="16" t="s">
        <v>72</v>
      </c>
      <c r="P1039" s="16" t="s">
        <v>76</v>
      </c>
      <c r="Q1039" s="16" t="s">
        <v>241</v>
      </c>
      <c r="R1039" s="16" t="s">
        <v>136</v>
      </c>
      <c r="S1039" s="16" t="s">
        <v>166</v>
      </c>
      <c r="T1039" s="19" t="s">
        <v>166</v>
      </c>
      <c r="U1039" s="21">
        <v>24480098</v>
      </c>
      <c r="V1039" s="20">
        <v>0</v>
      </c>
      <c r="W1039" s="21">
        <v>24480098</v>
      </c>
      <c r="X1039" s="21">
        <v>0</v>
      </c>
      <c r="Y1039" s="21">
        <v>0</v>
      </c>
      <c r="Z1039" s="20">
        <v>24480098</v>
      </c>
      <c r="AA1039" s="21">
        <v>24480098</v>
      </c>
      <c r="AB1039" s="21">
        <v>0</v>
      </c>
      <c r="AC1039" s="21">
        <v>24480098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82">
        <v>1</v>
      </c>
    </row>
    <row r="1040" spans="1:41">
      <c r="A1040" s="15">
        <v>1038</v>
      </c>
      <c r="B1040" s="16" t="s">
        <v>1998</v>
      </c>
      <c r="C1040" s="17" t="s">
        <v>161</v>
      </c>
      <c r="D1040" s="18" t="s">
        <v>2011</v>
      </c>
      <c r="E1040" s="16" t="s">
        <v>722</v>
      </c>
      <c r="F1040" s="16" t="s">
        <v>263</v>
      </c>
      <c r="G1040" s="16">
        <v>24</v>
      </c>
      <c r="H1040" s="16" t="s">
        <v>145</v>
      </c>
      <c r="I1040" s="16" t="s">
        <v>135</v>
      </c>
      <c r="J1040" s="16" t="s">
        <v>136</v>
      </c>
      <c r="K1040" s="16" t="s">
        <v>501</v>
      </c>
      <c r="L1040" s="16" t="s">
        <v>136</v>
      </c>
      <c r="M1040" s="16" t="s">
        <v>278</v>
      </c>
      <c r="N1040" s="16" t="s">
        <v>76</v>
      </c>
      <c r="O1040" s="16" t="s">
        <v>72</v>
      </c>
      <c r="P1040" s="16" t="s">
        <v>76</v>
      </c>
      <c r="Q1040" s="16" t="s">
        <v>241</v>
      </c>
      <c r="R1040" s="16" t="s">
        <v>136</v>
      </c>
      <c r="S1040" s="16" t="s">
        <v>166</v>
      </c>
      <c r="T1040" s="19" t="s">
        <v>166</v>
      </c>
      <c r="U1040" s="21">
        <v>15057086</v>
      </c>
      <c r="V1040" s="20">
        <v>0</v>
      </c>
      <c r="W1040" s="21">
        <v>15057086</v>
      </c>
      <c r="X1040" s="21">
        <v>0</v>
      </c>
      <c r="Y1040" s="21">
        <v>0</v>
      </c>
      <c r="Z1040" s="20">
        <v>15057086</v>
      </c>
      <c r="AA1040" s="21">
        <v>15057086</v>
      </c>
      <c r="AB1040" s="21">
        <v>0</v>
      </c>
      <c r="AC1040" s="21">
        <v>15057086</v>
      </c>
      <c r="AD1040" s="21">
        <v>0</v>
      </c>
      <c r="AE1040" s="21">
        <v>0</v>
      </c>
      <c r="AF1040" s="21">
        <v>0</v>
      </c>
      <c r="AG1040" s="21">
        <v>0</v>
      </c>
      <c r="AH1040" s="21">
        <v>0</v>
      </c>
      <c r="AI1040" s="21">
        <v>0</v>
      </c>
      <c r="AJ1040" s="21">
        <v>0</v>
      </c>
      <c r="AK1040" s="21">
        <v>0</v>
      </c>
      <c r="AL1040" s="21">
        <v>0</v>
      </c>
      <c r="AM1040" s="21">
        <v>0</v>
      </c>
      <c r="AN1040" s="21">
        <v>0</v>
      </c>
      <c r="AO1040" s="82">
        <v>1</v>
      </c>
    </row>
    <row r="1041" spans="1:41">
      <c r="A1041" s="15">
        <v>1039</v>
      </c>
      <c r="B1041" s="16" t="s">
        <v>1998</v>
      </c>
      <c r="C1041" s="17" t="s">
        <v>161</v>
      </c>
      <c r="D1041" s="18" t="s">
        <v>2012</v>
      </c>
      <c r="E1041" s="16" t="s">
        <v>722</v>
      </c>
      <c r="F1041" s="16" t="s">
        <v>263</v>
      </c>
      <c r="G1041" s="16">
        <v>24</v>
      </c>
      <c r="H1041" s="16" t="s">
        <v>145</v>
      </c>
      <c r="I1041" s="16" t="s">
        <v>135</v>
      </c>
      <c r="J1041" s="16" t="s">
        <v>136</v>
      </c>
      <c r="K1041" s="16" t="s">
        <v>146</v>
      </c>
      <c r="L1041" s="16" t="s">
        <v>136</v>
      </c>
      <c r="M1041" s="16" t="s">
        <v>278</v>
      </c>
      <c r="N1041" s="16" t="s">
        <v>76</v>
      </c>
      <c r="O1041" s="16" t="s">
        <v>72</v>
      </c>
      <c r="P1041" s="16" t="s">
        <v>76</v>
      </c>
      <c r="Q1041" s="16" t="s">
        <v>241</v>
      </c>
      <c r="R1041" s="16" t="s">
        <v>136</v>
      </c>
      <c r="S1041" s="16" t="s">
        <v>166</v>
      </c>
      <c r="T1041" s="19" t="s">
        <v>166</v>
      </c>
      <c r="U1041" s="21">
        <v>54451198</v>
      </c>
      <c r="V1041" s="20">
        <v>0</v>
      </c>
      <c r="W1041" s="21">
        <v>54451198</v>
      </c>
      <c r="X1041" s="21">
        <v>0</v>
      </c>
      <c r="Y1041" s="21">
        <v>0</v>
      </c>
      <c r="Z1041" s="20">
        <v>54451198</v>
      </c>
      <c r="AA1041" s="21">
        <v>54451198</v>
      </c>
      <c r="AB1041" s="21">
        <v>0</v>
      </c>
      <c r="AC1041" s="21">
        <v>54451198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21">
        <v>0</v>
      </c>
      <c r="AL1041" s="21">
        <v>0</v>
      </c>
      <c r="AM1041" s="21">
        <v>0</v>
      </c>
      <c r="AN1041" s="21">
        <v>0</v>
      </c>
      <c r="AO1041" s="82">
        <v>1</v>
      </c>
    </row>
    <row r="1042" spans="1:41">
      <c r="A1042" s="15">
        <v>1040</v>
      </c>
      <c r="B1042" s="16" t="s">
        <v>1998</v>
      </c>
      <c r="C1042" s="17" t="s">
        <v>161</v>
      </c>
      <c r="D1042" s="18" t="s">
        <v>2013</v>
      </c>
      <c r="E1042" s="16" t="s">
        <v>722</v>
      </c>
      <c r="F1042" s="16" t="s">
        <v>263</v>
      </c>
      <c r="G1042" s="16">
        <v>24</v>
      </c>
      <c r="H1042" s="16" t="s">
        <v>145</v>
      </c>
      <c r="I1042" s="16" t="s">
        <v>135</v>
      </c>
      <c r="J1042" s="16" t="s">
        <v>136</v>
      </c>
      <c r="K1042" s="16" t="s">
        <v>246</v>
      </c>
      <c r="L1042" s="16" t="s">
        <v>136</v>
      </c>
      <c r="M1042" s="16" t="s">
        <v>278</v>
      </c>
      <c r="N1042" s="16" t="s">
        <v>76</v>
      </c>
      <c r="O1042" s="16" t="s">
        <v>72</v>
      </c>
      <c r="P1042" s="16" t="s">
        <v>76</v>
      </c>
      <c r="Q1042" s="16" t="s">
        <v>241</v>
      </c>
      <c r="R1042" s="16" t="s">
        <v>136</v>
      </c>
      <c r="S1042" s="16" t="s">
        <v>166</v>
      </c>
      <c r="T1042" s="19" t="s">
        <v>166</v>
      </c>
      <c r="U1042" s="21">
        <v>50524121</v>
      </c>
      <c r="V1042" s="20">
        <v>0</v>
      </c>
      <c r="W1042" s="21">
        <v>50524121</v>
      </c>
      <c r="X1042" s="21">
        <v>0</v>
      </c>
      <c r="Y1042" s="21">
        <v>0</v>
      </c>
      <c r="Z1042" s="20">
        <v>50524121</v>
      </c>
      <c r="AA1042" s="21">
        <v>50524121</v>
      </c>
      <c r="AB1042" s="21">
        <v>0</v>
      </c>
      <c r="AC1042" s="21">
        <v>50524121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21">
        <v>0</v>
      </c>
      <c r="AL1042" s="21">
        <v>0</v>
      </c>
      <c r="AM1042" s="21">
        <v>0</v>
      </c>
      <c r="AN1042" s="21">
        <v>0</v>
      </c>
      <c r="AO1042" s="82">
        <v>1</v>
      </c>
    </row>
    <row r="1043" spans="1:41">
      <c r="A1043" s="15">
        <v>1041</v>
      </c>
      <c r="B1043" s="16" t="s">
        <v>2014</v>
      </c>
      <c r="C1043" s="17" t="s">
        <v>161</v>
      </c>
      <c r="D1043" s="18" t="s">
        <v>2015</v>
      </c>
      <c r="E1043" s="16" t="s">
        <v>916</v>
      </c>
      <c r="F1043" s="16" t="s">
        <v>263</v>
      </c>
      <c r="G1043" s="16">
        <v>24</v>
      </c>
      <c r="H1043" s="16" t="s">
        <v>145</v>
      </c>
      <c r="I1043" s="16" t="s">
        <v>164</v>
      </c>
      <c r="J1043" s="16" t="s">
        <v>136</v>
      </c>
      <c r="K1043" s="16" t="s">
        <v>136</v>
      </c>
      <c r="L1043" s="16" t="s">
        <v>136</v>
      </c>
      <c r="M1043" s="16" t="s">
        <v>229</v>
      </c>
      <c r="N1043" s="16" t="s">
        <v>76</v>
      </c>
      <c r="O1043" s="16" t="s">
        <v>72</v>
      </c>
      <c r="P1043" s="16" t="s">
        <v>76</v>
      </c>
      <c r="Q1043" s="16" t="s">
        <v>241</v>
      </c>
      <c r="R1043" s="16" t="s">
        <v>1255</v>
      </c>
      <c r="S1043" s="16" t="s">
        <v>166</v>
      </c>
      <c r="T1043" s="19" t="s">
        <v>166</v>
      </c>
      <c r="U1043" s="21">
        <v>1</v>
      </c>
      <c r="V1043" s="20">
        <v>0</v>
      </c>
      <c r="W1043" s="21">
        <v>1</v>
      </c>
      <c r="X1043" s="21">
        <v>0</v>
      </c>
      <c r="Y1043" s="21">
        <v>0</v>
      </c>
      <c r="Z1043" s="20">
        <v>0</v>
      </c>
      <c r="AA1043" s="21">
        <v>0</v>
      </c>
      <c r="AB1043" s="21">
        <v>0</v>
      </c>
      <c r="AC1043" s="21">
        <v>0</v>
      </c>
      <c r="AD1043" s="21">
        <v>0</v>
      </c>
      <c r="AE1043" s="21">
        <v>0</v>
      </c>
      <c r="AF1043" s="21">
        <v>0</v>
      </c>
      <c r="AG1043" s="21">
        <v>0</v>
      </c>
      <c r="AH1043" s="21">
        <v>0</v>
      </c>
      <c r="AI1043" s="21">
        <v>0</v>
      </c>
      <c r="AJ1043" s="21">
        <v>0</v>
      </c>
      <c r="AK1043" s="21">
        <v>0</v>
      </c>
      <c r="AL1043" s="21">
        <v>0</v>
      </c>
      <c r="AM1043" s="21">
        <v>0</v>
      </c>
      <c r="AN1043" s="21">
        <v>0</v>
      </c>
      <c r="AO1043" s="82">
        <v>0</v>
      </c>
    </row>
    <row r="1044" spans="1:41">
      <c r="A1044" s="15">
        <v>1042</v>
      </c>
      <c r="B1044" s="16" t="s">
        <v>2014</v>
      </c>
      <c r="C1044" s="17" t="s">
        <v>161</v>
      </c>
      <c r="D1044" s="18" t="s">
        <v>2016</v>
      </c>
      <c r="E1044" s="16" t="s">
        <v>916</v>
      </c>
      <c r="F1044" s="16" t="s">
        <v>263</v>
      </c>
      <c r="G1044" s="16">
        <v>24</v>
      </c>
      <c r="H1044" s="16" t="s">
        <v>145</v>
      </c>
      <c r="I1044" s="16" t="s">
        <v>164</v>
      </c>
      <c r="J1044" s="16" t="s">
        <v>136</v>
      </c>
      <c r="K1044" s="16" t="s">
        <v>136</v>
      </c>
      <c r="L1044" s="16" t="s">
        <v>136</v>
      </c>
      <c r="M1044" s="16" t="s">
        <v>229</v>
      </c>
      <c r="N1044" s="16" t="s">
        <v>76</v>
      </c>
      <c r="O1044" s="16" t="s">
        <v>72</v>
      </c>
      <c r="P1044" s="16" t="s">
        <v>76</v>
      </c>
      <c r="Q1044" s="16" t="s">
        <v>241</v>
      </c>
      <c r="R1044" s="16" t="s">
        <v>1255</v>
      </c>
      <c r="S1044" s="16" t="s">
        <v>166</v>
      </c>
      <c r="T1044" s="19" t="s">
        <v>166</v>
      </c>
      <c r="U1044" s="21">
        <v>1013963</v>
      </c>
      <c r="V1044" s="20">
        <v>0</v>
      </c>
      <c r="W1044" s="21">
        <v>1013963</v>
      </c>
      <c r="X1044" s="21">
        <v>0</v>
      </c>
      <c r="Y1044" s="21">
        <v>0</v>
      </c>
      <c r="Z1044" s="20">
        <v>1013962</v>
      </c>
      <c r="AA1044" s="21">
        <v>1013962</v>
      </c>
      <c r="AB1044" s="21">
        <v>0</v>
      </c>
      <c r="AC1044" s="21">
        <v>45239</v>
      </c>
      <c r="AD1044" s="21">
        <v>968723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21">
        <v>0</v>
      </c>
      <c r="AN1044" s="21">
        <v>0</v>
      </c>
      <c r="AO1044" s="82">
        <v>0.99999901377071942</v>
      </c>
    </row>
    <row r="1045" spans="1:41">
      <c r="A1045" s="15">
        <v>1043</v>
      </c>
      <c r="B1045" s="16" t="s">
        <v>2014</v>
      </c>
      <c r="C1045" s="17" t="s">
        <v>161</v>
      </c>
      <c r="D1045" s="18" t="s">
        <v>2017</v>
      </c>
      <c r="E1045" s="16" t="s">
        <v>916</v>
      </c>
      <c r="F1045" s="16" t="s">
        <v>263</v>
      </c>
      <c r="G1045" s="16">
        <v>24</v>
      </c>
      <c r="H1045" s="16" t="s">
        <v>145</v>
      </c>
      <c r="I1045" s="16" t="s">
        <v>164</v>
      </c>
      <c r="J1045" s="16" t="s">
        <v>136</v>
      </c>
      <c r="K1045" s="16" t="s">
        <v>136</v>
      </c>
      <c r="L1045" s="16" t="s">
        <v>136</v>
      </c>
      <c r="M1045" s="16" t="s">
        <v>229</v>
      </c>
      <c r="N1045" s="16" t="s">
        <v>76</v>
      </c>
      <c r="O1045" s="16" t="s">
        <v>72</v>
      </c>
      <c r="P1045" s="16" t="s">
        <v>76</v>
      </c>
      <c r="Q1045" s="16" t="s">
        <v>241</v>
      </c>
      <c r="R1045" s="16" t="s">
        <v>1255</v>
      </c>
      <c r="S1045" s="16" t="s">
        <v>166</v>
      </c>
      <c r="T1045" s="19" t="s">
        <v>166</v>
      </c>
      <c r="U1045" s="21">
        <v>14954</v>
      </c>
      <c r="V1045" s="20">
        <v>0</v>
      </c>
      <c r="W1045" s="21">
        <v>14954</v>
      </c>
      <c r="X1045" s="21">
        <v>0</v>
      </c>
      <c r="Y1045" s="21">
        <v>0</v>
      </c>
      <c r="Z1045" s="20">
        <v>14954</v>
      </c>
      <c r="AA1045" s="21">
        <v>14954</v>
      </c>
      <c r="AB1045" s="21">
        <v>0</v>
      </c>
      <c r="AC1045" s="21">
        <v>0</v>
      </c>
      <c r="AD1045" s="21">
        <v>0</v>
      </c>
      <c r="AE1045" s="21">
        <v>0</v>
      </c>
      <c r="AF1045" s="21">
        <v>0</v>
      </c>
      <c r="AG1045" s="21">
        <v>14954</v>
      </c>
      <c r="AH1045" s="21">
        <v>0</v>
      </c>
      <c r="AI1045" s="21">
        <v>0</v>
      </c>
      <c r="AJ1045" s="21">
        <v>0</v>
      </c>
      <c r="AK1045" s="21">
        <v>0</v>
      </c>
      <c r="AL1045" s="21">
        <v>0</v>
      </c>
      <c r="AM1045" s="21">
        <v>0</v>
      </c>
      <c r="AN1045" s="21">
        <v>0</v>
      </c>
      <c r="AO1045" s="82">
        <v>1</v>
      </c>
    </row>
    <row r="1046" spans="1:41">
      <c r="A1046" s="15">
        <v>1044</v>
      </c>
      <c r="B1046" s="16" t="s">
        <v>2018</v>
      </c>
      <c r="C1046" s="17" t="s">
        <v>161</v>
      </c>
      <c r="D1046" s="18" t="s">
        <v>2019</v>
      </c>
      <c r="E1046" s="16" t="s">
        <v>916</v>
      </c>
      <c r="F1046" s="16" t="s">
        <v>1858</v>
      </c>
      <c r="G1046" s="16">
        <v>33</v>
      </c>
      <c r="H1046" s="16" t="s">
        <v>145</v>
      </c>
      <c r="I1046" s="16" t="s">
        <v>135</v>
      </c>
      <c r="J1046" s="16" t="s">
        <v>136</v>
      </c>
      <c r="K1046" s="16" t="s">
        <v>479</v>
      </c>
      <c r="L1046" s="16" t="s">
        <v>136</v>
      </c>
      <c r="M1046" s="16" t="s">
        <v>278</v>
      </c>
      <c r="N1046" s="16" t="s">
        <v>76</v>
      </c>
      <c r="O1046" s="16" t="s">
        <v>72</v>
      </c>
      <c r="P1046" s="16" t="s">
        <v>76</v>
      </c>
      <c r="Q1046" s="16" t="s">
        <v>241</v>
      </c>
      <c r="R1046" s="16" t="s">
        <v>136</v>
      </c>
      <c r="S1046" s="16" t="s">
        <v>166</v>
      </c>
      <c r="T1046" s="19" t="s">
        <v>166</v>
      </c>
      <c r="U1046" s="21">
        <v>121392762</v>
      </c>
      <c r="V1046" s="20">
        <v>0</v>
      </c>
      <c r="W1046" s="21">
        <v>121392762</v>
      </c>
      <c r="X1046" s="21">
        <v>0</v>
      </c>
      <c r="Y1046" s="21">
        <v>0</v>
      </c>
      <c r="Z1046" s="20">
        <v>121392762</v>
      </c>
      <c r="AA1046" s="21">
        <v>121392762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121392762</v>
      </c>
      <c r="AI1046" s="21">
        <v>0</v>
      </c>
      <c r="AJ1046" s="21">
        <v>0</v>
      </c>
      <c r="AK1046" s="21">
        <v>0</v>
      </c>
      <c r="AL1046" s="21">
        <v>0</v>
      </c>
      <c r="AM1046" s="21">
        <v>0</v>
      </c>
      <c r="AN1046" s="21">
        <v>0</v>
      </c>
      <c r="AO1046" s="82">
        <v>1</v>
      </c>
    </row>
    <row r="1047" spans="1:41">
      <c r="A1047" s="15">
        <v>1045</v>
      </c>
      <c r="B1047" s="16" t="s">
        <v>2018</v>
      </c>
      <c r="C1047" s="17" t="s">
        <v>161</v>
      </c>
      <c r="D1047" s="18" t="s">
        <v>2019</v>
      </c>
      <c r="E1047" s="16" t="s">
        <v>916</v>
      </c>
      <c r="F1047" s="16" t="s">
        <v>1858</v>
      </c>
      <c r="G1047" s="16">
        <v>33</v>
      </c>
      <c r="H1047" s="16" t="s">
        <v>145</v>
      </c>
      <c r="I1047" s="16" t="s">
        <v>135</v>
      </c>
      <c r="J1047" s="16" t="s">
        <v>136</v>
      </c>
      <c r="K1047" s="16" t="s">
        <v>158</v>
      </c>
      <c r="L1047" s="16" t="s">
        <v>136</v>
      </c>
      <c r="M1047" s="16" t="s">
        <v>278</v>
      </c>
      <c r="N1047" s="16" t="s">
        <v>76</v>
      </c>
      <c r="O1047" s="16" t="s">
        <v>72</v>
      </c>
      <c r="P1047" s="16" t="s">
        <v>76</v>
      </c>
      <c r="Q1047" s="16" t="s">
        <v>241</v>
      </c>
      <c r="R1047" s="16" t="s">
        <v>136</v>
      </c>
      <c r="S1047" s="16" t="s">
        <v>166</v>
      </c>
      <c r="T1047" s="19" t="s">
        <v>166</v>
      </c>
      <c r="U1047" s="21">
        <v>90901518</v>
      </c>
      <c r="V1047" s="20">
        <v>0</v>
      </c>
      <c r="W1047" s="21">
        <v>90901518</v>
      </c>
      <c r="X1047" s="21">
        <v>0</v>
      </c>
      <c r="Y1047" s="21">
        <v>0</v>
      </c>
      <c r="Z1047" s="20">
        <v>90901518</v>
      </c>
      <c r="AA1047" s="21">
        <v>90901518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90901518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82">
        <v>1</v>
      </c>
    </row>
    <row r="1048" spans="1:41">
      <c r="A1048" s="15">
        <v>1046</v>
      </c>
      <c r="B1048" s="16" t="s">
        <v>2018</v>
      </c>
      <c r="C1048" s="17" t="s">
        <v>161</v>
      </c>
      <c r="D1048" s="18" t="s">
        <v>2019</v>
      </c>
      <c r="E1048" s="16" t="s">
        <v>916</v>
      </c>
      <c r="F1048" s="16" t="s">
        <v>1858</v>
      </c>
      <c r="G1048" s="16">
        <v>33</v>
      </c>
      <c r="H1048" s="16" t="s">
        <v>145</v>
      </c>
      <c r="I1048" s="16" t="s">
        <v>135</v>
      </c>
      <c r="J1048" s="16" t="s">
        <v>136</v>
      </c>
      <c r="K1048" s="16" t="s">
        <v>152</v>
      </c>
      <c r="L1048" s="16" t="s">
        <v>136</v>
      </c>
      <c r="M1048" s="16" t="s">
        <v>278</v>
      </c>
      <c r="N1048" s="16" t="s">
        <v>76</v>
      </c>
      <c r="O1048" s="16" t="s">
        <v>72</v>
      </c>
      <c r="P1048" s="16" t="s">
        <v>76</v>
      </c>
      <c r="Q1048" s="16" t="s">
        <v>241</v>
      </c>
      <c r="R1048" s="16" t="s">
        <v>136</v>
      </c>
      <c r="S1048" s="16" t="s">
        <v>166</v>
      </c>
      <c r="T1048" s="19" t="s">
        <v>166</v>
      </c>
      <c r="U1048" s="21">
        <v>94341881</v>
      </c>
      <c r="V1048" s="20">
        <v>0</v>
      </c>
      <c r="W1048" s="21">
        <v>94341881</v>
      </c>
      <c r="X1048" s="21">
        <v>0</v>
      </c>
      <c r="Y1048" s="21">
        <v>0</v>
      </c>
      <c r="Z1048" s="20">
        <v>94341881</v>
      </c>
      <c r="AA1048" s="21">
        <v>94341881</v>
      </c>
      <c r="AB1048" s="21">
        <v>0</v>
      </c>
      <c r="AC1048" s="21">
        <v>0</v>
      </c>
      <c r="AD1048" s="21">
        <v>0</v>
      </c>
      <c r="AE1048" s="21">
        <v>0</v>
      </c>
      <c r="AF1048" s="21">
        <v>0</v>
      </c>
      <c r="AG1048" s="21">
        <v>0</v>
      </c>
      <c r="AH1048" s="21">
        <v>94341881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82">
        <v>1</v>
      </c>
    </row>
    <row r="1049" spans="1:41">
      <c r="A1049" s="15">
        <v>1047</v>
      </c>
      <c r="B1049" s="16" t="s">
        <v>2018</v>
      </c>
      <c r="C1049" s="17" t="s">
        <v>161</v>
      </c>
      <c r="D1049" s="18" t="s">
        <v>2019</v>
      </c>
      <c r="E1049" s="16" t="s">
        <v>916</v>
      </c>
      <c r="F1049" s="16" t="s">
        <v>1858</v>
      </c>
      <c r="G1049" s="16">
        <v>33</v>
      </c>
      <c r="H1049" s="16" t="s">
        <v>145</v>
      </c>
      <c r="I1049" s="16" t="s">
        <v>135</v>
      </c>
      <c r="J1049" s="16" t="s">
        <v>136</v>
      </c>
      <c r="K1049" s="16" t="s">
        <v>869</v>
      </c>
      <c r="L1049" s="16" t="s">
        <v>136</v>
      </c>
      <c r="M1049" s="16" t="s">
        <v>278</v>
      </c>
      <c r="N1049" s="16" t="s">
        <v>76</v>
      </c>
      <c r="O1049" s="16" t="s">
        <v>72</v>
      </c>
      <c r="P1049" s="16" t="s">
        <v>76</v>
      </c>
      <c r="Q1049" s="16" t="s">
        <v>241</v>
      </c>
      <c r="R1049" s="16" t="s">
        <v>136</v>
      </c>
      <c r="S1049" s="16" t="s">
        <v>166</v>
      </c>
      <c r="T1049" s="19" t="s">
        <v>166</v>
      </c>
      <c r="U1049" s="21">
        <v>89012531</v>
      </c>
      <c r="V1049" s="20">
        <v>0</v>
      </c>
      <c r="W1049" s="21">
        <v>89012531</v>
      </c>
      <c r="X1049" s="21">
        <v>0</v>
      </c>
      <c r="Y1049" s="21">
        <v>0</v>
      </c>
      <c r="Z1049" s="20">
        <v>89012531</v>
      </c>
      <c r="AA1049" s="21">
        <v>89012531</v>
      </c>
      <c r="AB1049" s="21">
        <v>0</v>
      </c>
      <c r="AC1049" s="21">
        <v>0</v>
      </c>
      <c r="AD1049" s="21">
        <v>0</v>
      </c>
      <c r="AE1049" s="21">
        <v>0</v>
      </c>
      <c r="AF1049" s="21">
        <v>0</v>
      </c>
      <c r="AG1049" s="21">
        <v>0</v>
      </c>
      <c r="AH1049" s="21">
        <v>89012531</v>
      </c>
      <c r="AI1049" s="21">
        <v>0</v>
      </c>
      <c r="AJ1049" s="21">
        <v>0</v>
      </c>
      <c r="AK1049" s="21">
        <v>0</v>
      </c>
      <c r="AL1049" s="21">
        <v>0</v>
      </c>
      <c r="AM1049" s="21">
        <v>0</v>
      </c>
      <c r="AN1049" s="21">
        <v>0</v>
      </c>
      <c r="AO1049" s="82">
        <v>1</v>
      </c>
    </row>
    <row r="1050" spans="1:41">
      <c r="A1050" s="15">
        <v>1048</v>
      </c>
      <c r="B1050" s="16" t="s">
        <v>2018</v>
      </c>
      <c r="C1050" s="17" t="s">
        <v>161</v>
      </c>
      <c r="D1050" s="18" t="s">
        <v>2019</v>
      </c>
      <c r="E1050" s="16" t="s">
        <v>916</v>
      </c>
      <c r="F1050" s="16" t="s">
        <v>1858</v>
      </c>
      <c r="G1050" s="16">
        <v>33</v>
      </c>
      <c r="H1050" s="16" t="s">
        <v>145</v>
      </c>
      <c r="I1050" s="16" t="s">
        <v>135</v>
      </c>
      <c r="J1050" s="16" t="s">
        <v>136</v>
      </c>
      <c r="K1050" s="16" t="s">
        <v>137</v>
      </c>
      <c r="L1050" s="16" t="s">
        <v>136</v>
      </c>
      <c r="M1050" s="16" t="s">
        <v>278</v>
      </c>
      <c r="N1050" s="16" t="s">
        <v>76</v>
      </c>
      <c r="O1050" s="16" t="s">
        <v>72</v>
      </c>
      <c r="P1050" s="16" t="s">
        <v>76</v>
      </c>
      <c r="Q1050" s="16" t="s">
        <v>241</v>
      </c>
      <c r="R1050" s="16" t="s">
        <v>136</v>
      </c>
      <c r="S1050" s="16" t="s">
        <v>166</v>
      </c>
      <c r="T1050" s="19" t="s">
        <v>166</v>
      </c>
      <c r="U1050" s="21">
        <v>92449966</v>
      </c>
      <c r="V1050" s="20">
        <v>0</v>
      </c>
      <c r="W1050" s="21">
        <v>92449966</v>
      </c>
      <c r="X1050" s="21">
        <v>0</v>
      </c>
      <c r="Y1050" s="21">
        <v>0</v>
      </c>
      <c r="Z1050" s="20">
        <v>92449966</v>
      </c>
      <c r="AA1050" s="21">
        <v>92449966</v>
      </c>
      <c r="AB1050" s="21">
        <v>0</v>
      </c>
      <c r="AC1050" s="21">
        <v>0</v>
      </c>
      <c r="AD1050" s="21">
        <v>0</v>
      </c>
      <c r="AE1050" s="21">
        <v>0</v>
      </c>
      <c r="AF1050" s="21">
        <v>0</v>
      </c>
      <c r="AG1050" s="21">
        <v>0</v>
      </c>
      <c r="AH1050" s="21">
        <v>92449966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82">
        <v>1</v>
      </c>
    </row>
    <row r="1051" spans="1:41">
      <c r="A1051" s="15">
        <v>1049</v>
      </c>
      <c r="B1051" s="16" t="s">
        <v>2018</v>
      </c>
      <c r="C1051" s="17" t="s">
        <v>161</v>
      </c>
      <c r="D1051" s="18" t="s">
        <v>2019</v>
      </c>
      <c r="E1051" s="16" t="s">
        <v>916</v>
      </c>
      <c r="F1051" s="16" t="s">
        <v>1858</v>
      </c>
      <c r="G1051" s="16">
        <v>33</v>
      </c>
      <c r="H1051" s="16" t="s">
        <v>145</v>
      </c>
      <c r="I1051" s="16" t="s">
        <v>135</v>
      </c>
      <c r="J1051" s="16" t="s">
        <v>136</v>
      </c>
      <c r="K1051" s="16" t="s">
        <v>210</v>
      </c>
      <c r="L1051" s="16" t="s">
        <v>136</v>
      </c>
      <c r="M1051" s="16" t="s">
        <v>278</v>
      </c>
      <c r="N1051" s="16" t="s">
        <v>76</v>
      </c>
      <c r="O1051" s="16" t="s">
        <v>72</v>
      </c>
      <c r="P1051" s="16" t="s">
        <v>76</v>
      </c>
      <c r="Q1051" s="16" t="s">
        <v>241</v>
      </c>
      <c r="R1051" s="16" t="s">
        <v>136</v>
      </c>
      <c r="S1051" s="16" t="s">
        <v>166</v>
      </c>
      <c r="T1051" s="19" t="s">
        <v>166</v>
      </c>
      <c r="U1051" s="21">
        <v>88580559</v>
      </c>
      <c r="V1051" s="20">
        <v>0</v>
      </c>
      <c r="W1051" s="21">
        <v>88580559</v>
      </c>
      <c r="X1051" s="21">
        <v>0</v>
      </c>
      <c r="Y1051" s="21">
        <v>0</v>
      </c>
      <c r="Z1051" s="20">
        <v>88580559</v>
      </c>
      <c r="AA1051" s="21">
        <v>88580559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88580559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82">
        <v>1</v>
      </c>
    </row>
    <row r="1052" spans="1:41">
      <c r="A1052" s="15">
        <v>1050</v>
      </c>
      <c r="B1052" s="16" t="s">
        <v>2018</v>
      </c>
      <c r="C1052" s="17" t="s">
        <v>161</v>
      </c>
      <c r="D1052" s="18" t="s">
        <v>2019</v>
      </c>
      <c r="E1052" s="16" t="s">
        <v>916</v>
      </c>
      <c r="F1052" s="16" t="s">
        <v>1858</v>
      </c>
      <c r="G1052" s="16">
        <v>33</v>
      </c>
      <c r="H1052" s="16" t="s">
        <v>145</v>
      </c>
      <c r="I1052" s="16" t="s">
        <v>135</v>
      </c>
      <c r="J1052" s="16" t="s">
        <v>136</v>
      </c>
      <c r="K1052" s="16" t="s">
        <v>501</v>
      </c>
      <c r="L1052" s="16" t="s">
        <v>136</v>
      </c>
      <c r="M1052" s="16" t="s">
        <v>278</v>
      </c>
      <c r="N1052" s="16" t="s">
        <v>76</v>
      </c>
      <c r="O1052" s="16" t="s">
        <v>72</v>
      </c>
      <c r="P1052" s="16" t="s">
        <v>76</v>
      </c>
      <c r="Q1052" s="16" t="s">
        <v>241</v>
      </c>
      <c r="R1052" s="16" t="s">
        <v>136</v>
      </c>
      <c r="S1052" s="16" t="s">
        <v>166</v>
      </c>
      <c r="T1052" s="19" t="s">
        <v>166</v>
      </c>
      <c r="U1052" s="21">
        <v>93722426</v>
      </c>
      <c r="V1052" s="20">
        <v>0</v>
      </c>
      <c r="W1052" s="21">
        <v>93722426</v>
      </c>
      <c r="X1052" s="21">
        <v>0</v>
      </c>
      <c r="Y1052" s="21">
        <v>0</v>
      </c>
      <c r="Z1052" s="20">
        <v>93722426</v>
      </c>
      <c r="AA1052" s="21">
        <v>93722426</v>
      </c>
      <c r="AB1052" s="21">
        <v>0</v>
      </c>
      <c r="AC1052" s="21">
        <v>0</v>
      </c>
      <c r="AD1052" s="21">
        <v>0</v>
      </c>
      <c r="AE1052" s="21">
        <v>0</v>
      </c>
      <c r="AF1052" s="21">
        <v>0</v>
      </c>
      <c r="AG1052" s="21">
        <v>0</v>
      </c>
      <c r="AH1052" s="21">
        <v>93722426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82">
        <v>1</v>
      </c>
    </row>
    <row r="1053" spans="1:41">
      <c r="A1053" s="15">
        <v>1051</v>
      </c>
      <c r="B1053" s="16" t="s">
        <v>2020</v>
      </c>
      <c r="C1053" s="17" t="s">
        <v>161</v>
      </c>
      <c r="D1053" s="18" t="s">
        <v>2021</v>
      </c>
      <c r="E1053" s="16" t="s">
        <v>722</v>
      </c>
      <c r="F1053" s="16" t="s">
        <v>1858</v>
      </c>
      <c r="G1053" s="16">
        <v>33</v>
      </c>
      <c r="H1053" s="16" t="s">
        <v>145</v>
      </c>
      <c r="I1053" s="16" t="s">
        <v>135</v>
      </c>
      <c r="J1053" s="16" t="s">
        <v>136</v>
      </c>
      <c r="K1053" s="16" t="s">
        <v>550</v>
      </c>
      <c r="L1053" s="16" t="s">
        <v>136</v>
      </c>
      <c r="M1053" s="16" t="s">
        <v>278</v>
      </c>
      <c r="N1053" s="16" t="s">
        <v>76</v>
      </c>
      <c r="O1053" s="16" t="s">
        <v>72</v>
      </c>
      <c r="P1053" s="16" t="s">
        <v>76</v>
      </c>
      <c r="Q1053" s="16" t="s">
        <v>241</v>
      </c>
      <c r="R1053" s="16" t="s">
        <v>136</v>
      </c>
      <c r="S1053" s="16" t="s">
        <v>166</v>
      </c>
      <c r="T1053" s="19" t="s">
        <v>166</v>
      </c>
      <c r="U1053" s="21">
        <v>4403000</v>
      </c>
      <c r="V1053" s="20">
        <v>0</v>
      </c>
      <c r="W1053" s="21">
        <v>4403000</v>
      </c>
      <c r="X1053" s="21">
        <v>0</v>
      </c>
      <c r="Y1053" s="21">
        <v>0</v>
      </c>
      <c r="Z1053" s="20">
        <v>4403000</v>
      </c>
      <c r="AA1053" s="21">
        <v>4403000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4403000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82">
        <v>1</v>
      </c>
    </row>
    <row r="1054" spans="1:41">
      <c r="A1054" s="15">
        <v>1052</v>
      </c>
      <c r="B1054" s="16" t="s">
        <v>2020</v>
      </c>
      <c r="C1054" s="17" t="s">
        <v>161</v>
      </c>
      <c r="D1054" s="18" t="s">
        <v>2022</v>
      </c>
      <c r="E1054" s="16" t="s">
        <v>722</v>
      </c>
      <c r="F1054" s="16" t="s">
        <v>1858</v>
      </c>
      <c r="G1054" s="16">
        <v>33</v>
      </c>
      <c r="H1054" s="16" t="s">
        <v>145</v>
      </c>
      <c r="I1054" s="16" t="s">
        <v>135</v>
      </c>
      <c r="J1054" s="16" t="s">
        <v>136</v>
      </c>
      <c r="K1054" s="16" t="s">
        <v>408</v>
      </c>
      <c r="L1054" s="16" t="s">
        <v>136</v>
      </c>
      <c r="M1054" s="16" t="s">
        <v>278</v>
      </c>
      <c r="N1054" s="16" t="s">
        <v>76</v>
      </c>
      <c r="O1054" s="16" t="s">
        <v>72</v>
      </c>
      <c r="P1054" s="16" t="s">
        <v>76</v>
      </c>
      <c r="Q1054" s="16" t="s">
        <v>241</v>
      </c>
      <c r="R1054" s="16" t="s">
        <v>136</v>
      </c>
      <c r="S1054" s="16" t="s">
        <v>166</v>
      </c>
      <c r="T1054" s="19" t="s">
        <v>166</v>
      </c>
      <c r="U1054" s="21">
        <v>7405000</v>
      </c>
      <c r="V1054" s="20">
        <v>0</v>
      </c>
      <c r="W1054" s="21">
        <v>7405000</v>
      </c>
      <c r="X1054" s="21">
        <v>0</v>
      </c>
      <c r="Y1054" s="21">
        <v>0</v>
      </c>
      <c r="Z1054" s="20">
        <v>7405000</v>
      </c>
      <c r="AA1054" s="21">
        <v>7405000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7405000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21">
        <v>0</v>
      </c>
      <c r="AN1054" s="21">
        <v>0</v>
      </c>
      <c r="AO1054" s="82">
        <v>1</v>
      </c>
    </row>
    <row r="1055" spans="1:41">
      <c r="A1055" s="15">
        <v>1053</v>
      </c>
      <c r="B1055" s="16" t="s">
        <v>2020</v>
      </c>
      <c r="C1055" s="17" t="s">
        <v>161</v>
      </c>
      <c r="D1055" s="18" t="s">
        <v>2023</v>
      </c>
      <c r="E1055" s="16" t="s">
        <v>722</v>
      </c>
      <c r="F1055" s="16" t="s">
        <v>1858</v>
      </c>
      <c r="G1055" s="16">
        <v>33</v>
      </c>
      <c r="H1055" s="16" t="s">
        <v>145</v>
      </c>
      <c r="I1055" s="16" t="s">
        <v>135</v>
      </c>
      <c r="J1055" s="16" t="s">
        <v>136</v>
      </c>
      <c r="K1055" s="16" t="s">
        <v>146</v>
      </c>
      <c r="L1055" s="16" t="s">
        <v>136</v>
      </c>
      <c r="M1055" s="16" t="s">
        <v>278</v>
      </c>
      <c r="N1055" s="16" t="s">
        <v>76</v>
      </c>
      <c r="O1055" s="16" t="s">
        <v>72</v>
      </c>
      <c r="P1055" s="16" t="s">
        <v>76</v>
      </c>
      <c r="Q1055" s="16" t="s">
        <v>241</v>
      </c>
      <c r="R1055" s="16" t="s">
        <v>136</v>
      </c>
      <c r="S1055" s="16" t="s">
        <v>166</v>
      </c>
      <c r="T1055" s="19" t="s">
        <v>166</v>
      </c>
      <c r="U1055" s="21">
        <v>13000000</v>
      </c>
      <c r="V1055" s="20">
        <v>0</v>
      </c>
      <c r="W1055" s="21">
        <v>13000000</v>
      </c>
      <c r="X1055" s="21">
        <v>0</v>
      </c>
      <c r="Y1055" s="21">
        <v>0</v>
      </c>
      <c r="Z1055" s="20">
        <v>13000000</v>
      </c>
      <c r="AA1055" s="21">
        <v>13000000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13000000</v>
      </c>
      <c r="AK1055" s="21">
        <v>0</v>
      </c>
      <c r="AL1055" s="21">
        <v>0</v>
      </c>
      <c r="AM1055" s="21">
        <v>0</v>
      </c>
      <c r="AN1055" s="21">
        <v>0</v>
      </c>
      <c r="AO1055" s="82">
        <v>1</v>
      </c>
    </row>
    <row r="1056" spans="1:41">
      <c r="A1056" s="15">
        <v>1054</v>
      </c>
      <c r="B1056" s="16" t="s">
        <v>2020</v>
      </c>
      <c r="C1056" s="17" t="s">
        <v>161</v>
      </c>
      <c r="D1056" s="18" t="s">
        <v>2024</v>
      </c>
      <c r="E1056" s="16" t="s">
        <v>722</v>
      </c>
      <c r="F1056" s="16" t="s">
        <v>1858</v>
      </c>
      <c r="G1056" s="16">
        <v>33</v>
      </c>
      <c r="H1056" s="16" t="s">
        <v>145</v>
      </c>
      <c r="I1056" s="16" t="s">
        <v>135</v>
      </c>
      <c r="J1056" s="16" t="s">
        <v>136</v>
      </c>
      <c r="K1056" s="16" t="s">
        <v>210</v>
      </c>
      <c r="L1056" s="16" t="s">
        <v>136</v>
      </c>
      <c r="M1056" s="16" t="s">
        <v>278</v>
      </c>
      <c r="N1056" s="16" t="s">
        <v>76</v>
      </c>
      <c r="O1056" s="16" t="s">
        <v>72</v>
      </c>
      <c r="P1056" s="16" t="s">
        <v>76</v>
      </c>
      <c r="Q1056" s="16" t="s">
        <v>241</v>
      </c>
      <c r="R1056" s="16" t="s">
        <v>136</v>
      </c>
      <c r="S1056" s="16" t="s">
        <v>166</v>
      </c>
      <c r="T1056" s="19" t="s">
        <v>166</v>
      </c>
      <c r="U1056" s="21">
        <v>14500000</v>
      </c>
      <c r="V1056" s="20">
        <v>0</v>
      </c>
      <c r="W1056" s="21">
        <v>14500000</v>
      </c>
      <c r="X1056" s="21">
        <v>0</v>
      </c>
      <c r="Y1056" s="21">
        <v>0</v>
      </c>
      <c r="Z1056" s="20">
        <v>14500000</v>
      </c>
      <c r="AA1056" s="21">
        <v>14500000</v>
      </c>
      <c r="AB1056" s="21">
        <v>0</v>
      </c>
      <c r="AC1056" s="21">
        <v>0</v>
      </c>
      <c r="AD1056" s="21">
        <v>14500000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82">
        <v>1</v>
      </c>
    </row>
    <row r="1057" spans="1:41">
      <c r="A1057" s="15">
        <v>1055</v>
      </c>
      <c r="B1057" s="16" t="s">
        <v>2020</v>
      </c>
      <c r="C1057" s="17" t="s">
        <v>161</v>
      </c>
      <c r="D1057" s="18" t="s">
        <v>2025</v>
      </c>
      <c r="E1057" s="16" t="s">
        <v>722</v>
      </c>
      <c r="F1057" s="16" t="s">
        <v>1858</v>
      </c>
      <c r="G1057" s="16">
        <v>33</v>
      </c>
      <c r="H1057" s="16" t="s">
        <v>145</v>
      </c>
      <c r="I1057" s="16" t="s">
        <v>135</v>
      </c>
      <c r="J1057" s="16" t="s">
        <v>136</v>
      </c>
      <c r="K1057" s="16" t="s">
        <v>479</v>
      </c>
      <c r="L1057" s="16" t="s">
        <v>136</v>
      </c>
      <c r="M1057" s="16" t="s">
        <v>278</v>
      </c>
      <c r="N1057" s="16" t="s">
        <v>76</v>
      </c>
      <c r="O1057" s="16" t="s">
        <v>72</v>
      </c>
      <c r="P1057" s="16" t="s">
        <v>76</v>
      </c>
      <c r="Q1057" s="16" t="s">
        <v>241</v>
      </c>
      <c r="R1057" s="16" t="s">
        <v>136</v>
      </c>
      <c r="S1057" s="16" t="s">
        <v>166</v>
      </c>
      <c r="T1057" s="19" t="s">
        <v>166</v>
      </c>
      <c r="U1057" s="21">
        <v>2096680</v>
      </c>
      <c r="V1057" s="20">
        <v>0</v>
      </c>
      <c r="W1057" s="21">
        <v>2096680</v>
      </c>
      <c r="X1057" s="21">
        <v>0</v>
      </c>
      <c r="Y1057" s="21">
        <v>0</v>
      </c>
      <c r="Z1057" s="20">
        <v>284346</v>
      </c>
      <c r="AA1057" s="21">
        <v>284346</v>
      </c>
      <c r="AB1057" s="21">
        <v>0</v>
      </c>
      <c r="AC1057" s="21">
        <v>0</v>
      </c>
      <c r="AD1057" s="21">
        <v>42591</v>
      </c>
      <c r="AE1057" s="21">
        <v>241755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82">
        <v>0.13561726157544307</v>
      </c>
    </row>
    <row r="1058" spans="1:41">
      <c r="A1058" s="15">
        <v>1056</v>
      </c>
      <c r="B1058" s="16" t="s">
        <v>2020</v>
      </c>
      <c r="C1058" s="17" t="s">
        <v>161</v>
      </c>
      <c r="D1058" s="18" t="s">
        <v>2026</v>
      </c>
      <c r="E1058" s="16" t="s">
        <v>722</v>
      </c>
      <c r="F1058" s="16" t="s">
        <v>1858</v>
      </c>
      <c r="G1058" s="16">
        <v>33</v>
      </c>
      <c r="H1058" s="16" t="s">
        <v>145</v>
      </c>
      <c r="I1058" s="16" t="s">
        <v>135</v>
      </c>
      <c r="J1058" s="16" t="s">
        <v>136</v>
      </c>
      <c r="K1058" s="16" t="s">
        <v>158</v>
      </c>
      <c r="L1058" s="16" t="s">
        <v>136</v>
      </c>
      <c r="M1058" s="16" t="s">
        <v>278</v>
      </c>
      <c r="N1058" s="16" t="s">
        <v>76</v>
      </c>
      <c r="O1058" s="16" t="s">
        <v>72</v>
      </c>
      <c r="P1058" s="16" t="s">
        <v>76</v>
      </c>
      <c r="Q1058" s="16" t="s">
        <v>241</v>
      </c>
      <c r="R1058" s="16" t="s">
        <v>136</v>
      </c>
      <c r="S1058" s="16" t="s">
        <v>166</v>
      </c>
      <c r="T1058" s="19" t="s">
        <v>166</v>
      </c>
      <c r="U1058" s="21">
        <v>2096680</v>
      </c>
      <c r="V1058" s="20">
        <v>0</v>
      </c>
      <c r="W1058" s="21">
        <v>2096680</v>
      </c>
      <c r="X1058" s="21">
        <v>0</v>
      </c>
      <c r="Y1058" s="21">
        <v>0</v>
      </c>
      <c r="Z1058" s="20">
        <v>284346</v>
      </c>
      <c r="AA1058" s="21">
        <v>284346</v>
      </c>
      <c r="AB1058" s="21">
        <v>0</v>
      </c>
      <c r="AC1058" s="21">
        <v>0</v>
      </c>
      <c r="AD1058" s="21">
        <v>42591</v>
      </c>
      <c r="AE1058" s="21">
        <v>241755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82">
        <v>0.13561726157544307</v>
      </c>
    </row>
    <row r="1059" spans="1:41">
      <c r="A1059" s="15">
        <v>1057</v>
      </c>
      <c r="B1059" s="16" t="s">
        <v>2020</v>
      </c>
      <c r="C1059" s="17" t="s">
        <v>161</v>
      </c>
      <c r="D1059" s="18" t="s">
        <v>2027</v>
      </c>
      <c r="E1059" s="16" t="s">
        <v>722</v>
      </c>
      <c r="F1059" s="16" t="s">
        <v>1858</v>
      </c>
      <c r="G1059" s="16">
        <v>33</v>
      </c>
      <c r="H1059" s="16" t="s">
        <v>145</v>
      </c>
      <c r="I1059" s="16" t="s">
        <v>135</v>
      </c>
      <c r="J1059" s="16" t="s">
        <v>136</v>
      </c>
      <c r="K1059" s="16" t="s">
        <v>152</v>
      </c>
      <c r="L1059" s="16" t="s">
        <v>136</v>
      </c>
      <c r="M1059" s="16" t="s">
        <v>278</v>
      </c>
      <c r="N1059" s="16" t="s">
        <v>76</v>
      </c>
      <c r="O1059" s="16" t="s">
        <v>72</v>
      </c>
      <c r="P1059" s="16" t="s">
        <v>76</v>
      </c>
      <c r="Q1059" s="16" t="s">
        <v>241</v>
      </c>
      <c r="R1059" s="16" t="s">
        <v>136</v>
      </c>
      <c r="S1059" s="16" t="s">
        <v>166</v>
      </c>
      <c r="T1059" s="19" t="s">
        <v>166</v>
      </c>
      <c r="U1059" s="21">
        <v>2096680</v>
      </c>
      <c r="V1059" s="20">
        <v>0</v>
      </c>
      <c r="W1059" s="21">
        <v>2096680</v>
      </c>
      <c r="X1059" s="21">
        <v>0</v>
      </c>
      <c r="Y1059" s="21">
        <v>0</v>
      </c>
      <c r="Z1059" s="20">
        <v>284346</v>
      </c>
      <c r="AA1059" s="21">
        <v>284346</v>
      </c>
      <c r="AB1059" s="21">
        <v>0</v>
      </c>
      <c r="AC1059" s="21">
        <v>0</v>
      </c>
      <c r="AD1059" s="21">
        <v>42591</v>
      </c>
      <c r="AE1059" s="21">
        <v>241755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82">
        <v>0.13561726157544307</v>
      </c>
    </row>
    <row r="1060" spans="1:41">
      <c r="A1060" s="15">
        <v>1058</v>
      </c>
      <c r="B1060" s="16" t="s">
        <v>2020</v>
      </c>
      <c r="C1060" s="17" t="s">
        <v>161</v>
      </c>
      <c r="D1060" s="18" t="s">
        <v>2028</v>
      </c>
      <c r="E1060" s="16" t="s">
        <v>722</v>
      </c>
      <c r="F1060" s="16" t="s">
        <v>1858</v>
      </c>
      <c r="G1060" s="16">
        <v>33</v>
      </c>
      <c r="H1060" s="16" t="s">
        <v>145</v>
      </c>
      <c r="I1060" s="16" t="s">
        <v>135</v>
      </c>
      <c r="J1060" s="16" t="s">
        <v>136</v>
      </c>
      <c r="K1060" s="16" t="s">
        <v>220</v>
      </c>
      <c r="L1060" s="16" t="s">
        <v>136</v>
      </c>
      <c r="M1060" s="16" t="s">
        <v>278</v>
      </c>
      <c r="N1060" s="16" t="s">
        <v>76</v>
      </c>
      <c r="O1060" s="16" t="s">
        <v>72</v>
      </c>
      <c r="P1060" s="16" t="s">
        <v>76</v>
      </c>
      <c r="Q1060" s="16" t="s">
        <v>241</v>
      </c>
      <c r="R1060" s="16" t="s">
        <v>136</v>
      </c>
      <c r="S1060" s="16" t="s">
        <v>166</v>
      </c>
      <c r="T1060" s="19" t="s">
        <v>166</v>
      </c>
      <c r="U1060" s="21">
        <v>2096680</v>
      </c>
      <c r="V1060" s="20">
        <v>0</v>
      </c>
      <c r="W1060" s="21">
        <v>2096680</v>
      </c>
      <c r="X1060" s="21">
        <v>0</v>
      </c>
      <c r="Y1060" s="21">
        <v>0</v>
      </c>
      <c r="Z1060" s="20">
        <v>284346</v>
      </c>
      <c r="AA1060" s="21">
        <v>284346</v>
      </c>
      <c r="AB1060" s="21">
        <v>0</v>
      </c>
      <c r="AC1060" s="21">
        <v>0</v>
      </c>
      <c r="AD1060" s="21">
        <v>42591</v>
      </c>
      <c r="AE1060" s="21">
        <v>241755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21">
        <v>0</v>
      </c>
      <c r="AN1060" s="21">
        <v>0</v>
      </c>
      <c r="AO1060" s="82">
        <v>0.13561726157544307</v>
      </c>
    </row>
    <row r="1061" spans="1:41">
      <c r="A1061" s="15">
        <v>1059</v>
      </c>
      <c r="B1061" s="16" t="s">
        <v>2020</v>
      </c>
      <c r="C1061" s="17" t="s">
        <v>161</v>
      </c>
      <c r="D1061" s="18" t="s">
        <v>2029</v>
      </c>
      <c r="E1061" s="16" t="s">
        <v>722</v>
      </c>
      <c r="F1061" s="16" t="s">
        <v>1858</v>
      </c>
      <c r="G1061" s="16">
        <v>33</v>
      </c>
      <c r="H1061" s="16" t="s">
        <v>145</v>
      </c>
      <c r="I1061" s="16" t="s">
        <v>135</v>
      </c>
      <c r="J1061" s="16" t="s">
        <v>136</v>
      </c>
      <c r="K1061" s="16" t="s">
        <v>408</v>
      </c>
      <c r="L1061" s="16" t="s">
        <v>136</v>
      </c>
      <c r="M1061" s="16" t="s">
        <v>278</v>
      </c>
      <c r="N1061" s="16" t="s">
        <v>76</v>
      </c>
      <c r="O1061" s="16" t="s">
        <v>72</v>
      </c>
      <c r="P1061" s="16" t="s">
        <v>76</v>
      </c>
      <c r="Q1061" s="16" t="s">
        <v>241</v>
      </c>
      <c r="R1061" s="16" t="s">
        <v>136</v>
      </c>
      <c r="S1061" s="16" t="s">
        <v>166</v>
      </c>
      <c r="T1061" s="19" t="s">
        <v>166</v>
      </c>
      <c r="U1061" s="21">
        <v>2096680</v>
      </c>
      <c r="V1061" s="20">
        <v>0</v>
      </c>
      <c r="W1061" s="21">
        <v>2096680</v>
      </c>
      <c r="X1061" s="21">
        <v>0</v>
      </c>
      <c r="Y1061" s="21">
        <v>0</v>
      </c>
      <c r="Z1061" s="20">
        <v>284346</v>
      </c>
      <c r="AA1061" s="21">
        <v>284346</v>
      </c>
      <c r="AB1061" s="21">
        <v>0</v>
      </c>
      <c r="AC1061" s="21">
        <v>0</v>
      </c>
      <c r="AD1061" s="21">
        <v>42591</v>
      </c>
      <c r="AE1061" s="21">
        <v>241755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82">
        <v>0.13561726157544307</v>
      </c>
    </row>
    <row r="1062" spans="1:41">
      <c r="A1062" s="15">
        <v>1060</v>
      </c>
      <c r="B1062" s="16" t="s">
        <v>2020</v>
      </c>
      <c r="C1062" s="17" t="s">
        <v>161</v>
      </c>
      <c r="D1062" s="18" t="s">
        <v>2030</v>
      </c>
      <c r="E1062" s="16" t="s">
        <v>722</v>
      </c>
      <c r="F1062" s="16" t="s">
        <v>1858</v>
      </c>
      <c r="G1062" s="16">
        <v>33</v>
      </c>
      <c r="H1062" s="16" t="s">
        <v>145</v>
      </c>
      <c r="I1062" s="16" t="s">
        <v>135</v>
      </c>
      <c r="J1062" s="16" t="s">
        <v>136</v>
      </c>
      <c r="K1062" s="16" t="s">
        <v>476</v>
      </c>
      <c r="L1062" s="16" t="s">
        <v>136</v>
      </c>
      <c r="M1062" s="16" t="s">
        <v>278</v>
      </c>
      <c r="N1062" s="16" t="s">
        <v>76</v>
      </c>
      <c r="O1062" s="16" t="s">
        <v>72</v>
      </c>
      <c r="P1062" s="16" t="s">
        <v>76</v>
      </c>
      <c r="Q1062" s="16" t="s">
        <v>241</v>
      </c>
      <c r="R1062" s="16" t="s">
        <v>136</v>
      </c>
      <c r="S1062" s="16" t="s">
        <v>166</v>
      </c>
      <c r="T1062" s="19" t="s">
        <v>166</v>
      </c>
      <c r="U1062" s="21">
        <v>2096680</v>
      </c>
      <c r="V1062" s="20">
        <v>0</v>
      </c>
      <c r="W1062" s="21">
        <v>2096680</v>
      </c>
      <c r="X1062" s="21">
        <v>0</v>
      </c>
      <c r="Y1062" s="21">
        <v>0</v>
      </c>
      <c r="Z1062" s="20">
        <v>284346</v>
      </c>
      <c r="AA1062" s="21">
        <v>284346</v>
      </c>
      <c r="AB1062" s="21">
        <v>0</v>
      </c>
      <c r="AC1062" s="21">
        <v>0</v>
      </c>
      <c r="AD1062" s="21">
        <v>42591</v>
      </c>
      <c r="AE1062" s="21">
        <v>241755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0</v>
      </c>
      <c r="AL1062" s="21">
        <v>0</v>
      </c>
      <c r="AM1062" s="21">
        <v>0</v>
      </c>
      <c r="AN1062" s="21">
        <v>0</v>
      </c>
      <c r="AO1062" s="82">
        <v>0.13561726157544307</v>
      </c>
    </row>
    <row r="1063" spans="1:41">
      <c r="A1063" s="15">
        <v>1061</v>
      </c>
      <c r="B1063" s="16" t="s">
        <v>2020</v>
      </c>
      <c r="C1063" s="17" t="s">
        <v>161</v>
      </c>
      <c r="D1063" s="18" t="s">
        <v>2031</v>
      </c>
      <c r="E1063" s="16" t="s">
        <v>722</v>
      </c>
      <c r="F1063" s="16" t="s">
        <v>1858</v>
      </c>
      <c r="G1063" s="16">
        <v>33</v>
      </c>
      <c r="H1063" s="16" t="s">
        <v>145</v>
      </c>
      <c r="I1063" s="16" t="s">
        <v>135</v>
      </c>
      <c r="J1063" s="16" t="s">
        <v>136</v>
      </c>
      <c r="K1063" s="16" t="s">
        <v>250</v>
      </c>
      <c r="L1063" s="16" t="s">
        <v>136</v>
      </c>
      <c r="M1063" s="16" t="s">
        <v>278</v>
      </c>
      <c r="N1063" s="16" t="s">
        <v>76</v>
      </c>
      <c r="O1063" s="16" t="s">
        <v>72</v>
      </c>
      <c r="P1063" s="16" t="s">
        <v>76</v>
      </c>
      <c r="Q1063" s="16" t="s">
        <v>241</v>
      </c>
      <c r="R1063" s="16" t="s">
        <v>136</v>
      </c>
      <c r="S1063" s="16" t="s">
        <v>166</v>
      </c>
      <c r="T1063" s="19" t="s">
        <v>166</v>
      </c>
      <c r="U1063" s="21">
        <v>2096680</v>
      </c>
      <c r="V1063" s="20">
        <v>0</v>
      </c>
      <c r="W1063" s="21">
        <v>2096680</v>
      </c>
      <c r="X1063" s="21">
        <v>0</v>
      </c>
      <c r="Y1063" s="21">
        <v>0</v>
      </c>
      <c r="Z1063" s="20">
        <v>284346</v>
      </c>
      <c r="AA1063" s="21">
        <v>284346</v>
      </c>
      <c r="AB1063" s="21">
        <v>0</v>
      </c>
      <c r="AC1063" s="21">
        <v>0</v>
      </c>
      <c r="AD1063" s="21">
        <v>42591</v>
      </c>
      <c r="AE1063" s="21">
        <v>241755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82">
        <v>0.13561726157544307</v>
      </c>
    </row>
    <row r="1064" spans="1:41">
      <c r="A1064" s="15">
        <v>1062</v>
      </c>
      <c r="B1064" s="16" t="s">
        <v>2020</v>
      </c>
      <c r="C1064" s="17" t="s">
        <v>161</v>
      </c>
      <c r="D1064" s="18" t="s">
        <v>2032</v>
      </c>
      <c r="E1064" s="16" t="s">
        <v>722</v>
      </c>
      <c r="F1064" s="16" t="s">
        <v>1858</v>
      </c>
      <c r="G1064" s="16">
        <v>33</v>
      </c>
      <c r="H1064" s="16" t="s">
        <v>145</v>
      </c>
      <c r="I1064" s="16" t="s">
        <v>135</v>
      </c>
      <c r="J1064" s="16" t="s">
        <v>136</v>
      </c>
      <c r="K1064" s="16" t="s">
        <v>869</v>
      </c>
      <c r="L1064" s="16" t="s">
        <v>136</v>
      </c>
      <c r="M1064" s="16" t="s">
        <v>278</v>
      </c>
      <c r="N1064" s="16" t="s">
        <v>76</v>
      </c>
      <c r="O1064" s="16" t="s">
        <v>72</v>
      </c>
      <c r="P1064" s="16" t="s">
        <v>76</v>
      </c>
      <c r="Q1064" s="16" t="s">
        <v>241</v>
      </c>
      <c r="R1064" s="16" t="s">
        <v>136</v>
      </c>
      <c r="S1064" s="16" t="s">
        <v>166</v>
      </c>
      <c r="T1064" s="19" t="s">
        <v>166</v>
      </c>
      <c r="U1064" s="21">
        <v>2096680</v>
      </c>
      <c r="V1064" s="20">
        <v>0</v>
      </c>
      <c r="W1064" s="21">
        <v>2096680</v>
      </c>
      <c r="X1064" s="21">
        <v>0</v>
      </c>
      <c r="Y1064" s="21">
        <v>0</v>
      </c>
      <c r="Z1064" s="20">
        <v>284346</v>
      </c>
      <c r="AA1064" s="21">
        <v>284346</v>
      </c>
      <c r="AB1064" s="21">
        <v>0</v>
      </c>
      <c r="AC1064" s="21">
        <v>0</v>
      </c>
      <c r="AD1064" s="21">
        <v>42591</v>
      </c>
      <c r="AE1064" s="21">
        <v>241755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21">
        <v>0</v>
      </c>
      <c r="AN1064" s="21">
        <v>0</v>
      </c>
      <c r="AO1064" s="82">
        <v>0.13561726157544307</v>
      </c>
    </row>
    <row r="1065" spans="1:41">
      <c r="A1065" s="15">
        <v>1063</v>
      </c>
      <c r="B1065" s="16" t="s">
        <v>2020</v>
      </c>
      <c r="C1065" s="17" t="s">
        <v>161</v>
      </c>
      <c r="D1065" s="18" t="s">
        <v>2033</v>
      </c>
      <c r="E1065" s="16" t="s">
        <v>722</v>
      </c>
      <c r="F1065" s="16" t="s">
        <v>1858</v>
      </c>
      <c r="G1065" s="16">
        <v>33</v>
      </c>
      <c r="H1065" s="16" t="s">
        <v>145</v>
      </c>
      <c r="I1065" s="16" t="s">
        <v>135</v>
      </c>
      <c r="J1065" s="16" t="s">
        <v>136</v>
      </c>
      <c r="K1065" s="16" t="s">
        <v>137</v>
      </c>
      <c r="L1065" s="16" t="s">
        <v>136</v>
      </c>
      <c r="M1065" s="16" t="s">
        <v>278</v>
      </c>
      <c r="N1065" s="16" t="s">
        <v>76</v>
      </c>
      <c r="O1065" s="16" t="s">
        <v>72</v>
      </c>
      <c r="P1065" s="16" t="s">
        <v>76</v>
      </c>
      <c r="Q1065" s="16" t="s">
        <v>241</v>
      </c>
      <c r="R1065" s="16" t="s">
        <v>136</v>
      </c>
      <c r="S1065" s="16" t="s">
        <v>166</v>
      </c>
      <c r="T1065" s="19" t="s">
        <v>166</v>
      </c>
      <c r="U1065" s="21">
        <v>2096680</v>
      </c>
      <c r="V1065" s="20">
        <v>0</v>
      </c>
      <c r="W1065" s="21">
        <v>2096680</v>
      </c>
      <c r="X1065" s="21">
        <v>0</v>
      </c>
      <c r="Y1065" s="21">
        <v>0</v>
      </c>
      <c r="Z1065" s="20">
        <v>284346</v>
      </c>
      <c r="AA1065" s="21">
        <v>284346</v>
      </c>
      <c r="AB1065" s="21">
        <v>0</v>
      </c>
      <c r="AC1065" s="21">
        <v>0</v>
      </c>
      <c r="AD1065" s="21">
        <v>42591</v>
      </c>
      <c r="AE1065" s="21">
        <v>241755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82">
        <v>0.13561726157544307</v>
      </c>
    </row>
    <row r="1066" spans="1:41">
      <c r="A1066" s="15">
        <v>1064</v>
      </c>
      <c r="B1066" s="16" t="s">
        <v>2020</v>
      </c>
      <c r="C1066" s="17" t="s">
        <v>161</v>
      </c>
      <c r="D1066" s="18" t="s">
        <v>2034</v>
      </c>
      <c r="E1066" s="16" t="s">
        <v>722</v>
      </c>
      <c r="F1066" s="16" t="s">
        <v>1858</v>
      </c>
      <c r="G1066" s="16">
        <v>33</v>
      </c>
      <c r="H1066" s="16" t="s">
        <v>145</v>
      </c>
      <c r="I1066" s="16" t="s">
        <v>135</v>
      </c>
      <c r="J1066" s="16" t="s">
        <v>136</v>
      </c>
      <c r="K1066" s="16" t="s">
        <v>212</v>
      </c>
      <c r="L1066" s="16" t="s">
        <v>136</v>
      </c>
      <c r="M1066" s="16" t="s">
        <v>278</v>
      </c>
      <c r="N1066" s="16" t="s">
        <v>76</v>
      </c>
      <c r="O1066" s="16" t="s">
        <v>72</v>
      </c>
      <c r="P1066" s="16" t="s">
        <v>76</v>
      </c>
      <c r="Q1066" s="16" t="s">
        <v>241</v>
      </c>
      <c r="R1066" s="16" t="s">
        <v>136</v>
      </c>
      <c r="S1066" s="16" t="s">
        <v>166</v>
      </c>
      <c r="T1066" s="19" t="s">
        <v>166</v>
      </c>
      <c r="U1066" s="21">
        <v>2096680</v>
      </c>
      <c r="V1066" s="20">
        <v>0</v>
      </c>
      <c r="W1066" s="21">
        <v>2096680</v>
      </c>
      <c r="X1066" s="21">
        <v>0</v>
      </c>
      <c r="Y1066" s="21">
        <v>0</v>
      </c>
      <c r="Z1066" s="20">
        <v>284346</v>
      </c>
      <c r="AA1066" s="21">
        <v>284346</v>
      </c>
      <c r="AB1066" s="21">
        <v>0</v>
      </c>
      <c r="AC1066" s="21">
        <v>0</v>
      </c>
      <c r="AD1066" s="21">
        <v>42591</v>
      </c>
      <c r="AE1066" s="21">
        <v>241755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21">
        <v>0</v>
      </c>
      <c r="AN1066" s="21">
        <v>0</v>
      </c>
      <c r="AO1066" s="82">
        <v>0.13561726157544307</v>
      </c>
    </row>
    <row r="1067" spans="1:41">
      <c r="A1067" s="15">
        <v>1065</v>
      </c>
      <c r="B1067" s="16" t="s">
        <v>2020</v>
      </c>
      <c r="C1067" s="17" t="s">
        <v>161</v>
      </c>
      <c r="D1067" s="18" t="s">
        <v>2035</v>
      </c>
      <c r="E1067" s="16" t="s">
        <v>722</v>
      </c>
      <c r="F1067" s="16" t="s">
        <v>1858</v>
      </c>
      <c r="G1067" s="16">
        <v>33</v>
      </c>
      <c r="H1067" s="16" t="s">
        <v>145</v>
      </c>
      <c r="I1067" s="16" t="s">
        <v>135</v>
      </c>
      <c r="J1067" s="16" t="s">
        <v>136</v>
      </c>
      <c r="K1067" s="16" t="s">
        <v>550</v>
      </c>
      <c r="L1067" s="16" t="s">
        <v>136</v>
      </c>
      <c r="M1067" s="16" t="s">
        <v>278</v>
      </c>
      <c r="N1067" s="16" t="s">
        <v>76</v>
      </c>
      <c r="O1067" s="16" t="s">
        <v>72</v>
      </c>
      <c r="P1067" s="16" t="s">
        <v>76</v>
      </c>
      <c r="Q1067" s="16" t="s">
        <v>241</v>
      </c>
      <c r="R1067" s="16" t="s">
        <v>136</v>
      </c>
      <c r="S1067" s="16" t="s">
        <v>166</v>
      </c>
      <c r="T1067" s="19" t="s">
        <v>166</v>
      </c>
      <c r="U1067" s="21">
        <v>2096680</v>
      </c>
      <c r="V1067" s="20">
        <v>0</v>
      </c>
      <c r="W1067" s="21">
        <v>2096680</v>
      </c>
      <c r="X1067" s="21">
        <v>0</v>
      </c>
      <c r="Y1067" s="21">
        <v>0</v>
      </c>
      <c r="Z1067" s="20">
        <v>284346</v>
      </c>
      <c r="AA1067" s="21">
        <v>284346</v>
      </c>
      <c r="AB1067" s="21">
        <v>0</v>
      </c>
      <c r="AC1067" s="21">
        <v>0</v>
      </c>
      <c r="AD1067" s="21">
        <v>42591</v>
      </c>
      <c r="AE1067" s="21">
        <v>241755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0</v>
      </c>
      <c r="AL1067" s="21">
        <v>0</v>
      </c>
      <c r="AM1067" s="21">
        <v>0</v>
      </c>
      <c r="AN1067" s="21">
        <v>0</v>
      </c>
      <c r="AO1067" s="82">
        <v>0.13561726157544307</v>
      </c>
    </row>
    <row r="1068" spans="1:41">
      <c r="A1068" s="15">
        <v>1066</v>
      </c>
      <c r="B1068" s="16" t="s">
        <v>2020</v>
      </c>
      <c r="C1068" s="17" t="s">
        <v>161</v>
      </c>
      <c r="D1068" s="18" t="s">
        <v>2036</v>
      </c>
      <c r="E1068" s="16" t="s">
        <v>722</v>
      </c>
      <c r="F1068" s="16" t="s">
        <v>1858</v>
      </c>
      <c r="G1068" s="16">
        <v>33</v>
      </c>
      <c r="H1068" s="16" t="s">
        <v>145</v>
      </c>
      <c r="I1068" s="16" t="s">
        <v>135</v>
      </c>
      <c r="J1068" s="16" t="s">
        <v>136</v>
      </c>
      <c r="K1068" s="16" t="s">
        <v>210</v>
      </c>
      <c r="L1068" s="16" t="s">
        <v>136</v>
      </c>
      <c r="M1068" s="16" t="s">
        <v>278</v>
      </c>
      <c r="N1068" s="16" t="s">
        <v>76</v>
      </c>
      <c r="O1068" s="16" t="s">
        <v>72</v>
      </c>
      <c r="P1068" s="16" t="s">
        <v>76</v>
      </c>
      <c r="Q1068" s="16" t="s">
        <v>241</v>
      </c>
      <c r="R1068" s="16" t="s">
        <v>136</v>
      </c>
      <c r="S1068" s="16" t="s">
        <v>166</v>
      </c>
      <c r="T1068" s="19" t="s">
        <v>166</v>
      </c>
      <c r="U1068" s="21">
        <v>2096680</v>
      </c>
      <c r="V1068" s="20">
        <v>0</v>
      </c>
      <c r="W1068" s="21">
        <v>2096680</v>
      </c>
      <c r="X1068" s="21">
        <v>0</v>
      </c>
      <c r="Y1068" s="21">
        <v>0</v>
      </c>
      <c r="Z1068" s="20">
        <v>284346</v>
      </c>
      <c r="AA1068" s="21">
        <v>284346</v>
      </c>
      <c r="AB1068" s="21">
        <v>0</v>
      </c>
      <c r="AC1068" s="21">
        <v>0</v>
      </c>
      <c r="AD1068" s="21">
        <v>42591</v>
      </c>
      <c r="AE1068" s="21">
        <v>241755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21">
        <v>0</v>
      </c>
      <c r="AN1068" s="21">
        <v>0</v>
      </c>
      <c r="AO1068" s="82">
        <v>0.13561726157544307</v>
      </c>
    </row>
    <row r="1069" spans="1:41">
      <c r="A1069" s="15">
        <v>1067</v>
      </c>
      <c r="B1069" s="16" t="s">
        <v>2020</v>
      </c>
      <c r="C1069" s="17" t="s">
        <v>161</v>
      </c>
      <c r="D1069" s="18" t="s">
        <v>2037</v>
      </c>
      <c r="E1069" s="16" t="s">
        <v>722</v>
      </c>
      <c r="F1069" s="16" t="s">
        <v>1858</v>
      </c>
      <c r="G1069" s="16">
        <v>33</v>
      </c>
      <c r="H1069" s="16" t="s">
        <v>145</v>
      </c>
      <c r="I1069" s="16" t="s">
        <v>135</v>
      </c>
      <c r="J1069" s="16" t="s">
        <v>136</v>
      </c>
      <c r="K1069" s="16" t="s">
        <v>501</v>
      </c>
      <c r="L1069" s="16" t="s">
        <v>136</v>
      </c>
      <c r="M1069" s="16" t="s">
        <v>278</v>
      </c>
      <c r="N1069" s="16" t="s">
        <v>76</v>
      </c>
      <c r="O1069" s="16" t="s">
        <v>72</v>
      </c>
      <c r="P1069" s="16" t="s">
        <v>76</v>
      </c>
      <c r="Q1069" s="16" t="s">
        <v>241</v>
      </c>
      <c r="R1069" s="16" t="s">
        <v>136</v>
      </c>
      <c r="S1069" s="16" t="s">
        <v>166</v>
      </c>
      <c r="T1069" s="19" t="s">
        <v>166</v>
      </c>
      <c r="U1069" s="21">
        <v>2096680</v>
      </c>
      <c r="V1069" s="20">
        <v>0</v>
      </c>
      <c r="W1069" s="21">
        <v>2096680</v>
      </c>
      <c r="X1069" s="21">
        <v>0</v>
      </c>
      <c r="Y1069" s="21">
        <v>0</v>
      </c>
      <c r="Z1069" s="20">
        <v>284346</v>
      </c>
      <c r="AA1069" s="21">
        <v>284346</v>
      </c>
      <c r="AB1069" s="21">
        <v>0</v>
      </c>
      <c r="AC1069" s="21">
        <v>0</v>
      </c>
      <c r="AD1069" s="21">
        <v>42591</v>
      </c>
      <c r="AE1069" s="21">
        <v>241755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0</v>
      </c>
      <c r="AL1069" s="21">
        <v>0</v>
      </c>
      <c r="AM1069" s="21">
        <v>0</v>
      </c>
      <c r="AN1069" s="21">
        <v>0</v>
      </c>
      <c r="AO1069" s="82">
        <v>0.13561726157544307</v>
      </c>
    </row>
    <row r="1070" spans="1:41">
      <c r="A1070" s="15">
        <v>1068</v>
      </c>
      <c r="B1070" s="16" t="s">
        <v>2020</v>
      </c>
      <c r="C1070" s="17" t="s">
        <v>161</v>
      </c>
      <c r="D1070" s="18" t="s">
        <v>2038</v>
      </c>
      <c r="E1070" s="16" t="s">
        <v>722</v>
      </c>
      <c r="F1070" s="16" t="s">
        <v>1858</v>
      </c>
      <c r="G1070" s="16">
        <v>33</v>
      </c>
      <c r="H1070" s="16" t="s">
        <v>145</v>
      </c>
      <c r="I1070" s="16" t="s">
        <v>135</v>
      </c>
      <c r="J1070" s="16" t="s">
        <v>136</v>
      </c>
      <c r="K1070" s="16" t="s">
        <v>146</v>
      </c>
      <c r="L1070" s="16" t="s">
        <v>136</v>
      </c>
      <c r="M1070" s="16" t="s">
        <v>278</v>
      </c>
      <c r="N1070" s="16" t="s">
        <v>76</v>
      </c>
      <c r="O1070" s="16" t="s">
        <v>72</v>
      </c>
      <c r="P1070" s="16" t="s">
        <v>76</v>
      </c>
      <c r="Q1070" s="16" t="s">
        <v>241</v>
      </c>
      <c r="R1070" s="16" t="s">
        <v>136</v>
      </c>
      <c r="S1070" s="16" t="s">
        <v>166</v>
      </c>
      <c r="T1070" s="19" t="s">
        <v>166</v>
      </c>
      <c r="U1070" s="21">
        <v>2096680</v>
      </c>
      <c r="V1070" s="20">
        <v>0</v>
      </c>
      <c r="W1070" s="21">
        <v>2096680</v>
      </c>
      <c r="X1070" s="21">
        <v>0</v>
      </c>
      <c r="Y1070" s="21">
        <v>0</v>
      </c>
      <c r="Z1070" s="20">
        <v>284346</v>
      </c>
      <c r="AA1070" s="21">
        <v>284346</v>
      </c>
      <c r="AB1070" s="21">
        <v>0</v>
      </c>
      <c r="AC1070" s="21">
        <v>0</v>
      </c>
      <c r="AD1070" s="21">
        <v>42591</v>
      </c>
      <c r="AE1070" s="21">
        <v>241755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0</v>
      </c>
      <c r="AL1070" s="21">
        <v>0</v>
      </c>
      <c r="AM1070" s="21">
        <v>0</v>
      </c>
      <c r="AN1070" s="21">
        <v>0</v>
      </c>
      <c r="AO1070" s="82">
        <v>0.13561726157544307</v>
      </c>
    </row>
    <row r="1071" spans="1:41">
      <c r="A1071" s="15">
        <v>1069</v>
      </c>
      <c r="B1071" s="16" t="s">
        <v>2020</v>
      </c>
      <c r="C1071" s="17" t="s">
        <v>161</v>
      </c>
      <c r="D1071" s="18" t="s">
        <v>2039</v>
      </c>
      <c r="E1071" s="16" t="s">
        <v>722</v>
      </c>
      <c r="F1071" s="16" t="s">
        <v>1858</v>
      </c>
      <c r="G1071" s="16">
        <v>33</v>
      </c>
      <c r="H1071" s="16" t="s">
        <v>145</v>
      </c>
      <c r="I1071" s="16" t="s">
        <v>135</v>
      </c>
      <c r="J1071" s="16" t="s">
        <v>136</v>
      </c>
      <c r="K1071" s="16" t="s">
        <v>246</v>
      </c>
      <c r="L1071" s="16" t="s">
        <v>136</v>
      </c>
      <c r="M1071" s="16" t="s">
        <v>278</v>
      </c>
      <c r="N1071" s="16" t="s">
        <v>76</v>
      </c>
      <c r="O1071" s="16" t="s">
        <v>72</v>
      </c>
      <c r="P1071" s="16" t="s">
        <v>76</v>
      </c>
      <c r="Q1071" s="16" t="s">
        <v>241</v>
      </c>
      <c r="R1071" s="16" t="s">
        <v>136</v>
      </c>
      <c r="S1071" s="16" t="s">
        <v>166</v>
      </c>
      <c r="T1071" s="19" t="s">
        <v>166</v>
      </c>
      <c r="U1071" s="21">
        <v>2096680</v>
      </c>
      <c r="V1071" s="20">
        <v>0</v>
      </c>
      <c r="W1071" s="21">
        <v>2096680</v>
      </c>
      <c r="X1071" s="21">
        <v>0</v>
      </c>
      <c r="Y1071" s="21">
        <v>0</v>
      </c>
      <c r="Z1071" s="20">
        <v>284346</v>
      </c>
      <c r="AA1071" s="21">
        <v>284346</v>
      </c>
      <c r="AB1071" s="21">
        <v>0</v>
      </c>
      <c r="AC1071" s="21">
        <v>0</v>
      </c>
      <c r="AD1071" s="21">
        <v>42591</v>
      </c>
      <c r="AE1071" s="21">
        <v>241755</v>
      </c>
      <c r="AF1071" s="21">
        <v>0</v>
      </c>
      <c r="AG1071" s="21">
        <v>0</v>
      </c>
      <c r="AH1071" s="21">
        <v>0</v>
      </c>
      <c r="AI1071" s="21">
        <v>0</v>
      </c>
      <c r="AJ1071" s="21">
        <v>0</v>
      </c>
      <c r="AK1071" s="21">
        <v>0</v>
      </c>
      <c r="AL1071" s="21">
        <v>0</v>
      </c>
      <c r="AM1071" s="21">
        <v>0</v>
      </c>
      <c r="AN1071" s="21">
        <v>0</v>
      </c>
      <c r="AO1071" s="82">
        <v>0.13561726157544307</v>
      </c>
    </row>
    <row r="1072" spans="1:41">
      <c r="A1072" s="15">
        <v>1070</v>
      </c>
      <c r="B1072" s="16" t="s">
        <v>2532</v>
      </c>
      <c r="C1072" s="17" t="s">
        <v>161</v>
      </c>
      <c r="D1072" s="18" t="s">
        <v>2533</v>
      </c>
      <c r="E1072" s="16" t="s">
        <v>916</v>
      </c>
      <c r="F1072" s="16" t="s">
        <v>263</v>
      </c>
      <c r="G1072" s="16">
        <v>24</v>
      </c>
      <c r="H1072" s="16" t="s">
        <v>145</v>
      </c>
      <c r="I1072" s="16" t="s">
        <v>164</v>
      </c>
      <c r="J1072" s="16" t="s">
        <v>136</v>
      </c>
      <c r="K1072" s="16" t="s">
        <v>136</v>
      </c>
      <c r="L1072" s="16" t="s">
        <v>136</v>
      </c>
      <c r="M1072" s="16" t="s">
        <v>229</v>
      </c>
      <c r="N1072" s="16" t="s">
        <v>76</v>
      </c>
      <c r="O1072" s="16" t="s">
        <v>72</v>
      </c>
      <c r="P1072" s="16" t="s">
        <v>76</v>
      </c>
      <c r="Q1072" s="16" t="s">
        <v>241</v>
      </c>
      <c r="R1072" s="16" t="s">
        <v>136</v>
      </c>
      <c r="S1072" s="16" t="s">
        <v>166</v>
      </c>
      <c r="T1072" s="19" t="s">
        <v>166</v>
      </c>
      <c r="U1072" s="21">
        <v>41010052</v>
      </c>
      <c r="V1072" s="20">
        <v>0</v>
      </c>
      <c r="W1072" s="21">
        <v>41010052</v>
      </c>
      <c r="X1072" s="21">
        <v>0</v>
      </c>
      <c r="Y1072" s="21">
        <v>0</v>
      </c>
      <c r="Z1072" s="20">
        <v>12853428</v>
      </c>
      <c r="AA1072" s="21">
        <v>12853428</v>
      </c>
      <c r="AB1072" s="21">
        <v>0</v>
      </c>
      <c r="AC1072" s="21">
        <v>0</v>
      </c>
      <c r="AD1072" s="21">
        <v>0</v>
      </c>
      <c r="AE1072" s="21">
        <v>0</v>
      </c>
      <c r="AF1072" s="21">
        <v>0</v>
      </c>
      <c r="AG1072" s="21">
        <v>0</v>
      </c>
      <c r="AH1072" s="21">
        <v>0</v>
      </c>
      <c r="AI1072" s="21">
        <v>12853428</v>
      </c>
      <c r="AJ1072" s="21">
        <v>0</v>
      </c>
      <c r="AK1072" s="21">
        <v>0</v>
      </c>
      <c r="AL1072" s="21">
        <v>0</v>
      </c>
      <c r="AM1072" s="21">
        <v>0</v>
      </c>
      <c r="AN1072" s="21">
        <v>0</v>
      </c>
      <c r="AO1072" s="82">
        <v>0.31342140214794167</v>
      </c>
    </row>
    <row r="1073" spans="1:41">
      <c r="A1073" s="15">
        <v>1071</v>
      </c>
      <c r="B1073" s="16" t="s">
        <v>2040</v>
      </c>
      <c r="C1073" s="17" t="s">
        <v>161</v>
      </c>
      <c r="D1073" s="18" t="s">
        <v>2041</v>
      </c>
      <c r="E1073" s="16" t="s">
        <v>916</v>
      </c>
      <c r="F1073" s="16" t="s">
        <v>1858</v>
      </c>
      <c r="G1073" s="16">
        <v>33</v>
      </c>
      <c r="H1073" s="16" t="s">
        <v>145</v>
      </c>
      <c r="I1073" s="16" t="s">
        <v>135</v>
      </c>
      <c r="J1073" s="16" t="s">
        <v>136</v>
      </c>
      <c r="K1073" s="16" t="s">
        <v>250</v>
      </c>
      <c r="L1073" s="16" t="s">
        <v>136</v>
      </c>
      <c r="M1073" s="16" t="s">
        <v>278</v>
      </c>
      <c r="N1073" s="16" t="s">
        <v>76</v>
      </c>
      <c r="O1073" s="16" t="s">
        <v>72</v>
      </c>
      <c r="P1073" s="16" t="s">
        <v>76</v>
      </c>
      <c r="Q1073" s="16" t="s">
        <v>241</v>
      </c>
      <c r="R1073" s="16" t="s">
        <v>136</v>
      </c>
      <c r="S1073" s="16" t="s">
        <v>166</v>
      </c>
      <c r="T1073" s="19" t="s">
        <v>166</v>
      </c>
      <c r="U1073" s="21">
        <v>69007832</v>
      </c>
      <c r="V1073" s="20">
        <v>35036181</v>
      </c>
      <c r="W1073" s="21">
        <v>33971651</v>
      </c>
      <c r="X1073" s="21">
        <v>0</v>
      </c>
      <c r="Y1073" s="21">
        <v>0</v>
      </c>
      <c r="Z1073" s="20">
        <v>33971651</v>
      </c>
      <c r="AA1073" s="21">
        <v>33971651</v>
      </c>
      <c r="AB1073" s="21">
        <v>0</v>
      </c>
      <c r="AC1073" s="21">
        <v>0</v>
      </c>
      <c r="AD1073" s="21">
        <v>0</v>
      </c>
      <c r="AE1073" s="21">
        <v>0</v>
      </c>
      <c r="AF1073" s="21">
        <v>0</v>
      </c>
      <c r="AG1073" s="21">
        <v>27177321</v>
      </c>
      <c r="AH1073" s="21">
        <v>0</v>
      </c>
      <c r="AI1073" s="21">
        <v>0</v>
      </c>
      <c r="AJ1073" s="21">
        <v>6794330</v>
      </c>
      <c r="AK1073" s="21">
        <v>0</v>
      </c>
      <c r="AL1073" s="21">
        <v>0</v>
      </c>
      <c r="AM1073" s="21">
        <v>0</v>
      </c>
      <c r="AN1073" s="21">
        <v>0</v>
      </c>
      <c r="AO1073" s="82">
        <v>1</v>
      </c>
    </row>
    <row r="1074" spans="1:41">
      <c r="A1074" s="15">
        <v>1072</v>
      </c>
      <c r="B1074" s="16" t="s">
        <v>2042</v>
      </c>
      <c r="C1074" s="17" t="s">
        <v>161</v>
      </c>
      <c r="D1074" s="18" t="s">
        <v>2043</v>
      </c>
      <c r="E1074" s="16" t="s">
        <v>916</v>
      </c>
      <c r="F1074" s="16" t="s">
        <v>1858</v>
      </c>
      <c r="G1074" s="16">
        <v>33</v>
      </c>
      <c r="H1074" s="16" t="s">
        <v>145</v>
      </c>
      <c r="I1074" s="16" t="s">
        <v>135</v>
      </c>
      <c r="J1074" s="16" t="s">
        <v>136</v>
      </c>
      <c r="K1074" s="16"/>
      <c r="L1074" s="16" t="s">
        <v>136</v>
      </c>
      <c r="M1074" s="16" t="s">
        <v>278</v>
      </c>
      <c r="N1074" s="16" t="s">
        <v>76</v>
      </c>
      <c r="O1074" s="16" t="s">
        <v>72</v>
      </c>
      <c r="P1074" s="16" t="s">
        <v>76</v>
      </c>
      <c r="Q1074" s="16" t="s">
        <v>241</v>
      </c>
      <c r="R1074" s="16" t="s">
        <v>136</v>
      </c>
      <c r="S1074" s="16" t="s">
        <v>166</v>
      </c>
      <c r="T1074" s="19" t="s">
        <v>166</v>
      </c>
      <c r="U1074" s="21">
        <v>96450333</v>
      </c>
      <c r="V1074" s="20">
        <v>48225167</v>
      </c>
      <c r="W1074" s="21">
        <v>48225166</v>
      </c>
      <c r="X1074" s="21">
        <v>0</v>
      </c>
      <c r="Y1074" s="21">
        <v>0</v>
      </c>
      <c r="Z1074" s="20">
        <v>45079113</v>
      </c>
      <c r="AA1074" s="21">
        <v>45079113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45079113</v>
      </c>
      <c r="AK1074" s="21">
        <v>0</v>
      </c>
      <c r="AL1074" s="21">
        <v>0</v>
      </c>
      <c r="AM1074" s="21">
        <v>0</v>
      </c>
      <c r="AN1074" s="21">
        <v>0</v>
      </c>
      <c r="AO1074" s="82">
        <v>0.93476325203318122</v>
      </c>
    </row>
    <row r="1075" spans="1:41">
      <c r="A1075" s="15">
        <v>1073</v>
      </c>
      <c r="B1075" s="16" t="s">
        <v>2044</v>
      </c>
      <c r="C1075" s="17" t="s">
        <v>161</v>
      </c>
      <c r="D1075" s="18" t="s">
        <v>2045</v>
      </c>
      <c r="E1075" s="16" t="s">
        <v>916</v>
      </c>
      <c r="F1075" s="16" t="s">
        <v>1858</v>
      </c>
      <c r="G1075" s="16">
        <v>33</v>
      </c>
      <c r="H1075" s="16" t="s">
        <v>145</v>
      </c>
      <c r="I1075" s="16" t="s">
        <v>135</v>
      </c>
      <c r="J1075" s="16" t="s">
        <v>136</v>
      </c>
      <c r="K1075" s="16"/>
      <c r="L1075" s="16" t="s">
        <v>136</v>
      </c>
      <c r="M1075" s="16" t="s">
        <v>278</v>
      </c>
      <c r="N1075" s="16" t="s">
        <v>76</v>
      </c>
      <c r="O1075" s="16" t="s">
        <v>72</v>
      </c>
      <c r="P1075" s="16" t="s">
        <v>76</v>
      </c>
      <c r="Q1075" s="16" t="s">
        <v>241</v>
      </c>
      <c r="R1075" s="16" t="s">
        <v>136</v>
      </c>
      <c r="S1075" s="16" t="s">
        <v>166</v>
      </c>
      <c r="T1075" s="19" t="s">
        <v>166</v>
      </c>
      <c r="U1075" s="21">
        <v>54000000</v>
      </c>
      <c r="V1075" s="20">
        <v>0</v>
      </c>
      <c r="W1075" s="21">
        <v>45000000</v>
      </c>
      <c r="X1075" s="21">
        <v>9000000</v>
      </c>
      <c r="Y1075" s="21">
        <v>0</v>
      </c>
      <c r="Z1075" s="20">
        <v>21600000</v>
      </c>
      <c r="AA1075" s="21">
        <v>21600000</v>
      </c>
      <c r="AB1075" s="21">
        <v>0</v>
      </c>
      <c r="AC1075" s="21">
        <v>0</v>
      </c>
      <c r="AD1075" s="21">
        <v>21600000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82">
        <v>0.48</v>
      </c>
    </row>
    <row r="1076" spans="1:41">
      <c r="A1076" s="15">
        <v>1074</v>
      </c>
      <c r="B1076" s="16" t="s">
        <v>2046</v>
      </c>
      <c r="C1076" s="17" t="s">
        <v>161</v>
      </c>
      <c r="D1076" s="18" t="s">
        <v>2047</v>
      </c>
      <c r="E1076" s="16" t="s">
        <v>916</v>
      </c>
      <c r="F1076" s="16" t="s">
        <v>1858</v>
      </c>
      <c r="G1076" s="16">
        <v>33</v>
      </c>
      <c r="H1076" s="16" t="s">
        <v>145</v>
      </c>
      <c r="I1076" s="16" t="s">
        <v>135</v>
      </c>
      <c r="J1076" s="16" t="s">
        <v>136</v>
      </c>
      <c r="K1076" s="16" t="s">
        <v>220</v>
      </c>
      <c r="L1076" s="16" t="s">
        <v>136</v>
      </c>
      <c r="M1076" s="16" t="s">
        <v>278</v>
      </c>
      <c r="N1076" s="16" t="s">
        <v>76</v>
      </c>
      <c r="O1076" s="16" t="s">
        <v>72</v>
      </c>
      <c r="P1076" s="16" t="s">
        <v>76</v>
      </c>
      <c r="Q1076" s="16" t="s">
        <v>241</v>
      </c>
      <c r="R1076" s="16" t="s">
        <v>136</v>
      </c>
      <c r="S1076" s="16" t="s">
        <v>166</v>
      </c>
      <c r="T1076" s="19" t="s">
        <v>166</v>
      </c>
      <c r="U1076" s="21">
        <v>200000000</v>
      </c>
      <c r="V1076" s="20">
        <v>160000000</v>
      </c>
      <c r="W1076" s="21">
        <v>40000000</v>
      </c>
      <c r="X1076" s="21">
        <v>0</v>
      </c>
      <c r="Y1076" s="21">
        <v>0</v>
      </c>
      <c r="Z1076" s="20">
        <v>0</v>
      </c>
      <c r="AA1076" s="21">
        <v>0</v>
      </c>
      <c r="AB1076" s="21">
        <v>0</v>
      </c>
      <c r="AC1076" s="21">
        <v>0</v>
      </c>
      <c r="AD1076" s="21">
        <v>0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0</v>
      </c>
      <c r="AK1076" s="21">
        <v>0</v>
      </c>
      <c r="AL1076" s="21">
        <v>0</v>
      </c>
      <c r="AM1076" s="21">
        <v>0</v>
      </c>
      <c r="AN1076" s="21">
        <v>0</v>
      </c>
      <c r="AO1076" s="82">
        <v>0</v>
      </c>
    </row>
    <row r="1077" spans="1:41">
      <c r="A1077" s="15">
        <v>1075</v>
      </c>
      <c r="B1077" s="16" t="s">
        <v>2048</v>
      </c>
      <c r="C1077" s="17" t="s">
        <v>161</v>
      </c>
      <c r="D1077" s="18" t="s">
        <v>2049</v>
      </c>
      <c r="E1077" s="16" t="s">
        <v>916</v>
      </c>
      <c r="F1077" s="16" t="s">
        <v>1858</v>
      </c>
      <c r="G1077" s="16">
        <v>33</v>
      </c>
      <c r="H1077" s="16" t="s">
        <v>145</v>
      </c>
      <c r="I1077" s="16" t="s">
        <v>135</v>
      </c>
      <c r="J1077" s="16" t="s">
        <v>136</v>
      </c>
      <c r="K1077" s="16" t="s">
        <v>220</v>
      </c>
      <c r="L1077" s="16" t="s">
        <v>136</v>
      </c>
      <c r="M1077" s="16" t="s">
        <v>278</v>
      </c>
      <c r="N1077" s="16" t="s">
        <v>76</v>
      </c>
      <c r="O1077" s="16" t="s">
        <v>72</v>
      </c>
      <c r="P1077" s="16" t="s">
        <v>76</v>
      </c>
      <c r="Q1077" s="16" t="s">
        <v>241</v>
      </c>
      <c r="R1077" s="16" t="s">
        <v>136</v>
      </c>
      <c r="S1077" s="16" t="s">
        <v>166</v>
      </c>
      <c r="T1077" s="19" t="s">
        <v>166</v>
      </c>
      <c r="U1077" s="21">
        <v>88800000</v>
      </c>
      <c r="V1077" s="20">
        <v>86400000</v>
      </c>
      <c r="W1077" s="21">
        <v>2400000</v>
      </c>
      <c r="X1077" s="21">
        <v>0</v>
      </c>
      <c r="Y1077" s="21">
        <v>0</v>
      </c>
      <c r="Z1077" s="20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82">
        <v>0</v>
      </c>
    </row>
    <row r="1078" spans="1:41">
      <c r="A1078" s="15">
        <v>1076</v>
      </c>
      <c r="B1078" s="16" t="s">
        <v>2050</v>
      </c>
      <c r="C1078" s="17" t="s">
        <v>161</v>
      </c>
      <c r="D1078" s="18" t="s">
        <v>2051</v>
      </c>
      <c r="E1078" s="16" t="s">
        <v>916</v>
      </c>
      <c r="F1078" s="16" t="s">
        <v>1858</v>
      </c>
      <c r="G1078" s="16">
        <v>33</v>
      </c>
      <c r="H1078" s="16" t="s">
        <v>145</v>
      </c>
      <c r="I1078" s="16" t="s">
        <v>135</v>
      </c>
      <c r="J1078" s="16" t="s">
        <v>136</v>
      </c>
      <c r="K1078" s="16" t="s">
        <v>220</v>
      </c>
      <c r="L1078" s="16" t="s">
        <v>136</v>
      </c>
      <c r="M1078" s="16" t="s">
        <v>278</v>
      </c>
      <c r="N1078" s="16" t="s">
        <v>76</v>
      </c>
      <c r="O1078" s="16" t="s">
        <v>72</v>
      </c>
      <c r="P1078" s="16" t="s">
        <v>76</v>
      </c>
      <c r="Q1078" s="16" t="s">
        <v>241</v>
      </c>
      <c r="R1078" s="16" t="s">
        <v>136</v>
      </c>
      <c r="S1078" s="16" t="s">
        <v>166</v>
      </c>
      <c r="T1078" s="19" t="s">
        <v>166</v>
      </c>
      <c r="U1078" s="21">
        <v>163471804</v>
      </c>
      <c r="V1078" s="20">
        <v>98083082</v>
      </c>
      <c r="W1078" s="21">
        <v>65388722</v>
      </c>
      <c r="X1078" s="21">
        <v>0</v>
      </c>
      <c r="Y1078" s="21">
        <v>0</v>
      </c>
      <c r="Z1078" s="20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82">
        <v>0</v>
      </c>
    </row>
    <row r="1079" spans="1:41">
      <c r="A1079" s="15">
        <v>1077</v>
      </c>
      <c r="B1079" s="16" t="s">
        <v>2052</v>
      </c>
      <c r="C1079" s="17" t="s">
        <v>161</v>
      </c>
      <c r="D1079" s="18" t="s">
        <v>2053</v>
      </c>
      <c r="E1079" s="16" t="s">
        <v>916</v>
      </c>
      <c r="F1079" s="16" t="s">
        <v>1858</v>
      </c>
      <c r="G1079" s="16">
        <v>33</v>
      </c>
      <c r="H1079" s="16" t="s">
        <v>145</v>
      </c>
      <c r="I1079" s="16" t="s">
        <v>135</v>
      </c>
      <c r="J1079" s="16" t="s">
        <v>136</v>
      </c>
      <c r="K1079" s="16" t="s">
        <v>220</v>
      </c>
      <c r="L1079" s="16" t="s">
        <v>136</v>
      </c>
      <c r="M1079" s="16" t="s">
        <v>278</v>
      </c>
      <c r="N1079" s="16" t="s">
        <v>76</v>
      </c>
      <c r="O1079" s="16" t="s">
        <v>72</v>
      </c>
      <c r="P1079" s="16" t="s">
        <v>76</v>
      </c>
      <c r="Q1079" s="16" t="s">
        <v>241</v>
      </c>
      <c r="R1079" s="16" t="s">
        <v>136</v>
      </c>
      <c r="S1079" s="16" t="s">
        <v>166</v>
      </c>
      <c r="T1079" s="19" t="s">
        <v>166</v>
      </c>
      <c r="U1079" s="21">
        <v>95400000</v>
      </c>
      <c r="V1079" s="20">
        <v>94226667</v>
      </c>
      <c r="W1079" s="21">
        <v>1173333</v>
      </c>
      <c r="X1079" s="21">
        <v>0</v>
      </c>
      <c r="Y1079" s="21">
        <v>0</v>
      </c>
      <c r="Z1079" s="20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82">
        <v>0</v>
      </c>
    </row>
    <row r="1080" spans="1:41">
      <c r="A1080" s="15">
        <v>1078</v>
      </c>
      <c r="B1080" s="16" t="s">
        <v>2054</v>
      </c>
      <c r="C1080" s="17" t="s">
        <v>161</v>
      </c>
      <c r="D1080" s="18" t="s">
        <v>2055</v>
      </c>
      <c r="E1080" s="16" t="s">
        <v>916</v>
      </c>
      <c r="F1080" s="16" t="s">
        <v>1858</v>
      </c>
      <c r="G1080" s="16">
        <v>33</v>
      </c>
      <c r="H1080" s="16" t="s">
        <v>145</v>
      </c>
      <c r="I1080" s="16" t="s">
        <v>135</v>
      </c>
      <c r="J1080" s="16" t="s">
        <v>136</v>
      </c>
      <c r="K1080" s="16" t="s">
        <v>220</v>
      </c>
      <c r="L1080" s="16" t="s">
        <v>136</v>
      </c>
      <c r="M1080" s="16" t="s">
        <v>278</v>
      </c>
      <c r="N1080" s="16" t="s">
        <v>76</v>
      </c>
      <c r="O1080" s="16" t="s">
        <v>72</v>
      </c>
      <c r="P1080" s="16" t="s">
        <v>76</v>
      </c>
      <c r="Q1080" s="16" t="s">
        <v>241</v>
      </c>
      <c r="R1080" s="16" t="s">
        <v>136</v>
      </c>
      <c r="S1080" s="16" t="s">
        <v>166</v>
      </c>
      <c r="T1080" s="19" t="s">
        <v>166</v>
      </c>
      <c r="U1080" s="21">
        <v>37200000</v>
      </c>
      <c r="V1080" s="20">
        <v>29760000</v>
      </c>
      <c r="W1080" s="21">
        <v>7440000</v>
      </c>
      <c r="X1080" s="21">
        <v>0</v>
      </c>
      <c r="Y1080" s="21">
        <v>0</v>
      </c>
      <c r="Z1080" s="20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82">
        <v>0</v>
      </c>
    </row>
    <row r="1081" spans="1:41">
      <c r="A1081" s="15">
        <v>1079</v>
      </c>
      <c r="B1081" s="16" t="s">
        <v>2056</v>
      </c>
      <c r="C1081" s="17" t="s">
        <v>161</v>
      </c>
      <c r="D1081" s="18" t="s">
        <v>2057</v>
      </c>
      <c r="E1081" s="16" t="s">
        <v>916</v>
      </c>
      <c r="F1081" s="16" t="s">
        <v>1858</v>
      </c>
      <c r="G1081" s="16">
        <v>33</v>
      </c>
      <c r="H1081" s="16" t="s">
        <v>145</v>
      </c>
      <c r="I1081" s="16" t="s">
        <v>135</v>
      </c>
      <c r="J1081" s="16" t="s">
        <v>136</v>
      </c>
      <c r="K1081" s="16" t="s">
        <v>220</v>
      </c>
      <c r="L1081" s="16" t="s">
        <v>136</v>
      </c>
      <c r="M1081" s="16" t="s">
        <v>278</v>
      </c>
      <c r="N1081" s="16" t="s">
        <v>76</v>
      </c>
      <c r="O1081" s="16" t="s">
        <v>72</v>
      </c>
      <c r="P1081" s="16" t="s">
        <v>76</v>
      </c>
      <c r="Q1081" s="16" t="s">
        <v>241</v>
      </c>
      <c r="R1081" s="16" t="s">
        <v>136</v>
      </c>
      <c r="S1081" s="16" t="s">
        <v>166</v>
      </c>
      <c r="T1081" s="19" t="s">
        <v>166</v>
      </c>
      <c r="U1081" s="21">
        <v>102000000</v>
      </c>
      <c r="V1081" s="20">
        <v>81600000</v>
      </c>
      <c r="W1081" s="21">
        <v>20400000</v>
      </c>
      <c r="X1081" s="21">
        <v>0</v>
      </c>
      <c r="Y1081" s="21">
        <v>0</v>
      </c>
      <c r="Z1081" s="20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82">
        <v>0</v>
      </c>
    </row>
    <row r="1082" spans="1:41">
      <c r="A1082" s="15">
        <v>1080</v>
      </c>
      <c r="B1082" s="16" t="s">
        <v>2058</v>
      </c>
      <c r="C1082" s="17" t="s">
        <v>161</v>
      </c>
      <c r="D1082" s="18" t="s">
        <v>2059</v>
      </c>
      <c r="E1082" s="16" t="s">
        <v>916</v>
      </c>
      <c r="F1082" s="16" t="s">
        <v>1858</v>
      </c>
      <c r="G1082" s="16">
        <v>33</v>
      </c>
      <c r="H1082" s="16" t="s">
        <v>145</v>
      </c>
      <c r="I1082" s="16" t="s">
        <v>135</v>
      </c>
      <c r="J1082" s="16" t="s">
        <v>136</v>
      </c>
      <c r="K1082" s="16" t="s">
        <v>220</v>
      </c>
      <c r="L1082" s="16" t="s">
        <v>136</v>
      </c>
      <c r="M1082" s="16" t="s">
        <v>278</v>
      </c>
      <c r="N1082" s="16" t="s">
        <v>76</v>
      </c>
      <c r="O1082" s="16" t="s">
        <v>72</v>
      </c>
      <c r="P1082" s="16" t="s">
        <v>76</v>
      </c>
      <c r="Q1082" s="16" t="s">
        <v>241</v>
      </c>
      <c r="R1082" s="16" t="s">
        <v>136</v>
      </c>
      <c r="S1082" s="16" t="s">
        <v>166</v>
      </c>
      <c r="T1082" s="19" t="s">
        <v>166</v>
      </c>
      <c r="U1082" s="21">
        <v>17833000</v>
      </c>
      <c r="V1082" s="20">
        <v>0</v>
      </c>
      <c r="W1082" s="21">
        <v>17833000</v>
      </c>
      <c r="X1082" s="21">
        <v>0</v>
      </c>
      <c r="Y1082" s="21">
        <v>0</v>
      </c>
      <c r="Z1082" s="20">
        <v>7133200</v>
      </c>
      <c r="AA1082" s="21">
        <v>7133200</v>
      </c>
      <c r="AB1082" s="21">
        <v>0</v>
      </c>
      <c r="AC1082" s="21">
        <v>0</v>
      </c>
      <c r="AD1082" s="21">
        <v>0</v>
      </c>
      <c r="AE1082" s="21">
        <v>0</v>
      </c>
      <c r="AF1082" s="21">
        <v>0</v>
      </c>
      <c r="AG1082" s="21">
        <v>7133200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82">
        <v>0.4</v>
      </c>
    </row>
    <row r="1083" spans="1:41">
      <c r="A1083" s="15">
        <v>1081</v>
      </c>
      <c r="B1083" s="16" t="s">
        <v>2060</v>
      </c>
      <c r="C1083" s="17" t="s">
        <v>161</v>
      </c>
      <c r="D1083" s="18" t="s">
        <v>2061</v>
      </c>
      <c r="E1083" s="16" t="s">
        <v>916</v>
      </c>
      <c r="F1083" s="16" t="s">
        <v>263</v>
      </c>
      <c r="G1083" s="16">
        <v>24</v>
      </c>
      <c r="H1083" s="16" t="s">
        <v>145</v>
      </c>
      <c r="I1083" s="16" t="s">
        <v>135</v>
      </c>
      <c r="J1083" s="16" t="s">
        <v>136</v>
      </c>
      <c r="K1083" s="16" t="s">
        <v>220</v>
      </c>
      <c r="L1083" s="16" t="s">
        <v>136</v>
      </c>
      <c r="M1083" s="16" t="s">
        <v>1060</v>
      </c>
      <c r="N1083" s="16" t="s">
        <v>76</v>
      </c>
      <c r="O1083" s="16" t="s">
        <v>72</v>
      </c>
      <c r="P1083" s="16" t="s">
        <v>76</v>
      </c>
      <c r="Q1083" s="16" t="s">
        <v>241</v>
      </c>
      <c r="R1083" s="16" t="s">
        <v>136</v>
      </c>
      <c r="S1083" s="16" t="s">
        <v>166</v>
      </c>
      <c r="T1083" s="19" t="s">
        <v>166</v>
      </c>
      <c r="U1083" s="21">
        <v>197000000</v>
      </c>
      <c r="V1083" s="20">
        <v>0</v>
      </c>
      <c r="W1083" s="21">
        <v>197000000</v>
      </c>
      <c r="X1083" s="21">
        <v>0</v>
      </c>
      <c r="Y1083" s="21">
        <v>0</v>
      </c>
      <c r="Z1083" s="20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82">
        <v>0</v>
      </c>
    </row>
    <row r="1084" spans="1:41">
      <c r="A1084" s="15">
        <v>1082</v>
      </c>
      <c r="B1084" s="16" t="s">
        <v>2060</v>
      </c>
      <c r="C1084" s="17" t="s">
        <v>161</v>
      </c>
      <c r="D1084" s="18" t="s">
        <v>2061</v>
      </c>
      <c r="E1084" s="16" t="s">
        <v>916</v>
      </c>
      <c r="F1084" s="16" t="s">
        <v>263</v>
      </c>
      <c r="G1084" s="16">
        <v>24</v>
      </c>
      <c r="H1084" s="16" t="s">
        <v>145</v>
      </c>
      <c r="I1084" s="16" t="s">
        <v>135</v>
      </c>
      <c r="J1084" s="16" t="s">
        <v>136</v>
      </c>
      <c r="K1084" s="16" t="s">
        <v>220</v>
      </c>
      <c r="L1084" s="16" t="s">
        <v>136</v>
      </c>
      <c r="M1084" s="16" t="s">
        <v>1060</v>
      </c>
      <c r="N1084" s="16" t="s">
        <v>76</v>
      </c>
      <c r="O1084" s="16" t="s">
        <v>72</v>
      </c>
      <c r="P1084" s="16" t="s">
        <v>76</v>
      </c>
      <c r="Q1084" s="16" t="s">
        <v>241</v>
      </c>
      <c r="R1084" s="16" t="s">
        <v>136</v>
      </c>
      <c r="S1084" s="16" t="s">
        <v>166</v>
      </c>
      <c r="T1084" s="19" t="s">
        <v>166</v>
      </c>
      <c r="U1084" s="21">
        <v>197000000</v>
      </c>
      <c r="V1084" s="20">
        <v>0</v>
      </c>
      <c r="W1084" s="21">
        <v>197000000</v>
      </c>
      <c r="X1084" s="21">
        <v>0</v>
      </c>
      <c r="Y1084" s="21">
        <v>0</v>
      </c>
      <c r="Z1084" s="20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82">
        <v>0</v>
      </c>
    </row>
    <row r="1085" spans="1:41">
      <c r="A1085" s="15">
        <v>1083</v>
      </c>
      <c r="B1085" s="16" t="s">
        <v>2062</v>
      </c>
      <c r="C1085" s="17" t="s">
        <v>161</v>
      </c>
      <c r="D1085" s="18" t="s">
        <v>2063</v>
      </c>
      <c r="E1085" s="16" t="s">
        <v>916</v>
      </c>
      <c r="F1085" s="16" t="s">
        <v>1858</v>
      </c>
      <c r="G1085" s="16">
        <v>33</v>
      </c>
      <c r="H1085" s="16" t="s">
        <v>145</v>
      </c>
      <c r="I1085" s="16" t="s">
        <v>135</v>
      </c>
      <c r="J1085" s="16" t="s">
        <v>136</v>
      </c>
      <c r="K1085" s="16"/>
      <c r="L1085" s="16" t="s">
        <v>136</v>
      </c>
      <c r="M1085" s="16" t="s">
        <v>278</v>
      </c>
      <c r="N1085" s="16" t="s">
        <v>76</v>
      </c>
      <c r="O1085" s="16" t="s">
        <v>72</v>
      </c>
      <c r="P1085" s="16" t="s">
        <v>76</v>
      </c>
      <c r="Q1085" s="16" t="s">
        <v>241</v>
      </c>
      <c r="R1085" s="16" t="s">
        <v>136</v>
      </c>
      <c r="S1085" s="16" t="s">
        <v>166</v>
      </c>
      <c r="T1085" s="19" t="s">
        <v>166</v>
      </c>
      <c r="U1085" s="21">
        <v>50400000</v>
      </c>
      <c r="V1085" s="20">
        <v>28566667</v>
      </c>
      <c r="W1085" s="21">
        <v>21833333</v>
      </c>
      <c r="X1085" s="21">
        <v>0</v>
      </c>
      <c r="Y1085" s="21">
        <v>0</v>
      </c>
      <c r="Z1085" s="20">
        <v>20900000</v>
      </c>
      <c r="AA1085" s="21">
        <v>20900000</v>
      </c>
      <c r="AB1085" s="21">
        <v>0</v>
      </c>
      <c r="AC1085" s="21">
        <v>0</v>
      </c>
      <c r="AD1085" s="21">
        <v>20900000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82">
        <v>0.95725192301147977</v>
      </c>
    </row>
    <row r="1086" spans="1:41">
      <c r="A1086" s="15">
        <v>1084</v>
      </c>
      <c r="B1086" s="16" t="s">
        <v>2534</v>
      </c>
      <c r="C1086" s="17" t="s">
        <v>161</v>
      </c>
      <c r="D1086" s="18" t="s">
        <v>2535</v>
      </c>
      <c r="E1086" s="16" t="s">
        <v>916</v>
      </c>
      <c r="F1086" s="16" t="s">
        <v>263</v>
      </c>
      <c r="G1086" s="16">
        <v>24</v>
      </c>
      <c r="H1086" s="16" t="s">
        <v>145</v>
      </c>
      <c r="I1086" s="16" t="s">
        <v>164</v>
      </c>
      <c r="J1086" s="16" t="s">
        <v>136</v>
      </c>
      <c r="K1086" s="16" t="s">
        <v>136</v>
      </c>
      <c r="L1086" s="16" t="s">
        <v>136</v>
      </c>
      <c r="M1086" s="16" t="s">
        <v>229</v>
      </c>
      <c r="N1086" s="16" t="s">
        <v>76</v>
      </c>
      <c r="O1086" s="16" t="s">
        <v>72</v>
      </c>
      <c r="P1086" s="16" t="s">
        <v>76</v>
      </c>
      <c r="Q1086" s="16" t="s">
        <v>241</v>
      </c>
      <c r="R1086" s="16" t="s">
        <v>136</v>
      </c>
      <c r="S1086" s="16" t="s">
        <v>166</v>
      </c>
      <c r="T1086" s="19" t="s">
        <v>166</v>
      </c>
      <c r="U1086" s="21">
        <v>41040063</v>
      </c>
      <c r="V1086" s="20">
        <v>0</v>
      </c>
      <c r="W1086" s="21">
        <v>41040063</v>
      </c>
      <c r="X1086" s="21">
        <v>0</v>
      </c>
      <c r="Y1086" s="21">
        <v>0</v>
      </c>
      <c r="Z1086" s="20">
        <v>7516476</v>
      </c>
      <c r="AA1086" s="21">
        <v>7516476</v>
      </c>
      <c r="AB1086" s="21">
        <v>0</v>
      </c>
      <c r="AC1086" s="21">
        <v>0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7516476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82">
        <v>0.18314971884911579</v>
      </c>
    </row>
    <row r="1087" spans="1:41">
      <c r="A1087" s="15">
        <v>1085</v>
      </c>
      <c r="B1087" s="16" t="s">
        <v>2064</v>
      </c>
      <c r="C1087" s="17" t="s">
        <v>161</v>
      </c>
      <c r="D1087" s="18" t="s">
        <v>2065</v>
      </c>
      <c r="E1087" s="16" t="s">
        <v>916</v>
      </c>
      <c r="F1087" s="16" t="s">
        <v>1858</v>
      </c>
      <c r="G1087" s="16">
        <v>33</v>
      </c>
      <c r="H1087" s="16" t="s">
        <v>145</v>
      </c>
      <c r="I1087" s="16" t="s">
        <v>135</v>
      </c>
      <c r="J1087" s="16" t="s">
        <v>136</v>
      </c>
      <c r="K1087" s="16" t="s">
        <v>476</v>
      </c>
      <c r="L1087" s="16" t="s">
        <v>136</v>
      </c>
      <c r="M1087" s="16" t="s">
        <v>278</v>
      </c>
      <c r="N1087" s="16" t="s">
        <v>76</v>
      </c>
      <c r="O1087" s="16" t="s">
        <v>72</v>
      </c>
      <c r="P1087" s="16" t="s">
        <v>76</v>
      </c>
      <c r="Q1087" s="16" t="s">
        <v>241</v>
      </c>
      <c r="R1087" s="16" t="s">
        <v>136</v>
      </c>
      <c r="S1087" s="16" t="s">
        <v>166</v>
      </c>
      <c r="T1087" s="19" t="s">
        <v>166</v>
      </c>
      <c r="U1087" s="21">
        <v>58800000</v>
      </c>
      <c r="V1087" s="20">
        <v>57500000</v>
      </c>
      <c r="W1087" s="21">
        <v>1300000</v>
      </c>
      <c r="X1087" s="21">
        <v>0</v>
      </c>
      <c r="Y1087" s="21">
        <v>0</v>
      </c>
      <c r="Z1087" s="20">
        <v>1300000</v>
      </c>
      <c r="AA1087" s="21">
        <v>1300000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1300000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82">
        <v>1</v>
      </c>
    </row>
    <row r="1088" spans="1:41">
      <c r="A1088" s="15">
        <v>1086</v>
      </c>
      <c r="B1088" s="16" t="s">
        <v>2536</v>
      </c>
      <c r="C1088" s="17" t="s">
        <v>161</v>
      </c>
      <c r="D1088" s="18" t="s">
        <v>2537</v>
      </c>
      <c r="E1088" s="16" t="s">
        <v>916</v>
      </c>
      <c r="F1088" s="16" t="s">
        <v>263</v>
      </c>
      <c r="G1088" s="16">
        <v>24</v>
      </c>
      <c r="H1088" s="16" t="s">
        <v>145</v>
      </c>
      <c r="I1088" s="16" t="s">
        <v>164</v>
      </c>
      <c r="J1088" s="16" t="s">
        <v>136</v>
      </c>
      <c r="K1088" s="16" t="s">
        <v>136</v>
      </c>
      <c r="L1088" s="16" t="s">
        <v>136</v>
      </c>
      <c r="M1088" s="16" t="s">
        <v>229</v>
      </c>
      <c r="N1088" s="16" t="s">
        <v>76</v>
      </c>
      <c r="O1088" s="16" t="s">
        <v>72</v>
      </c>
      <c r="P1088" s="16" t="s">
        <v>76</v>
      </c>
      <c r="Q1088" s="16" t="s">
        <v>241</v>
      </c>
      <c r="R1088" s="16" t="s">
        <v>136</v>
      </c>
      <c r="S1088" s="16" t="s">
        <v>166</v>
      </c>
      <c r="T1088" s="19" t="s">
        <v>166</v>
      </c>
      <c r="U1088" s="21">
        <v>41050061</v>
      </c>
      <c r="V1088" s="20">
        <v>0</v>
      </c>
      <c r="W1088" s="21">
        <v>41050061</v>
      </c>
      <c r="X1088" s="21">
        <v>0</v>
      </c>
      <c r="Y1088" s="21">
        <v>0</v>
      </c>
      <c r="Z1088" s="20">
        <v>7259500</v>
      </c>
      <c r="AA1088" s="21">
        <v>7259500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7259500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82">
        <v>0.17684504780638449</v>
      </c>
    </row>
    <row r="1089" spans="1:41">
      <c r="A1089" s="15">
        <v>1087</v>
      </c>
      <c r="B1089" s="16" t="s">
        <v>2538</v>
      </c>
      <c r="C1089" s="17" t="s">
        <v>161</v>
      </c>
      <c r="D1089" s="18" t="s">
        <v>2539</v>
      </c>
      <c r="E1089" s="16" t="s">
        <v>916</v>
      </c>
      <c r="F1089" s="16" t="s">
        <v>263</v>
      </c>
      <c r="G1089" s="16">
        <v>24</v>
      </c>
      <c r="H1089" s="16" t="s">
        <v>145</v>
      </c>
      <c r="I1089" s="16" t="s">
        <v>164</v>
      </c>
      <c r="J1089" s="16" t="s">
        <v>136</v>
      </c>
      <c r="K1089" s="16" t="s">
        <v>136</v>
      </c>
      <c r="L1089" s="16" t="s">
        <v>136</v>
      </c>
      <c r="M1089" s="16" t="s">
        <v>229</v>
      </c>
      <c r="N1089" s="16" t="s">
        <v>76</v>
      </c>
      <c r="O1089" s="16" t="s">
        <v>72</v>
      </c>
      <c r="P1089" s="16" t="s">
        <v>76</v>
      </c>
      <c r="Q1089" s="16" t="s">
        <v>241</v>
      </c>
      <c r="R1089" s="16" t="s">
        <v>136</v>
      </c>
      <c r="S1089" s="16" t="s">
        <v>166</v>
      </c>
      <c r="T1089" s="19" t="s">
        <v>166</v>
      </c>
      <c r="U1089" s="21">
        <v>41060056</v>
      </c>
      <c r="V1089" s="20">
        <v>0</v>
      </c>
      <c r="W1089" s="21">
        <v>41060056</v>
      </c>
      <c r="X1089" s="21">
        <v>0</v>
      </c>
      <c r="Y1089" s="21">
        <v>0</v>
      </c>
      <c r="Z1089" s="20">
        <v>6060000</v>
      </c>
      <c r="AA1089" s="21">
        <v>6060000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6060000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82">
        <v>0.1475886930110373</v>
      </c>
    </row>
    <row r="1090" spans="1:41">
      <c r="A1090" s="15">
        <v>1088</v>
      </c>
      <c r="B1090" s="16" t="s">
        <v>2066</v>
      </c>
      <c r="C1090" s="17" t="s">
        <v>161</v>
      </c>
      <c r="D1090" s="18" t="s">
        <v>2067</v>
      </c>
      <c r="E1090" s="16" t="s">
        <v>916</v>
      </c>
      <c r="F1090" s="16" t="s">
        <v>1858</v>
      </c>
      <c r="G1090" s="16">
        <v>33</v>
      </c>
      <c r="H1090" s="16" t="s">
        <v>145</v>
      </c>
      <c r="I1090" s="16" t="s">
        <v>135</v>
      </c>
      <c r="J1090" s="16" t="s">
        <v>136</v>
      </c>
      <c r="K1090" s="16" t="s">
        <v>246</v>
      </c>
      <c r="L1090" s="16" t="s">
        <v>136</v>
      </c>
      <c r="M1090" s="16" t="s">
        <v>278</v>
      </c>
      <c r="N1090" s="16" t="s">
        <v>76</v>
      </c>
      <c r="O1090" s="16" t="s">
        <v>72</v>
      </c>
      <c r="P1090" s="16" t="s">
        <v>76</v>
      </c>
      <c r="Q1090" s="16" t="s">
        <v>241</v>
      </c>
      <c r="R1090" s="16" t="s">
        <v>136</v>
      </c>
      <c r="S1090" s="16" t="s">
        <v>166</v>
      </c>
      <c r="T1090" s="19" t="s">
        <v>166</v>
      </c>
      <c r="U1090" s="21">
        <v>189135466</v>
      </c>
      <c r="V1090" s="20">
        <v>0</v>
      </c>
      <c r="W1090" s="21">
        <v>9954499</v>
      </c>
      <c r="X1090" s="21">
        <v>0</v>
      </c>
      <c r="Y1090" s="21">
        <v>179180967</v>
      </c>
      <c r="Z1090" s="20">
        <v>9954499</v>
      </c>
      <c r="AA1090" s="21">
        <v>9954499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7963599</v>
      </c>
      <c r="AJ1090" s="21">
        <v>0</v>
      </c>
      <c r="AK1090" s="21">
        <v>1990900</v>
      </c>
      <c r="AL1090" s="21">
        <v>0</v>
      </c>
      <c r="AM1090" s="21">
        <v>0</v>
      </c>
      <c r="AN1090" s="21">
        <v>0</v>
      </c>
      <c r="AO1090" s="82">
        <v>1</v>
      </c>
    </row>
    <row r="1091" spans="1:41">
      <c r="A1091" s="15">
        <v>1089</v>
      </c>
      <c r="B1091" s="16" t="s">
        <v>2068</v>
      </c>
      <c r="C1091" s="17" t="s">
        <v>161</v>
      </c>
      <c r="D1091" s="18" t="s">
        <v>2069</v>
      </c>
      <c r="E1091" s="16" t="s">
        <v>916</v>
      </c>
      <c r="F1091" s="16" t="s">
        <v>263</v>
      </c>
      <c r="G1091" s="16">
        <v>24</v>
      </c>
      <c r="H1091" s="16" t="s">
        <v>145</v>
      </c>
      <c r="I1091" s="16" t="s">
        <v>135</v>
      </c>
      <c r="J1091" s="16" t="s">
        <v>136</v>
      </c>
      <c r="K1091" s="16" t="s">
        <v>246</v>
      </c>
      <c r="L1091" s="16" t="s">
        <v>136</v>
      </c>
      <c r="M1091" s="16" t="s">
        <v>1060</v>
      </c>
      <c r="N1091" s="16" t="s">
        <v>76</v>
      </c>
      <c r="O1091" s="16" t="s">
        <v>72</v>
      </c>
      <c r="P1091" s="16" t="s">
        <v>76</v>
      </c>
      <c r="Q1091" s="16" t="s">
        <v>241</v>
      </c>
      <c r="R1091" s="16" t="s">
        <v>136</v>
      </c>
      <c r="S1091" s="16" t="s">
        <v>166</v>
      </c>
      <c r="T1091" s="19" t="s">
        <v>166</v>
      </c>
      <c r="U1091" s="21">
        <v>17034270</v>
      </c>
      <c r="V1091" s="20">
        <v>0</v>
      </c>
      <c r="W1091" s="21">
        <v>17034270</v>
      </c>
      <c r="X1091" s="21">
        <v>0</v>
      </c>
      <c r="Y1091" s="21">
        <v>0</v>
      </c>
      <c r="Z1091" s="20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21">
        <v>0</v>
      </c>
      <c r="AN1091" s="21">
        <v>0</v>
      </c>
      <c r="AO1091" s="82">
        <v>0</v>
      </c>
    </row>
    <row r="1092" spans="1:41">
      <c r="A1092" s="15">
        <v>1090</v>
      </c>
      <c r="B1092" s="16" t="s">
        <v>2068</v>
      </c>
      <c r="C1092" s="17" t="s">
        <v>161</v>
      </c>
      <c r="D1092" s="18" t="s">
        <v>2069</v>
      </c>
      <c r="E1092" s="16" t="s">
        <v>916</v>
      </c>
      <c r="F1092" s="16" t="s">
        <v>263</v>
      </c>
      <c r="G1092" s="16">
        <v>24</v>
      </c>
      <c r="H1092" s="16" t="s">
        <v>145</v>
      </c>
      <c r="I1092" s="16" t="s">
        <v>135</v>
      </c>
      <c r="J1092" s="16" t="s">
        <v>136</v>
      </c>
      <c r="K1092" s="16" t="s">
        <v>246</v>
      </c>
      <c r="L1092" s="16" t="s">
        <v>136</v>
      </c>
      <c r="M1092" s="16" t="s">
        <v>1060</v>
      </c>
      <c r="N1092" s="16" t="s">
        <v>76</v>
      </c>
      <c r="O1092" s="16" t="s">
        <v>72</v>
      </c>
      <c r="P1092" s="16" t="s">
        <v>76</v>
      </c>
      <c r="Q1092" s="16" t="s">
        <v>241</v>
      </c>
      <c r="R1092" s="16" t="s">
        <v>136</v>
      </c>
      <c r="S1092" s="16" t="s">
        <v>166</v>
      </c>
      <c r="T1092" s="19" t="s">
        <v>166</v>
      </c>
      <c r="U1092" s="21">
        <v>17034270</v>
      </c>
      <c r="V1092" s="20">
        <v>0</v>
      </c>
      <c r="W1092" s="21">
        <v>17034270</v>
      </c>
      <c r="X1092" s="21">
        <v>0</v>
      </c>
      <c r="Y1092" s="21">
        <v>0</v>
      </c>
      <c r="Z1092" s="20">
        <v>0</v>
      </c>
      <c r="AA1092" s="21">
        <v>0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82">
        <v>0</v>
      </c>
    </row>
    <row r="1093" spans="1:41">
      <c r="A1093" s="15">
        <v>1091</v>
      </c>
      <c r="B1093" s="16" t="s">
        <v>2070</v>
      </c>
      <c r="C1093" s="17" t="s">
        <v>161</v>
      </c>
      <c r="D1093" s="18" t="s">
        <v>2071</v>
      </c>
      <c r="E1093" s="16" t="s">
        <v>916</v>
      </c>
      <c r="F1093" s="16" t="s">
        <v>1858</v>
      </c>
      <c r="G1093" s="16">
        <v>33</v>
      </c>
      <c r="H1093" s="16" t="s">
        <v>145</v>
      </c>
      <c r="I1093" s="16" t="s">
        <v>135</v>
      </c>
      <c r="J1093" s="16" t="s">
        <v>136</v>
      </c>
      <c r="K1093" s="16" t="s">
        <v>408</v>
      </c>
      <c r="L1093" s="16" t="s">
        <v>136</v>
      </c>
      <c r="M1093" s="16" t="s">
        <v>278</v>
      </c>
      <c r="N1093" s="16" t="s">
        <v>76</v>
      </c>
      <c r="O1093" s="16" t="s">
        <v>72</v>
      </c>
      <c r="P1093" s="16" t="s">
        <v>76</v>
      </c>
      <c r="Q1093" s="16" t="s">
        <v>241</v>
      </c>
      <c r="R1093" s="16" t="s">
        <v>136</v>
      </c>
      <c r="S1093" s="16" t="s">
        <v>166</v>
      </c>
      <c r="T1093" s="19" t="s">
        <v>166</v>
      </c>
      <c r="U1093" s="21">
        <v>30946496</v>
      </c>
      <c r="V1093" s="20">
        <v>27633960</v>
      </c>
      <c r="W1093" s="21">
        <v>3312536</v>
      </c>
      <c r="X1093" s="21">
        <v>0</v>
      </c>
      <c r="Y1093" s="21">
        <v>0</v>
      </c>
      <c r="Z1093" s="20">
        <v>3000000</v>
      </c>
      <c r="AA1093" s="21">
        <v>3000000</v>
      </c>
      <c r="AB1093" s="21">
        <v>0</v>
      </c>
      <c r="AC1093" s="21">
        <v>3000000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21">
        <v>0</v>
      </c>
      <c r="AN1093" s="21">
        <v>0</v>
      </c>
      <c r="AO1093" s="82">
        <v>0.90565053481682911</v>
      </c>
    </row>
    <row r="1094" spans="1:41">
      <c r="A1094" s="15">
        <v>1092</v>
      </c>
      <c r="B1094" s="16" t="s">
        <v>2072</v>
      </c>
      <c r="C1094" s="17" t="s">
        <v>161</v>
      </c>
      <c r="D1094" s="18" t="s">
        <v>2073</v>
      </c>
      <c r="E1094" s="16" t="s">
        <v>916</v>
      </c>
      <c r="F1094" s="16" t="s">
        <v>1858</v>
      </c>
      <c r="G1094" s="16">
        <v>33</v>
      </c>
      <c r="H1094" s="16" t="s">
        <v>145</v>
      </c>
      <c r="I1094" s="16" t="s">
        <v>135</v>
      </c>
      <c r="J1094" s="16" t="s">
        <v>136</v>
      </c>
      <c r="K1094" s="16" t="s">
        <v>408</v>
      </c>
      <c r="L1094" s="16" t="s">
        <v>136</v>
      </c>
      <c r="M1094" s="16" t="s">
        <v>278</v>
      </c>
      <c r="N1094" s="16" t="s">
        <v>76</v>
      </c>
      <c r="O1094" s="16" t="s">
        <v>72</v>
      </c>
      <c r="P1094" s="16" t="s">
        <v>76</v>
      </c>
      <c r="Q1094" s="16" t="s">
        <v>241</v>
      </c>
      <c r="R1094" s="16" t="s">
        <v>136</v>
      </c>
      <c r="S1094" s="16" t="s">
        <v>166</v>
      </c>
      <c r="T1094" s="19" t="s">
        <v>166</v>
      </c>
      <c r="U1094" s="21">
        <v>189186984</v>
      </c>
      <c r="V1094" s="20">
        <v>75674794</v>
      </c>
      <c r="W1094" s="21">
        <v>113512190</v>
      </c>
      <c r="X1094" s="21">
        <v>0</v>
      </c>
      <c r="Y1094" s="21">
        <v>0</v>
      </c>
      <c r="Z1094" s="20">
        <v>105553475</v>
      </c>
      <c r="AA1094" s="21">
        <v>105553475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84442780</v>
      </c>
      <c r="AH1094" s="21">
        <v>0</v>
      </c>
      <c r="AI1094" s="21">
        <v>0</v>
      </c>
      <c r="AJ1094" s="21">
        <v>0</v>
      </c>
      <c r="AK1094" s="21">
        <v>21110695</v>
      </c>
      <c r="AL1094" s="21">
        <v>0</v>
      </c>
      <c r="AM1094" s="21">
        <v>0</v>
      </c>
      <c r="AN1094" s="21">
        <v>0</v>
      </c>
      <c r="AO1094" s="82">
        <v>0.92988669322651607</v>
      </c>
    </row>
    <row r="1095" spans="1:41">
      <c r="A1095" s="15">
        <v>1093</v>
      </c>
      <c r="B1095" s="16" t="s">
        <v>2074</v>
      </c>
      <c r="C1095" s="17" t="s">
        <v>161</v>
      </c>
      <c r="D1095" s="18" t="s">
        <v>2075</v>
      </c>
      <c r="E1095" s="16" t="s">
        <v>916</v>
      </c>
      <c r="F1095" s="16" t="s">
        <v>1858</v>
      </c>
      <c r="G1095" s="16">
        <v>33</v>
      </c>
      <c r="H1095" s="16" t="s">
        <v>145</v>
      </c>
      <c r="I1095" s="16" t="s">
        <v>135</v>
      </c>
      <c r="J1095" s="16" t="s">
        <v>136</v>
      </c>
      <c r="K1095" s="16" t="s">
        <v>408</v>
      </c>
      <c r="L1095" s="16" t="s">
        <v>136</v>
      </c>
      <c r="M1095" s="16" t="s">
        <v>278</v>
      </c>
      <c r="N1095" s="16" t="s">
        <v>76</v>
      </c>
      <c r="O1095" s="16" t="s">
        <v>72</v>
      </c>
      <c r="P1095" s="16" t="s">
        <v>76</v>
      </c>
      <c r="Q1095" s="16" t="s">
        <v>241</v>
      </c>
      <c r="R1095" s="16" t="s">
        <v>136</v>
      </c>
      <c r="S1095" s="16" t="s">
        <v>166</v>
      </c>
      <c r="T1095" s="19" t="s">
        <v>166</v>
      </c>
      <c r="U1095" s="21">
        <v>61200000</v>
      </c>
      <c r="V1095" s="20">
        <v>24480000</v>
      </c>
      <c r="W1095" s="21">
        <v>36720000</v>
      </c>
      <c r="X1095" s="21">
        <v>0</v>
      </c>
      <c r="Y1095" s="21">
        <v>0</v>
      </c>
      <c r="Z1095" s="20">
        <v>5019890</v>
      </c>
      <c r="AA1095" s="21">
        <v>5019890</v>
      </c>
      <c r="AB1095" s="21">
        <v>0</v>
      </c>
      <c r="AC1095" s="21">
        <v>0</v>
      </c>
      <c r="AD1095" s="21">
        <v>0</v>
      </c>
      <c r="AE1095" s="21">
        <v>0</v>
      </c>
      <c r="AF1095" s="21">
        <v>0</v>
      </c>
      <c r="AG1095" s="21">
        <v>5019890</v>
      </c>
      <c r="AH1095" s="21">
        <v>0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82">
        <v>0.13670724400871459</v>
      </c>
    </row>
    <row r="1096" spans="1:41">
      <c r="A1096" s="15">
        <v>1094</v>
      </c>
      <c r="B1096" s="16" t="s">
        <v>2540</v>
      </c>
      <c r="C1096" s="17" t="s">
        <v>161</v>
      </c>
      <c r="D1096" s="18" t="s">
        <v>2541</v>
      </c>
      <c r="E1096" s="16" t="s">
        <v>916</v>
      </c>
      <c r="F1096" s="16" t="s">
        <v>263</v>
      </c>
      <c r="G1096" s="16">
        <v>24</v>
      </c>
      <c r="H1096" s="16" t="s">
        <v>145</v>
      </c>
      <c r="I1096" s="16" t="s">
        <v>164</v>
      </c>
      <c r="J1096" s="16" t="s">
        <v>136</v>
      </c>
      <c r="K1096" s="16" t="s">
        <v>136</v>
      </c>
      <c r="L1096" s="16" t="s">
        <v>136</v>
      </c>
      <c r="M1096" s="16" t="s">
        <v>229</v>
      </c>
      <c r="N1096" s="16" t="s">
        <v>76</v>
      </c>
      <c r="O1096" s="16" t="s">
        <v>72</v>
      </c>
      <c r="P1096" s="16" t="s">
        <v>76</v>
      </c>
      <c r="Q1096" s="16" t="s">
        <v>241</v>
      </c>
      <c r="R1096" s="16" t="s">
        <v>136</v>
      </c>
      <c r="S1096" s="16" t="s">
        <v>166</v>
      </c>
      <c r="T1096" s="19" t="s">
        <v>166</v>
      </c>
      <c r="U1096" s="21">
        <v>42020066</v>
      </c>
      <c r="V1096" s="20">
        <v>0</v>
      </c>
      <c r="W1096" s="21">
        <v>42020066</v>
      </c>
      <c r="X1096" s="21">
        <v>0</v>
      </c>
      <c r="Y1096" s="21">
        <v>0</v>
      </c>
      <c r="Z1096" s="20">
        <v>7516476</v>
      </c>
      <c r="AA1096" s="21">
        <v>7516476</v>
      </c>
      <c r="AB1096" s="21">
        <v>0</v>
      </c>
      <c r="AC1096" s="21">
        <v>0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7516476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82">
        <v>0.17887825307080671</v>
      </c>
    </row>
    <row r="1097" spans="1:41">
      <c r="A1097" s="15">
        <v>1095</v>
      </c>
      <c r="B1097" s="16" t="s">
        <v>2076</v>
      </c>
      <c r="C1097" s="17" t="s">
        <v>161</v>
      </c>
      <c r="D1097" s="18" t="s">
        <v>2077</v>
      </c>
      <c r="E1097" s="16" t="s">
        <v>916</v>
      </c>
      <c r="F1097" s="16" t="s">
        <v>1858</v>
      </c>
      <c r="G1097" s="16">
        <v>33</v>
      </c>
      <c r="H1097" s="16" t="s">
        <v>145</v>
      </c>
      <c r="I1097" s="16" t="s">
        <v>135</v>
      </c>
      <c r="J1097" s="16" t="s">
        <v>136</v>
      </c>
      <c r="K1097" s="16" t="s">
        <v>158</v>
      </c>
      <c r="L1097" s="16" t="s">
        <v>136</v>
      </c>
      <c r="M1097" s="16" t="s">
        <v>278</v>
      </c>
      <c r="N1097" s="16" t="s">
        <v>76</v>
      </c>
      <c r="O1097" s="16" t="s">
        <v>72</v>
      </c>
      <c r="P1097" s="16" t="s">
        <v>76</v>
      </c>
      <c r="Q1097" s="16" t="s">
        <v>241</v>
      </c>
      <c r="R1097" s="16" t="s">
        <v>136</v>
      </c>
      <c r="S1097" s="16" t="s">
        <v>166</v>
      </c>
      <c r="T1097" s="19" t="s">
        <v>166</v>
      </c>
      <c r="U1097" s="21">
        <v>89200000</v>
      </c>
      <c r="V1097" s="20">
        <v>0</v>
      </c>
      <c r="W1097" s="21">
        <v>89200000</v>
      </c>
      <c r="X1097" s="21">
        <v>0</v>
      </c>
      <c r="Y1097" s="21">
        <v>0</v>
      </c>
      <c r="Z1097" s="20">
        <v>35680000</v>
      </c>
      <c r="AA1097" s="21">
        <v>35680000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35680000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82">
        <v>0.4</v>
      </c>
    </row>
    <row r="1098" spans="1:41">
      <c r="A1098" s="15">
        <v>1096</v>
      </c>
      <c r="B1098" s="16" t="s">
        <v>2078</v>
      </c>
      <c r="C1098" s="17" t="s">
        <v>161</v>
      </c>
      <c r="D1098" s="18" t="s">
        <v>2079</v>
      </c>
      <c r="E1098" s="16" t="s">
        <v>916</v>
      </c>
      <c r="F1098" s="16" t="s">
        <v>1858</v>
      </c>
      <c r="G1098" s="16">
        <v>33</v>
      </c>
      <c r="H1098" s="16" t="s">
        <v>145</v>
      </c>
      <c r="I1098" s="16" t="s">
        <v>135</v>
      </c>
      <c r="J1098" s="16" t="s">
        <v>136</v>
      </c>
      <c r="K1098" s="16" t="s">
        <v>158</v>
      </c>
      <c r="L1098" s="16" t="s">
        <v>136</v>
      </c>
      <c r="M1098" s="16" t="s">
        <v>278</v>
      </c>
      <c r="N1098" s="16" t="s">
        <v>76</v>
      </c>
      <c r="O1098" s="16" t="s">
        <v>72</v>
      </c>
      <c r="P1098" s="16" t="s">
        <v>76</v>
      </c>
      <c r="Q1098" s="16" t="s">
        <v>241</v>
      </c>
      <c r="R1098" s="16" t="s">
        <v>136</v>
      </c>
      <c r="S1098" s="16" t="s">
        <v>166</v>
      </c>
      <c r="T1098" s="19" t="s">
        <v>166</v>
      </c>
      <c r="U1098" s="21">
        <v>58800000</v>
      </c>
      <c r="V1098" s="20">
        <v>29400000</v>
      </c>
      <c r="W1098" s="21">
        <v>29400000</v>
      </c>
      <c r="X1098" s="21">
        <v>0</v>
      </c>
      <c r="Y1098" s="21">
        <v>0</v>
      </c>
      <c r="Z1098" s="20">
        <v>29099000</v>
      </c>
      <c r="AA1098" s="21">
        <v>29099000</v>
      </c>
      <c r="AB1098" s="21">
        <v>0</v>
      </c>
      <c r="AC1098" s="21">
        <v>0</v>
      </c>
      <c r="AD1098" s="21">
        <v>0</v>
      </c>
      <c r="AE1098" s="21">
        <v>18618000</v>
      </c>
      <c r="AF1098" s="21">
        <v>0</v>
      </c>
      <c r="AG1098" s="21">
        <v>0</v>
      </c>
      <c r="AH1098" s="21">
        <v>0</v>
      </c>
      <c r="AI1098" s="21">
        <v>10481000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82">
        <v>0.98976190476190473</v>
      </c>
    </row>
    <row r="1099" spans="1:41">
      <c r="A1099" s="15">
        <v>1097</v>
      </c>
      <c r="B1099" s="16" t="s">
        <v>2542</v>
      </c>
      <c r="C1099" s="17" t="s">
        <v>161</v>
      </c>
      <c r="D1099" s="18" t="s">
        <v>2543</v>
      </c>
      <c r="E1099" s="16" t="s">
        <v>916</v>
      </c>
      <c r="F1099" s="16" t="s">
        <v>263</v>
      </c>
      <c r="G1099" s="16">
        <v>24</v>
      </c>
      <c r="H1099" s="16" t="s">
        <v>145</v>
      </c>
      <c r="I1099" s="16" t="s">
        <v>164</v>
      </c>
      <c r="J1099" s="16" t="s">
        <v>136</v>
      </c>
      <c r="K1099" s="16" t="s">
        <v>136</v>
      </c>
      <c r="L1099" s="16" t="s">
        <v>136</v>
      </c>
      <c r="M1099" s="16" t="s">
        <v>229</v>
      </c>
      <c r="N1099" s="16" t="s">
        <v>76</v>
      </c>
      <c r="O1099" s="16" t="s">
        <v>72</v>
      </c>
      <c r="P1099" s="16" t="s">
        <v>76</v>
      </c>
      <c r="Q1099" s="16" t="s">
        <v>241</v>
      </c>
      <c r="R1099" s="16" t="s">
        <v>136</v>
      </c>
      <c r="S1099" s="16" t="s">
        <v>166</v>
      </c>
      <c r="T1099" s="19" t="s">
        <v>166</v>
      </c>
      <c r="U1099" s="21">
        <v>42030064</v>
      </c>
      <c r="V1099" s="20">
        <v>0</v>
      </c>
      <c r="W1099" s="21">
        <v>42030064</v>
      </c>
      <c r="X1099" s="21">
        <v>0</v>
      </c>
      <c r="Y1099" s="21">
        <v>0</v>
      </c>
      <c r="Z1099" s="20">
        <v>7516476</v>
      </c>
      <c r="AA1099" s="21">
        <v>7516476</v>
      </c>
      <c r="AB1099" s="21">
        <v>0</v>
      </c>
      <c r="AC1099" s="21">
        <v>0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7516476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82">
        <v>0.1788357019870348</v>
      </c>
    </row>
    <row r="1100" spans="1:41">
      <c r="A1100" s="15">
        <v>1098</v>
      </c>
      <c r="B1100" s="16" t="s">
        <v>2544</v>
      </c>
      <c r="C1100" s="17" t="s">
        <v>161</v>
      </c>
      <c r="D1100" s="18" t="s">
        <v>2545</v>
      </c>
      <c r="E1100" s="16" t="s">
        <v>916</v>
      </c>
      <c r="F1100" s="16" t="s">
        <v>263</v>
      </c>
      <c r="G1100" s="16">
        <v>24</v>
      </c>
      <c r="H1100" s="16" t="s">
        <v>145</v>
      </c>
      <c r="I1100" s="16" t="s">
        <v>164</v>
      </c>
      <c r="J1100" s="16" t="s">
        <v>136</v>
      </c>
      <c r="K1100" s="16" t="s">
        <v>136</v>
      </c>
      <c r="L1100" s="16" t="s">
        <v>136</v>
      </c>
      <c r="M1100" s="16" t="s">
        <v>229</v>
      </c>
      <c r="N1100" s="16" t="s">
        <v>76</v>
      </c>
      <c r="O1100" s="16" t="s">
        <v>72</v>
      </c>
      <c r="P1100" s="16" t="s">
        <v>76</v>
      </c>
      <c r="Q1100" s="16" t="s">
        <v>241</v>
      </c>
      <c r="R1100" s="16" t="s">
        <v>136</v>
      </c>
      <c r="S1100" s="16" t="s">
        <v>166</v>
      </c>
      <c r="T1100" s="19" t="s">
        <v>166</v>
      </c>
      <c r="U1100" s="21">
        <v>999600</v>
      </c>
      <c r="V1100" s="20">
        <v>0</v>
      </c>
      <c r="W1100" s="21">
        <v>999600</v>
      </c>
      <c r="X1100" s="21">
        <v>0</v>
      </c>
      <c r="Y1100" s="21">
        <v>0</v>
      </c>
      <c r="Z1100" s="20">
        <v>999600</v>
      </c>
      <c r="AA1100" s="21">
        <v>999600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999600</v>
      </c>
      <c r="AL1100" s="21">
        <v>0</v>
      </c>
      <c r="AM1100" s="21">
        <v>0</v>
      </c>
      <c r="AN1100" s="21">
        <v>0</v>
      </c>
      <c r="AO1100" s="82">
        <v>1</v>
      </c>
    </row>
    <row r="1101" spans="1:41">
      <c r="A1101" s="15">
        <v>1099</v>
      </c>
      <c r="B1101" s="16" t="s">
        <v>2080</v>
      </c>
      <c r="C1101" s="17" t="s">
        <v>161</v>
      </c>
      <c r="D1101" s="18" t="s">
        <v>2081</v>
      </c>
      <c r="E1101" s="16" t="s">
        <v>916</v>
      </c>
      <c r="F1101" s="16" t="s">
        <v>1858</v>
      </c>
      <c r="G1101" s="16">
        <v>33</v>
      </c>
      <c r="H1101" s="16" t="s">
        <v>145</v>
      </c>
      <c r="I1101" s="16" t="s">
        <v>135</v>
      </c>
      <c r="J1101" s="16" t="s">
        <v>136</v>
      </c>
      <c r="K1101" s="16" t="s">
        <v>869</v>
      </c>
      <c r="L1101" s="16" t="s">
        <v>136</v>
      </c>
      <c r="M1101" s="16" t="s">
        <v>278</v>
      </c>
      <c r="N1101" s="16" t="s">
        <v>76</v>
      </c>
      <c r="O1101" s="16" t="s">
        <v>72</v>
      </c>
      <c r="P1101" s="16" t="s">
        <v>76</v>
      </c>
      <c r="Q1101" s="16" t="s">
        <v>241</v>
      </c>
      <c r="R1101" s="16" t="s">
        <v>136</v>
      </c>
      <c r="S1101" s="16" t="s">
        <v>166</v>
      </c>
      <c r="T1101" s="19" t="s">
        <v>166</v>
      </c>
      <c r="U1101" s="21">
        <v>31200000</v>
      </c>
      <c r="V1101" s="20">
        <v>13000000</v>
      </c>
      <c r="W1101" s="21">
        <v>18200000</v>
      </c>
      <c r="X1101" s="21">
        <v>0</v>
      </c>
      <c r="Y1101" s="21">
        <v>0</v>
      </c>
      <c r="Z1101" s="20">
        <v>18200000</v>
      </c>
      <c r="AA1101" s="21">
        <v>18200000</v>
      </c>
      <c r="AB1101" s="21">
        <v>0</v>
      </c>
      <c r="AC1101" s="21">
        <v>0</v>
      </c>
      <c r="AD1101" s="21">
        <v>0</v>
      </c>
      <c r="AE1101" s="21">
        <v>18200000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82">
        <v>1</v>
      </c>
    </row>
    <row r="1102" spans="1:41">
      <c r="A1102" s="15">
        <v>1100</v>
      </c>
      <c r="B1102" s="16" t="s">
        <v>2546</v>
      </c>
      <c r="C1102" s="17" t="s">
        <v>161</v>
      </c>
      <c r="D1102" s="18" t="s">
        <v>2547</v>
      </c>
      <c r="E1102" s="16" t="s">
        <v>916</v>
      </c>
      <c r="F1102" s="16" t="s">
        <v>263</v>
      </c>
      <c r="G1102" s="16">
        <v>24</v>
      </c>
      <c r="H1102" s="16" t="s">
        <v>145</v>
      </c>
      <c r="I1102" s="16" t="s">
        <v>164</v>
      </c>
      <c r="J1102" s="16" t="s">
        <v>136</v>
      </c>
      <c r="K1102" s="16" t="s">
        <v>136</v>
      </c>
      <c r="L1102" s="16" t="s">
        <v>136</v>
      </c>
      <c r="M1102" s="16" t="s">
        <v>229</v>
      </c>
      <c r="N1102" s="16" t="s">
        <v>76</v>
      </c>
      <c r="O1102" s="16" t="s">
        <v>72</v>
      </c>
      <c r="P1102" s="16" t="s">
        <v>76</v>
      </c>
      <c r="Q1102" s="16" t="s">
        <v>241</v>
      </c>
      <c r="R1102" s="16" t="s">
        <v>136</v>
      </c>
      <c r="S1102" s="16" t="s">
        <v>166</v>
      </c>
      <c r="T1102" s="19" t="s">
        <v>166</v>
      </c>
      <c r="U1102" s="21">
        <v>6152419</v>
      </c>
      <c r="V1102" s="20">
        <v>0</v>
      </c>
      <c r="W1102" s="21">
        <v>6152419</v>
      </c>
      <c r="X1102" s="21">
        <v>0</v>
      </c>
      <c r="Y1102" s="21">
        <v>0</v>
      </c>
      <c r="Z1102" s="20">
        <v>6152419</v>
      </c>
      <c r="AA1102" s="21">
        <v>6152419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6152419</v>
      </c>
      <c r="AL1102" s="21">
        <v>0</v>
      </c>
      <c r="AM1102" s="21">
        <v>0</v>
      </c>
      <c r="AN1102" s="21">
        <v>0</v>
      </c>
      <c r="AO1102" s="82">
        <v>1</v>
      </c>
    </row>
    <row r="1103" spans="1:41">
      <c r="A1103" s="15">
        <v>1101</v>
      </c>
      <c r="B1103" s="16" t="s">
        <v>2548</v>
      </c>
      <c r="C1103" s="17" t="s">
        <v>161</v>
      </c>
      <c r="D1103" s="18" t="s">
        <v>2549</v>
      </c>
      <c r="E1103" s="16" t="s">
        <v>916</v>
      </c>
      <c r="F1103" s="16" t="s">
        <v>263</v>
      </c>
      <c r="G1103" s="16">
        <v>24</v>
      </c>
      <c r="H1103" s="16" t="s">
        <v>145</v>
      </c>
      <c r="I1103" s="16" t="s">
        <v>164</v>
      </c>
      <c r="J1103" s="16" t="s">
        <v>136</v>
      </c>
      <c r="K1103" s="16" t="s">
        <v>136</v>
      </c>
      <c r="L1103" s="16" t="s">
        <v>136</v>
      </c>
      <c r="M1103" s="16" t="s">
        <v>229</v>
      </c>
      <c r="N1103" s="16" t="s">
        <v>76</v>
      </c>
      <c r="O1103" s="16" t="s">
        <v>72</v>
      </c>
      <c r="P1103" s="16" t="s">
        <v>76</v>
      </c>
      <c r="Q1103" s="16" t="s">
        <v>241</v>
      </c>
      <c r="R1103" s="16" t="s">
        <v>136</v>
      </c>
      <c r="S1103" s="16" t="s">
        <v>166</v>
      </c>
      <c r="T1103" s="19" t="s">
        <v>166</v>
      </c>
      <c r="U1103" s="21">
        <v>42040065</v>
      </c>
      <c r="V1103" s="20">
        <v>0</v>
      </c>
      <c r="W1103" s="21">
        <v>42040065</v>
      </c>
      <c r="X1103" s="21">
        <v>0</v>
      </c>
      <c r="Y1103" s="21">
        <v>0</v>
      </c>
      <c r="Z1103" s="20">
        <v>7516474</v>
      </c>
      <c r="AA1103" s="21">
        <v>7516474</v>
      </c>
      <c r="AB1103" s="21">
        <v>0</v>
      </c>
      <c r="AC1103" s="21">
        <v>0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7516474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82">
        <v>0.17879311080989052</v>
      </c>
    </row>
    <row r="1104" spans="1:41">
      <c r="A1104" s="15">
        <v>1102</v>
      </c>
      <c r="B1104" s="16" t="s">
        <v>2550</v>
      </c>
      <c r="C1104" s="17" t="s">
        <v>161</v>
      </c>
      <c r="D1104" s="18" t="s">
        <v>2551</v>
      </c>
      <c r="E1104" s="16" t="s">
        <v>916</v>
      </c>
      <c r="F1104" s="16" t="s">
        <v>263</v>
      </c>
      <c r="G1104" s="16">
        <v>24</v>
      </c>
      <c r="H1104" s="16" t="s">
        <v>145</v>
      </c>
      <c r="I1104" s="16" t="s">
        <v>164</v>
      </c>
      <c r="J1104" s="16" t="s">
        <v>136</v>
      </c>
      <c r="K1104" s="16" t="s">
        <v>136</v>
      </c>
      <c r="L1104" s="16" t="s">
        <v>136</v>
      </c>
      <c r="M1104" s="16" t="s">
        <v>229</v>
      </c>
      <c r="N1104" s="16" t="s">
        <v>76</v>
      </c>
      <c r="O1104" s="16" t="s">
        <v>72</v>
      </c>
      <c r="P1104" s="16" t="s">
        <v>76</v>
      </c>
      <c r="Q1104" s="16" t="s">
        <v>241</v>
      </c>
      <c r="R1104" s="16" t="s">
        <v>136</v>
      </c>
      <c r="S1104" s="16" t="s">
        <v>166</v>
      </c>
      <c r="T1104" s="19" t="s">
        <v>166</v>
      </c>
      <c r="U1104" s="21">
        <v>46000000</v>
      </c>
      <c r="V1104" s="20">
        <v>0</v>
      </c>
      <c r="W1104" s="21">
        <v>46000000</v>
      </c>
      <c r="X1104" s="21">
        <v>0</v>
      </c>
      <c r="Y1104" s="21">
        <v>0</v>
      </c>
      <c r="Z1104" s="20">
        <v>46000000</v>
      </c>
      <c r="AA1104" s="21">
        <v>46000000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46000000</v>
      </c>
      <c r="AL1104" s="21">
        <v>0</v>
      </c>
      <c r="AM1104" s="21">
        <v>0</v>
      </c>
      <c r="AN1104" s="21">
        <v>0</v>
      </c>
      <c r="AO1104" s="82">
        <v>1</v>
      </c>
    </row>
    <row r="1105" spans="1:41">
      <c r="A1105" s="15">
        <v>1103</v>
      </c>
      <c r="B1105" s="16" t="s">
        <v>2082</v>
      </c>
      <c r="C1105" s="17" t="s">
        <v>161</v>
      </c>
      <c r="D1105" s="18" t="s">
        <v>2083</v>
      </c>
      <c r="E1105" s="16" t="s">
        <v>916</v>
      </c>
      <c r="F1105" s="16" t="s">
        <v>1858</v>
      </c>
      <c r="G1105" s="16">
        <v>33</v>
      </c>
      <c r="H1105" s="16" t="s">
        <v>145</v>
      </c>
      <c r="I1105" s="16" t="s">
        <v>135</v>
      </c>
      <c r="J1105" s="16" t="s">
        <v>136</v>
      </c>
      <c r="K1105" s="16" t="s">
        <v>146</v>
      </c>
      <c r="L1105" s="16" t="s">
        <v>136</v>
      </c>
      <c r="M1105" s="16" t="s">
        <v>278</v>
      </c>
      <c r="N1105" s="16" t="s">
        <v>76</v>
      </c>
      <c r="O1105" s="16" t="s">
        <v>72</v>
      </c>
      <c r="P1105" s="16" t="s">
        <v>76</v>
      </c>
      <c r="Q1105" s="16" t="s">
        <v>241</v>
      </c>
      <c r="R1105" s="16" t="s">
        <v>136</v>
      </c>
      <c r="S1105" s="16" t="s">
        <v>166</v>
      </c>
      <c r="T1105" s="19" t="s">
        <v>166</v>
      </c>
      <c r="U1105" s="21">
        <v>36800000</v>
      </c>
      <c r="V1105" s="20">
        <v>18400000</v>
      </c>
      <c r="W1105" s="21">
        <v>18400000</v>
      </c>
      <c r="X1105" s="21">
        <v>0</v>
      </c>
      <c r="Y1105" s="21">
        <v>0</v>
      </c>
      <c r="Z1105" s="20">
        <v>13800000</v>
      </c>
      <c r="AA1105" s="21">
        <v>13800000</v>
      </c>
      <c r="AB1105" s="21">
        <v>0</v>
      </c>
      <c r="AC1105" s="21">
        <v>0</v>
      </c>
      <c r="AD1105" s="21">
        <v>0</v>
      </c>
      <c r="AE1105" s="21">
        <v>0</v>
      </c>
      <c r="AF1105" s="21">
        <v>0</v>
      </c>
      <c r="AG1105" s="21">
        <v>13800000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82">
        <v>0.75</v>
      </c>
    </row>
    <row r="1106" spans="1:41">
      <c r="A1106" s="15">
        <v>1104</v>
      </c>
      <c r="B1106" s="16" t="s">
        <v>2084</v>
      </c>
      <c r="C1106" s="17" t="s">
        <v>161</v>
      </c>
      <c r="D1106" s="18" t="s">
        <v>2085</v>
      </c>
      <c r="E1106" s="16" t="s">
        <v>916</v>
      </c>
      <c r="F1106" s="16" t="s">
        <v>1858</v>
      </c>
      <c r="G1106" s="16">
        <v>33</v>
      </c>
      <c r="H1106" s="16" t="s">
        <v>145</v>
      </c>
      <c r="I1106" s="16" t="s">
        <v>135</v>
      </c>
      <c r="J1106" s="16" t="s">
        <v>136</v>
      </c>
      <c r="K1106" s="16"/>
      <c r="L1106" s="16" t="s">
        <v>136</v>
      </c>
      <c r="M1106" s="16" t="s">
        <v>278</v>
      </c>
      <c r="N1106" s="16" t="s">
        <v>76</v>
      </c>
      <c r="O1106" s="16" t="s">
        <v>72</v>
      </c>
      <c r="P1106" s="16" t="s">
        <v>76</v>
      </c>
      <c r="Q1106" s="16" t="s">
        <v>241</v>
      </c>
      <c r="R1106" s="16" t="s">
        <v>136</v>
      </c>
      <c r="S1106" s="16" t="s">
        <v>166</v>
      </c>
      <c r="T1106" s="19" t="s">
        <v>166</v>
      </c>
      <c r="U1106" s="21">
        <v>36900000</v>
      </c>
      <c r="V1106" s="20">
        <v>0</v>
      </c>
      <c r="W1106" s="21">
        <v>36900000</v>
      </c>
      <c r="X1106" s="21">
        <v>0</v>
      </c>
      <c r="Y1106" s="21">
        <v>0</v>
      </c>
      <c r="Z1106" s="20">
        <v>36000000</v>
      </c>
      <c r="AA1106" s="21">
        <v>36000000</v>
      </c>
      <c r="AB1106" s="21">
        <v>0</v>
      </c>
      <c r="AC1106" s="21">
        <v>0</v>
      </c>
      <c r="AD1106" s="21">
        <v>33210000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2790000</v>
      </c>
      <c r="AK1106" s="21">
        <v>0</v>
      </c>
      <c r="AL1106" s="21">
        <v>0</v>
      </c>
      <c r="AM1106" s="21">
        <v>0</v>
      </c>
      <c r="AN1106" s="21">
        <v>0</v>
      </c>
      <c r="AO1106" s="82">
        <v>0.97560975609756095</v>
      </c>
    </row>
    <row r="1107" spans="1:41">
      <c r="A1107" s="15">
        <v>1105</v>
      </c>
      <c r="B1107" s="16" t="s">
        <v>2552</v>
      </c>
      <c r="C1107" s="17" t="s">
        <v>161</v>
      </c>
      <c r="D1107" s="18" t="s">
        <v>2553</v>
      </c>
      <c r="E1107" s="16" t="s">
        <v>916</v>
      </c>
      <c r="F1107" s="16" t="s">
        <v>263</v>
      </c>
      <c r="G1107" s="16">
        <v>24</v>
      </c>
      <c r="H1107" s="16" t="s">
        <v>145</v>
      </c>
      <c r="I1107" s="16" t="s">
        <v>164</v>
      </c>
      <c r="J1107" s="16" t="s">
        <v>136</v>
      </c>
      <c r="K1107" s="16" t="s">
        <v>136</v>
      </c>
      <c r="L1107" s="16" t="s">
        <v>136</v>
      </c>
      <c r="M1107" s="16" t="s">
        <v>229</v>
      </c>
      <c r="N1107" s="16" t="s">
        <v>76</v>
      </c>
      <c r="O1107" s="16" t="s">
        <v>72</v>
      </c>
      <c r="P1107" s="16" t="s">
        <v>76</v>
      </c>
      <c r="Q1107" s="16" t="s">
        <v>241</v>
      </c>
      <c r="R1107" s="16" t="s">
        <v>136</v>
      </c>
      <c r="S1107" s="16" t="s">
        <v>166</v>
      </c>
      <c r="T1107" s="19" t="s">
        <v>166</v>
      </c>
      <c r="U1107" s="21">
        <v>43020058</v>
      </c>
      <c r="V1107" s="20">
        <v>0</v>
      </c>
      <c r="W1107" s="21">
        <v>43020058</v>
      </c>
      <c r="X1107" s="21">
        <v>0</v>
      </c>
      <c r="Y1107" s="21">
        <v>0</v>
      </c>
      <c r="Z1107" s="20">
        <v>7516476</v>
      </c>
      <c r="AA1107" s="21">
        <v>7516476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7516476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82">
        <v>0.17472026653241612</v>
      </c>
    </row>
    <row r="1108" spans="1:41">
      <c r="A1108" s="15">
        <v>1106</v>
      </c>
      <c r="B1108" s="16" t="s">
        <v>2086</v>
      </c>
      <c r="C1108" s="17" t="s">
        <v>161</v>
      </c>
      <c r="D1108" s="18" t="s">
        <v>2087</v>
      </c>
      <c r="E1108" s="16" t="s">
        <v>916</v>
      </c>
      <c r="F1108" s="16" t="s">
        <v>1858</v>
      </c>
      <c r="G1108" s="16">
        <v>33</v>
      </c>
      <c r="H1108" s="16" t="s">
        <v>145</v>
      </c>
      <c r="I1108" s="16" t="s">
        <v>135</v>
      </c>
      <c r="J1108" s="16" t="s">
        <v>136</v>
      </c>
      <c r="K1108" s="16"/>
      <c r="L1108" s="16" t="s">
        <v>136</v>
      </c>
      <c r="M1108" s="16" t="s">
        <v>278</v>
      </c>
      <c r="N1108" s="16" t="s">
        <v>76</v>
      </c>
      <c r="O1108" s="16" t="s">
        <v>72</v>
      </c>
      <c r="P1108" s="16" t="s">
        <v>76</v>
      </c>
      <c r="Q1108" s="16" t="s">
        <v>241</v>
      </c>
      <c r="R1108" s="16" t="s">
        <v>136</v>
      </c>
      <c r="S1108" s="16" t="s">
        <v>166</v>
      </c>
      <c r="T1108" s="19" t="s">
        <v>166</v>
      </c>
      <c r="U1108" s="21">
        <v>40800000</v>
      </c>
      <c r="V1108" s="20">
        <v>0</v>
      </c>
      <c r="W1108" s="21">
        <v>36720000</v>
      </c>
      <c r="X1108" s="21">
        <v>4080000</v>
      </c>
      <c r="Y1108" s="21">
        <v>0</v>
      </c>
      <c r="Z1108" s="20">
        <v>16320000</v>
      </c>
      <c r="AA1108" s="21">
        <v>16320000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16320000</v>
      </c>
      <c r="AK1108" s="21">
        <v>0</v>
      </c>
      <c r="AL1108" s="21">
        <v>0</v>
      </c>
      <c r="AM1108" s="21">
        <v>0</v>
      </c>
      <c r="AN1108" s="21">
        <v>0</v>
      </c>
      <c r="AO1108" s="82">
        <v>0.44444444444444442</v>
      </c>
    </row>
    <row r="1109" spans="1:41">
      <c r="A1109" s="15">
        <v>1107</v>
      </c>
      <c r="B1109" s="16" t="s">
        <v>2088</v>
      </c>
      <c r="C1109" s="17" t="s">
        <v>161</v>
      </c>
      <c r="D1109" s="18" t="s">
        <v>2089</v>
      </c>
      <c r="E1109" s="16" t="s">
        <v>916</v>
      </c>
      <c r="F1109" s="16" t="s">
        <v>263</v>
      </c>
      <c r="G1109" s="16">
        <v>24</v>
      </c>
      <c r="H1109" s="16" t="s">
        <v>145</v>
      </c>
      <c r="I1109" s="16" t="s">
        <v>135</v>
      </c>
      <c r="J1109" s="16" t="s">
        <v>136</v>
      </c>
      <c r="K1109" s="16" t="s">
        <v>152</v>
      </c>
      <c r="L1109" s="16" t="s">
        <v>136</v>
      </c>
      <c r="M1109" s="16" t="s">
        <v>1060</v>
      </c>
      <c r="N1109" s="16" t="s">
        <v>76</v>
      </c>
      <c r="O1109" s="16" t="s">
        <v>72</v>
      </c>
      <c r="P1109" s="16" t="s">
        <v>76</v>
      </c>
      <c r="Q1109" s="16" t="s">
        <v>241</v>
      </c>
      <c r="R1109" s="16" t="s">
        <v>136</v>
      </c>
      <c r="S1109" s="16" t="s">
        <v>166</v>
      </c>
      <c r="T1109" s="19" t="s">
        <v>166</v>
      </c>
      <c r="U1109" s="21">
        <v>108052000</v>
      </c>
      <c r="V1109" s="20">
        <v>0</v>
      </c>
      <c r="W1109" s="21">
        <v>108052000</v>
      </c>
      <c r="X1109" s="21">
        <v>0</v>
      </c>
      <c r="Y1109" s="21">
        <v>0</v>
      </c>
      <c r="Z1109" s="20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82">
        <v>0</v>
      </c>
    </row>
    <row r="1110" spans="1:41">
      <c r="A1110" s="15">
        <v>1108</v>
      </c>
      <c r="B1110" s="16" t="s">
        <v>2088</v>
      </c>
      <c r="C1110" s="17" t="s">
        <v>161</v>
      </c>
      <c r="D1110" s="18" t="s">
        <v>2089</v>
      </c>
      <c r="E1110" s="16" t="s">
        <v>916</v>
      </c>
      <c r="F1110" s="16" t="s">
        <v>263</v>
      </c>
      <c r="G1110" s="16">
        <v>24</v>
      </c>
      <c r="H1110" s="16" t="s">
        <v>145</v>
      </c>
      <c r="I1110" s="16" t="s">
        <v>135</v>
      </c>
      <c r="J1110" s="16" t="s">
        <v>136</v>
      </c>
      <c r="K1110" s="16" t="s">
        <v>152</v>
      </c>
      <c r="L1110" s="16" t="s">
        <v>136</v>
      </c>
      <c r="M1110" s="16" t="s">
        <v>1060</v>
      </c>
      <c r="N1110" s="16" t="s">
        <v>76</v>
      </c>
      <c r="O1110" s="16" t="s">
        <v>72</v>
      </c>
      <c r="P1110" s="16" t="s">
        <v>76</v>
      </c>
      <c r="Q1110" s="16" t="s">
        <v>241</v>
      </c>
      <c r="R1110" s="16" t="s">
        <v>136</v>
      </c>
      <c r="S1110" s="16" t="s">
        <v>166</v>
      </c>
      <c r="T1110" s="19" t="s">
        <v>166</v>
      </c>
      <c r="U1110" s="21">
        <v>108052000</v>
      </c>
      <c r="V1110" s="20">
        <v>0</v>
      </c>
      <c r="W1110" s="21">
        <v>108052000</v>
      </c>
      <c r="X1110" s="21">
        <v>0</v>
      </c>
      <c r="Y1110" s="21">
        <v>0</v>
      </c>
      <c r="Z1110" s="20">
        <v>0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82">
        <v>0</v>
      </c>
    </row>
    <row r="1111" spans="1:41">
      <c r="A1111" s="15">
        <v>1109</v>
      </c>
      <c r="B1111" s="16" t="s">
        <v>2554</v>
      </c>
      <c r="C1111" s="17" t="s">
        <v>161</v>
      </c>
      <c r="D1111" s="18" t="s">
        <v>2555</v>
      </c>
      <c r="E1111" s="16" t="s">
        <v>916</v>
      </c>
      <c r="F1111" s="16" t="s">
        <v>263</v>
      </c>
      <c r="G1111" s="16">
        <v>24</v>
      </c>
      <c r="H1111" s="16" t="s">
        <v>145</v>
      </c>
      <c r="I1111" s="16" t="s">
        <v>164</v>
      </c>
      <c r="J1111" s="16" t="s">
        <v>136</v>
      </c>
      <c r="K1111" s="16" t="s">
        <v>136</v>
      </c>
      <c r="L1111" s="16" t="s">
        <v>136</v>
      </c>
      <c r="M1111" s="16" t="s">
        <v>229</v>
      </c>
      <c r="N1111" s="16" t="s">
        <v>76</v>
      </c>
      <c r="O1111" s="16" t="s">
        <v>72</v>
      </c>
      <c r="P1111" s="16" t="s">
        <v>76</v>
      </c>
      <c r="Q1111" s="16" t="s">
        <v>241</v>
      </c>
      <c r="R1111" s="16" t="s">
        <v>136</v>
      </c>
      <c r="S1111" s="16" t="s">
        <v>166</v>
      </c>
      <c r="T1111" s="19" t="s">
        <v>166</v>
      </c>
      <c r="U1111" s="21">
        <v>43030060</v>
      </c>
      <c r="V1111" s="20">
        <v>0</v>
      </c>
      <c r="W1111" s="21">
        <v>43030060</v>
      </c>
      <c r="X1111" s="21">
        <v>0</v>
      </c>
      <c r="Y1111" s="21">
        <v>0</v>
      </c>
      <c r="Z1111" s="20">
        <v>7516476</v>
      </c>
      <c r="AA1111" s="21">
        <v>7516476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7516476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82">
        <v>0.17467965417663839</v>
      </c>
    </row>
    <row r="1112" spans="1:41">
      <c r="A1112" s="15">
        <v>1110</v>
      </c>
      <c r="B1112" s="16" t="s">
        <v>2090</v>
      </c>
      <c r="C1112" s="17" t="s">
        <v>161</v>
      </c>
      <c r="D1112" s="18" t="s">
        <v>2091</v>
      </c>
      <c r="E1112" s="16" t="s">
        <v>916</v>
      </c>
      <c r="F1112" s="16" t="s">
        <v>1858</v>
      </c>
      <c r="G1112" s="16">
        <v>33</v>
      </c>
      <c r="H1112" s="16" t="s">
        <v>145</v>
      </c>
      <c r="I1112" s="16" t="s">
        <v>135</v>
      </c>
      <c r="J1112" s="16" t="s">
        <v>136</v>
      </c>
      <c r="K1112" s="16" t="s">
        <v>137</v>
      </c>
      <c r="L1112" s="16" t="s">
        <v>136</v>
      </c>
      <c r="M1112" s="16" t="s">
        <v>278</v>
      </c>
      <c r="N1112" s="16" t="s">
        <v>76</v>
      </c>
      <c r="O1112" s="16" t="s">
        <v>72</v>
      </c>
      <c r="P1112" s="16" t="s">
        <v>76</v>
      </c>
      <c r="Q1112" s="16" t="s">
        <v>241</v>
      </c>
      <c r="R1112" s="16" t="s">
        <v>136</v>
      </c>
      <c r="S1112" s="16" t="s">
        <v>166</v>
      </c>
      <c r="T1112" s="19" t="s">
        <v>166</v>
      </c>
      <c r="U1112" s="21">
        <v>38400000</v>
      </c>
      <c r="V1112" s="20">
        <v>24780000</v>
      </c>
      <c r="W1112" s="21">
        <v>13620000</v>
      </c>
      <c r="X1112" s="21">
        <v>0</v>
      </c>
      <c r="Y1112" s="21">
        <v>0</v>
      </c>
      <c r="Z1112" s="20">
        <v>13620000</v>
      </c>
      <c r="AA1112" s="21">
        <v>13620000</v>
      </c>
      <c r="AB1112" s="21">
        <v>0</v>
      </c>
      <c r="AC1112" s="21">
        <v>0</v>
      </c>
      <c r="AD1112" s="21">
        <v>0</v>
      </c>
      <c r="AE1112" s="21">
        <v>13620000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21">
        <v>0</v>
      </c>
      <c r="AN1112" s="21">
        <v>0</v>
      </c>
      <c r="AO1112" s="82">
        <v>1</v>
      </c>
    </row>
    <row r="1113" spans="1:41">
      <c r="A1113" s="15">
        <v>1111</v>
      </c>
      <c r="B1113" s="16" t="s">
        <v>2556</v>
      </c>
      <c r="C1113" s="17" t="s">
        <v>161</v>
      </c>
      <c r="D1113" s="18" t="s">
        <v>2557</v>
      </c>
      <c r="E1113" s="16" t="s">
        <v>916</v>
      </c>
      <c r="F1113" s="16" t="s">
        <v>263</v>
      </c>
      <c r="G1113" s="16">
        <v>24</v>
      </c>
      <c r="H1113" s="16" t="s">
        <v>145</v>
      </c>
      <c r="I1113" s="16" t="s">
        <v>164</v>
      </c>
      <c r="J1113" s="16" t="s">
        <v>136</v>
      </c>
      <c r="K1113" s="16" t="s">
        <v>136</v>
      </c>
      <c r="L1113" s="16" t="s">
        <v>136</v>
      </c>
      <c r="M1113" s="16" t="s">
        <v>229</v>
      </c>
      <c r="N1113" s="16" t="s">
        <v>76</v>
      </c>
      <c r="O1113" s="16" t="s">
        <v>72</v>
      </c>
      <c r="P1113" s="16" t="s">
        <v>76</v>
      </c>
      <c r="Q1113" s="16" t="s">
        <v>241</v>
      </c>
      <c r="R1113" s="16" t="s">
        <v>136</v>
      </c>
      <c r="S1113" s="16" t="s">
        <v>166</v>
      </c>
      <c r="T1113" s="19" t="s">
        <v>166</v>
      </c>
      <c r="U1113" s="21">
        <v>999094</v>
      </c>
      <c r="V1113" s="20">
        <v>0</v>
      </c>
      <c r="W1113" s="21">
        <v>999094</v>
      </c>
      <c r="X1113" s="21">
        <v>0</v>
      </c>
      <c r="Y1113" s="21">
        <v>0</v>
      </c>
      <c r="Z1113" s="20">
        <v>999094</v>
      </c>
      <c r="AA1113" s="21">
        <v>999094</v>
      </c>
      <c r="AB1113" s="21">
        <v>0</v>
      </c>
      <c r="AC1113" s="21">
        <v>0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999094</v>
      </c>
      <c r="AL1113" s="21">
        <v>0</v>
      </c>
      <c r="AM1113" s="21">
        <v>0</v>
      </c>
      <c r="AN1113" s="21">
        <v>0</v>
      </c>
      <c r="AO1113" s="82">
        <v>1</v>
      </c>
    </row>
    <row r="1114" spans="1:41">
      <c r="A1114" s="15">
        <v>1112</v>
      </c>
      <c r="B1114" s="16" t="s">
        <v>2558</v>
      </c>
      <c r="C1114" s="17" t="s">
        <v>161</v>
      </c>
      <c r="D1114" s="18" t="s">
        <v>2559</v>
      </c>
      <c r="E1114" s="16" t="s">
        <v>916</v>
      </c>
      <c r="F1114" s="16" t="s">
        <v>263</v>
      </c>
      <c r="G1114" s="16">
        <v>24</v>
      </c>
      <c r="H1114" s="16" t="s">
        <v>145</v>
      </c>
      <c r="I1114" s="16" t="s">
        <v>164</v>
      </c>
      <c r="J1114" s="16" t="s">
        <v>136</v>
      </c>
      <c r="K1114" s="16" t="s">
        <v>136</v>
      </c>
      <c r="L1114" s="16" t="s">
        <v>136</v>
      </c>
      <c r="M1114" s="16" t="s">
        <v>229</v>
      </c>
      <c r="N1114" s="16" t="s">
        <v>76</v>
      </c>
      <c r="O1114" s="16" t="s">
        <v>72</v>
      </c>
      <c r="P1114" s="16" t="s">
        <v>76</v>
      </c>
      <c r="Q1114" s="16" t="s">
        <v>241</v>
      </c>
      <c r="R1114" s="16" t="s">
        <v>136</v>
      </c>
      <c r="S1114" s="16" t="s">
        <v>166</v>
      </c>
      <c r="T1114" s="19" t="s">
        <v>166</v>
      </c>
      <c r="U1114" s="21">
        <v>43040059</v>
      </c>
      <c r="V1114" s="20">
        <v>0</v>
      </c>
      <c r="W1114" s="21">
        <v>43040059</v>
      </c>
      <c r="X1114" s="21">
        <v>0</v>
      </c>
      <c r="Y1114" s="21">
        <v>0</v>
      </c>
      <c r="Z1114" s="20">
        <v>7516476</v>
      </c>
      <c r="AA1114" s="21">
        <v>7516476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7516476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82">
        <v>0.17463907286930067</v>
      </c>
    </row>
    <row r="1115" spans="1:41">
      <c r="A1115" s="15">
        <v>1113</v>
      </c>
      <c r="B1115" s="16" t="s">
        <v>2092</v>
      </c>
      <c r="C1115" s="17" t="s">
        <v>161</v>
      </c>
      <c r="D1115" s="18" t="s">
        <v>2093</v>
      </c>
      <c r="E1115" s="16" t="s">
        <v>916</v>
      </c>
      <c r="F1115" s="16" t="s">
        <v>1858</v>
      </c>
      <c r="G1115" s="16">
        <v>33</v>
      </c>
      <c r="H1115" s="16" t="s">
        <v>145</v>
      </c>
      <c r="I1115" s="16" t="s">
        <v>135</v>
      </c>
      <c r="J1115" s="16" t="s">
        <v>136</v>
      </c>
      <c r="K1115" s="16"/>
      <c r="L1115" s="16" t="s">
        <v>136</v>
      </c>
      <c r="M1115" s="16" t="s">
        <v>278</v>
      </c>
      <c r="N1115" s="16" t="s">
        <v>76</v>
      </c>
      <c r="O1115" s="16" t="s">
        <v>72</v>
      </c>
      <c r="P1115" s="16" t="s">
        <v>76</v>
      </c>
      <c r="Q1115" s="16" t="s">
        <v>241</v>
      </c>
      <c r="R1115" s="16" t="s">
        <v>136</v>
      </c>
      <c r="S1115" s="16" t="s">
        <v>166</v>
      </c>
      <c r="T1115" s="19" t="s">
        <v>166</v>
      </c>
      <c r="U1115" s="21">
        <v>51600000</v>
      </c>
      <c r="V1115" s="20">
        <v>47300000</v>
      </c>
      <c r="W1115" s="21">
        <v>4300000</v>
      </c>
      <c r="X1115" s="21">
        <v>0</v>
      </c>
      <c r="Y1115" s="21">
        <v>0</v>
      </c>
      <c r="Z1115" s="20">
        <v>4300000</v>
      </c>
      <c r="AA1115" s="21">
        <v>4300000</v>
      </c>
      <c r="AB1115" s="21">
        <v>0</v>
      </c>
      <c r="AC1115" s="21">
        <v>0</v>
      </c>
      <c r="AD1115" s="21">
        <v>4300000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21">
        <v>0</v>
      </c>
      <c r="AN1115" s="21">
        <v>0</v>
      </c>
      <c r="AO1115" s="82">
        <v>1</v>
      </c>
    </row>
    <row r="1116" spans="1:41">
      <c r="A1116" s="15">
        <v>1114</v>
      </c>
      <c r="B1116" s="16" t="s">
        <v>2560</v>
      </c>
      <c r="C1116" s="17" t="s">
        <v>161</v>
      </c>
      <c r="D1116" s="18" t="s">
        <v>2561</v>
      </c>
      <c r="E1116" s="16" t="s">
        <v>916</v>
      </c>
      <c r="F1116" s="16" t="s">
        <v>263</v>
      </c>
      <c r="G1116" s="16">
        <v>24</v>
      </c>
      <c r="H1116" s="16" t="s">
        <v>145</v>
      </c>
      <c r="I1116" s="16" t="s">
        <v>164</v>
      </c>
      <c r="J1116" s="16" t="s">
        <v>136</v>
      </c>
      <c r="K1116" s="16" t="s">
        <v>136</v>
      </c>
      <c r="L1116" s="16" t="s">
        <v>136</v>
      </c>
      <c r="M1116" s="16" t="s">
        <v>229</v>
      </c>
      <c r="N1116" s="16" t="s">
        <v>76</v>
      </c>
      <c r="O1116" s="16" t="s">
        <v>72</v>
      </c>
      <c r="P1116" s="16" t="s">
        <v>76</v>
      </c>
      <c r="Q1116" s="16" t="s">
        <v>241</v>
      </c>
      <c r="R1116" s="16" t="s">
        <v>136</v>
      </c>
      <c r="S1116" s="16" t="s">
        <v>166</v>
      </c>
      <c r="T1116" s="19" t="s">
        <v>166</v>
      </c>
      <c r="U1116" s="21">
        <v>43050057</v>
      </c>
      <c r="V1116" s="20">
        <v>0</v>
      </c>
      <c r="W1116" s="21">
        <v>43050057</v>
      </c>
      <c r="X1116" s="21">
        <v>0</v>
      </c>
      <c r="Y1116" s="21">
        <v>0</v>
      </c>
      <c r="Z1116" s="20">
        <v>7516476</v>
      </c>
      <c r="AA1116" s="21">
        <v>7516476</v>
      </c>
      <c r="AB1116" s="21">
        <v>0</v>
      </c>
      <c r="AC1116" s="21">
        <v>0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7516476</v>
      </c>
      <c r="AJ1116" s="21">
        <v>0</v>
      </c>
      <c r="AK1116" s="21">
        <v>0</v>
      </c>
      <c r="AL1116" s="21">
        <v>0</v>
      </c>
      <c r="AM1116" s="21">
        <v>0</v>
      </c>
      <c r="AN1116" s="21">
        <v>0</v>
      </c>
      <c r="AO1116" s="82">
        <v>0.17459851446886587</v>
      </c>
    </row>
    <row r="1117" spans="1:41">
      <c r="A1117" s="15">
        <v>1115</v>
      </c>
      <c r="B1117" s="16" t="s">
        <v>2094</v>
      </c>
      <c r="C1117" s="17" t="s">
        <v>161</v>
      </c>
      <c r="D1117" s="18" t="s">
        <v>2095</v>
      </c>
      <c r="E1117" s="16" t="s">
        <v>916</v>
      </c>
      <c r="F1117" s="16" t="s">
        <v>263</v>
      </c>
      <c r="G1117" s="16">
        <v>24</v>
      </c>
      <c r="H1117" s="16" t="s">
        <v>145</v>
      </c>
      <c r="I1117" s="16" t="s">
        <v>135</v>
      </c>
      <c r="J1117" s="16" t="s">
        <v>136</v>
      </c>
      <c r="K1117" s="16" t="s">
        <v>501</v>
      </c>
      <c r="L1117" s="16" t="s">
        <v>136</v>
      </c>
      <c r="M1117" s="16" t="s">
        <v>1060</v>
      </c>
      <c r="N1117" s="16" t="s">
        <v>76</v>
      </c>
      <c r="O1117" s="16" t="s">
        <v>72</v>
      </c>
      <c r="P1117" s="16" t="s">
        <v>76</v>
      </c>
      <c r="Q1117" s="16" t="s">
        <v>241</v>
      </c>
      <c r="R1117" s="16" t="s">
        <v>136</v>
      </c>
      <c r="S1117" s="16" t="s">
        <v>166</v>
      </c>
      <c r="T1117" s="19" t="s">
        <v>166</v>
      </c>
      <c r="U1117" s="21">
        <v>69947010</v>
      </c>
      <c r="V1117" s="20">
        <v>0</v>
      </c>
      <c r="W1117" s="21">
        <v>69947010</v>
      </c>
      <c r="X1117" s="21">
        <v>0</v>
      </c>
      <c r="Y1117" s="21">
        <v>0</v>
      </c>
      <c r="Z1117" s="20">
        <v>0</v>
      </c>
      <c r="AA1117" s="21">
        <v>0</v>
      </c>
      <c r="AB1117" s="21">
        <v>0</v>
      </c>
      <c r="AC1117" s="21">
        <v>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82">
        <v>0</v>
      </c>
    </row>
    <row r="1118" spans="1:41">
      <c r="A1118" s="15">
        <v>1116</v>
      </c>
      <c r="B1118" s="16" t="s">
        <v>2094</v>
      </c>
      <c r="C1118" s="17" t="s">
        <v>161</v>
      </c>
      <c r="D1118" s="18" t="s">
        <v>2095</v>
      </c>
      <c r="E1118" s="16" t="s">
        <v>916</v>
      </c>
      <c r="F1118" s="16" t="s">
        <v>263</v>
      </c>
      <c r="G1118" s="16">
        <v>24</v>
      </c>
      <c r="H1118" s="16" t="s">
        <v>145</v>
      </c>
      <c r="I1118" s="16" t="s">
        <v>135</v>
      </c>
      <c r="J1118" s="16" t="s">
        <v>136</v>
      </c>
      <c r="K1118" s="16" t="s">
        <v>501</v>
      </c>
      <c r="L1118" s="16" t="s">
        <v>136</v>
      </c>
      <c r="M1118" s="16" t="s">
        <v>1060</v>
      </c>
      <c r="N1118" s="16" t="s">
        <v>76</v>
      </c>
      <c r="O1118" s="16" t="s">
        <v>72</v>
      </c>
      <c r="P1118" s="16" t="s">
        <v>76</v>
      </c>
      <c r="Q1118" s="16" t="s">
        <v>241</v>
      </c>
      <c r="R1118" s="16" t="s">
        <v>136</v>
      </c>
      <c r="S1118" s="16" t="s">
        <v>166</v>
      </c>
      <c r="T1118" s="19" t="s">
        <v>166</v>
      </c>
      <c r="U1118" s="21">
        <v>69947010</v>
      </c>
      <c r="V1118" s="20">
        <v>0</v>
      </c>
      <c r="W1118" s="21">
        <v>69947010</v>
      </c>
      <c r="X1118" s="21">
        <v>0</v>
      </c>
      <c r="Y1118" s="21">
        <v>0</v>
      </c>
      <c r="Z1118" s="20">
        <v>0</v>
      </c>
      <c r="AA1118" s="21">
        <v>0</v>
      </c>
      <c r="AB1118" s="21">
        <v>0</v>
      </c>
      <c r="AC1118" s="21">
        <v>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21">
        <v>0</v>
      </c>
      <c r="AN1118" s="21">
        <v>0</v>
      </c>
      <c r="AO1118" s="82">
        <v>0</v>
      </c>
    </row>
    <row r="1119" spans="1:41">
      <c r="A1119" s="15">
        <v>1117</v>
      </c>
      <c r="B1119" s="16" t="s">
        <v>865</v>
      </c>
      <c r="C1119" s="17" t="s">
        <v>161</v>
      </c>
      <c r="D1119" s="18" t="s">
        <v>2096</v>
      </c>
      <c r="E1119" s="16" t="s">
        <v>136</v>
      </c>
      <c r="F1119" s="16" t="s">
        <v>170</v>
      </c>
      <c r="G1119" s="16">
        <v>24</v>
      </c>
      <c r="H1119" s="16" t="s">
        <v>145</v>
      </c>
      <c r="I1119" s="16" t="s">
        <v>135</v>
      </c>
      <c r="J1119" s="16" t="s">
        <v>136</v>
      </c>
      <c r="K1119" s="16" t="s">
        <v>2097</v>
      </c>
      <c r="L1119" s="16" t="s">
        <v>136</v>
      </c>
      <c r="M1119" s="16" t="s">
        <v>278</v>
      </c>
      <c r="N1119" s="16" t="s">
        <v>74</v>
      </c>
      <c r="O1119" s="16" t="s">
        <v>72</v>
      </c>
      <c r="P1119" s="16" t="s">
        <v>74</v>
      </c>
      <c r="Q1119" s="16" t="s">
        <v>241</v>
      </c>
      <c r="R1119" s="16" t="s">
        <v>136</v>
      </c>
      <c r="S1119" s="16" t="s">
        <v>166</v>
      </c>
      <c r="T1119" s="19" t="s">
        <v>166</v>
      </c>
      <c r="U1119" s="21">
        <v>20611784</v>
      </c>
      <c r="V1119" s="20">
        <v>0</v>
      </c>
      <c r="W1119" s="21">
        <v>20611784</v>
      </c>
      <c r="X1119" s="21">
        <v>0</v>
      </c>
      <c r="Y1119" s="21">
        <v>0</v>
      </c>
      <c r="Z1119" s="20">
        <v>15690030</v>
      </c>
      <c r="AA1119" s="21">
        <v>15690030</v>
      </c>
      <c r="AB1119" s="21">
        <v>0</v>
      </c>
      <c r="AC1119" s="21">
        <v>0</v>
      </c>
      <c r="AD1119" s="21">
        <v>0</v>
      </c>
      <c r="AE1119" s="21">
        <v>0</v>
      </c>
      <c r="AF1119" s="21">
        <v>1090366</v>
      </c>
      <c r="AG1119" s="21">
        <v>695000</v>
      </c>
      <c r="AH1119" s="21">
        <v>4170228</v>
      </c>
      <c r="AI1119" s="21">
        <v>4504465</v>
      </c>
      <c r="AJ1119" s="21">
        <v>2887651</v>
      </c>
      <c r="AK1119" s="21">
        <v>2342320</v>
      </c>
      <c r="AL1119" s="21">
        <v>0</v>
      </c>
      <c r="AM1119" s="21">
        <v>0</v>
      </c>
      <c r="AN1119" s="21">
        <v>0</v>
      </c>
      <c r="AO1119" s="82">
        <v>0.761216496349855</v>
      </c>
    </row>
    <row r="1120" spans="1:41">
      <c r="A1120" s="15">
        <v>1118</v>
      </c>
      <c r="B1120" s="16" t="s">
        <v>1680</v>
      </c>
      <c r="C1120" s="17" t="s">
        <v>130</v>
      </c>
      <c r="D1120" s="18" t="s">
        <v>1681</v>
      </c>
      <c r="E1120" s="16" t="s">
        <v>132</v>
      </c>
      <c r="F1120" s="16" t="s">
        <v>1018</v>
      </c>
      <c r="G1120" s="16">
        <v>31</v>
      </c>
      <c r="H1120" s="16" t="s">
        <v>145</v>
      </c>
      <c r="I1120" s="16" t="s">
        <v>135</v>
      </c>
      <c r="J1120" s="16" t="s">
        <v>136</v>
      </c>
      <c r="K1120" s="16" t="s">
        <v>220</v>
      </c>
      <c r="L1120" s="16" t="s">
        <v>136</v>
      </c>
      <c r="M1120" s="16" t="s">
        <v>968</v>
      </c>
      <c r="N1120" s="16" t="s">
        <v>65</v>
      </c>
      <c r="O1120" s="16" t="s">
        <v>64</v>
      </c>
      <c r="P1120" s="16" t="s">
        <v>65</v>
      </c>
      <c r="Q1120" s="16" t="s">
        <v>1597</v>
      </c>
      <c r="R1120" s="16" t="s">
        <v>136</v>
      </c>
      <c r="S1120" s="16" t="s">
        <v>1682</v>
      </c>
      <c r="T1120" s="19" t="s">
        <v>1682</v>
      </c>
      <c r="U1120" s="21">
        <v>190000000</v>
      </c>
      <c r="V1120" s="20">
        <v>171000000</v>
      </c>
      <c r="W1120" s="21">
        <v>19000000</v>
      </c>
      <c r="X1120" s="21">
        <v>0</v>
      </c>
      <c r="Y1120" s="21">
        <v>0</v>
      </c>
      <c r="Z1120" s="20">
        <v>19000000</v>
      </c>
      <c r="AA1120" s="21">
        <v>19000000</v>
      </c>
      <c r="AB1120" s="21">
        <v>0</v>
      </c>
      <c r="AC1120" s="21">
        <v>0</v>
      </c>
      <c r="AD1120" s="21">
        <v>0</v>
      </c>
      <c r="AE1120" s="21">
        <v>0</v>
      </c>
      <c r="AF1120" s="21">
        <v>0</v>
      </c>
      <c r="AG1120" s="21">
        <v>19000000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100</v>
      </c>
      <c r="AO1120" s="82">
        <v>1</v>
      </c>
    </row>
    <row r="1121" spans="1:41">
      <c r="A1121" s="15">
        <v>1119</v>
      </c>
      <c r="B1121" s="16" t="s">
        <v>1462</v>
      </c>
      <c r="C1121" s="17" t="s">
        <v>161</v>
      </c>
      <c r="D1121" s="18" t="s">
        <v>1463</v>
      </c>
      <c r="E1121" s="16" t="s">
        <v>136</v>
      </c>
      <c r="F1121" s="16" t="s">
        <v>1239</v>
      </c>
      <c r="G1121" s="16">
        <v>23</v>
      </c>
      <c r="H1121" s="16" t="s">
        <v>145</v>
      </c>
      <c r="I1121" s="16" t="s">
        <v>164</v>
      </c>
      <c r="J1121" s="16" t="s">
        <v>136</v>
      </c>
      <c r="K1121" s="16" t="s">
        <v>136</v>
      </c>
      <c r="L1121" s="16" t="s">
        <v>136</v>
      </c>
      <c r="M1121" s="16" t="s">
        <v>278</v>
      </c>
      <c r="N1121" s="16" t="s">
        <v>60</v>
      </c>
      <c r="O1121" s="16" t="s">
        <v>57</v>
      </c>
      <c r="P1121" s="16" t="s">
        <v>60</v>
      </c>
      <c r="Q1121" s="16" t="s">
        <v>1332</v>
      </c>
      <c r="R1121" s="16" t="s">
        <v>136</v>
      </c>
      <c r="S1121" s="16" t="s">
        <v>166</v>
      </c>
      <c r="T1121" s="19" t="s">
        <v>166</v>
      </c>
      <c r="U1121" s="21">
        <v>359841230</v>
      </c>
      <c r="V1121" s="20">
        <v>0</v>
      </c>
      <c r="W1121" s="21">
        <v>359841230</v>
      </c>
      <c r="X1121" s="21">
        <v>0</v>
      </c>
      <c r="Y1121" s="21">
        <v>0</v>
      </c>
      <c r="Z1121" s="20">
        <v>359841230</v>
      </c>
      <c r="AA1121" s="21">
        <v>359841230</v>
      </c>
      <c r="AB1121" s="21">
        <v>8414234</v>
      </c>
      <c r="AC1121" s="21">
        <v>52793694</v>
      </c>
      <c r="AD1121" s="21">
        <v>88377779</v>
      </c>
      <c r="AE1121" s="21">
        <v>34995070</v>
      </c>
      <c r="AF1121" s="21">
        <v>15483909</v>
      </c>
      <c r="AG1121" s="21">
        <v>22321472</v>
      </c>
      <c r="AH1121" s="21">
        <v>30487849</v>
      </c>
      <c r="AI1121" s="21">
        <v>69807811</v>
      </c>
      <c r="AJ1121" s="21">
        <v>13241576</v>
      </c>
      <c r="AK1121" s="21">
        <v>23917836</v>
      </c>
      <c r="AL1121" s="21">
        <v>0</v>
      </c>
      <c r="AM1121" s="21">
        <v>0</v>
      </c>
      <c r="AN1121" s="21"/>
      <c r="AO1121" s="82">
        <v>1</v>
      </c>
    </row>
    <row r="1122" spans="1:41">
      <c r="A1122" s="15">
        <v>1120</v>
      </c>
      <c r="B1122" s="16" t="s">
        <v>1464</v>
      </c>
      <c r="C1122" s="17" t="s">
        <v>161</v>
      </c>
      <c r="D1122" s="18" t="s">
        <v>1465</v>
      </c>
      <c r="E1122" s="16" t="s">
        <v>136</v>
      </c>
      <c r="F1122" s="16" t="s">
        <v>1239</v>
      </c>
      <c r="G1122" s="16">
        <v>23</v>
      </c>
      <c r="H1122" s="16" t="s">
        <v>145</v>
      </c>
      <c r="I1122" s="16" t="s">
        <v>164</v>
      </c>
      <c r="J1122" s="16" t="s">
        <v>136</v>
      </c>
      <c r="K1122" s="16" t="s">
        <v>136</v>
      </c>
      <c r="L1122" s="16" t="s">
        <v>136</v>
      </c>
      <c r="M1122" s="16" t="s">
        <v>278</v>
      </c>
      <c r="N1122" s="16" t="s">
        <v>60</v>
      </c>
      <c r="O1122" s="16" t="s">
        <v>57</v>
      </c>
      <c r="P1122" s="16" t="s">
        <v>60</v>
      </c>
      <c r="Q1122" s="16" t="s">
        <v>1332</v>
      </c>
      <c r="R1122" s="16" t="s">
        <v>136</v>
      </c>
      <c r="S1122" s="16" t="s">
        <v>166</v>
      </c>
      <c r="T1122" s="19" t="s">
        <v>166</v>
      </c>
      <c r="U1122" s="21">
        <v>91440555</v>
      </c>
      <c r="V1122" s="20">
        <v>0</v>
      </c>
      <c r="W1122" s="21">
        <v>91440555</v>
      </c>
      <c r="X1122" s="21">
        <v>0</v>
      </c>
      <c r="Y1122" s="21">
        <v>0</v>
      </c>
      <c r="Z1122" s="20">
        <v>91440555</v>
      </c>
      <c r="AA1122" s="21">
        <v>91440555</v>
      </c>
      <c r="AB1122" s="21">
        <v>14665733</v>
      </c>
      <c r="AC1122" s="21">
        <v>8383492</v>
      </c>
      <c r="AD1122" s="21">
        <v>10323114</v>
      </c>
      <c r="AE1122" s="21">
        <v>11068079</v>
      </c>
      <c r="AF1122" s="21">
        <v>6029266</v>
      </c>
      <c r="AG1122" s="21">
        <v>12416269</v>
      </c>
      <c r="AH1122" s="21">
        <v>7148126</v>
      </c>
      <c r="AI1122" s="21">
        <v>8296277</v>
      </c>
      <c r="AJ1122" s="21">
        <v>5172921</v>
      </c>
      <c r="AK1122" s="21">
        <v>7937278</v>
      </c>
      <c r="AL1122" s="21">
        <v>0</v>
      </c>
      <c r="AM1122" s="21">
        <v>0</v>
      </c>
      <c r="AN1122" s="21"/>
      <c r="AO1122" s="82">
        <v>1</v>
      </c>
    </row>
    <row r="1123" spans="1:41">
      <c r="A1123" s="15">
        <v>1121</v>
      </c>
      <c r="B1123" s="16" t="s">
        <v>1330</v>
      </c>
      <c r="C1123" s="17" t="s">
        <v>161</v>
      </c>
      <c r="D1123" s="18" t="s">
        <v>1466</v>
      </c>
      <c r="E1123" s="16" t="s">
        <v>136</v>
      </c>
      <c r="F1123" s="16" t="s">
        <v>1239</v>
      </c>
      <c r="G1123" s="16">
        <v>23</v>
      </c>
      <c r="H1123" s="16" t="s">
        <v>145</v>
      </c>
      <c r="I1123" s="16" t="s">
        <v>164</v>
      </c>
      <c r="J1123" s="16" t="s">
        <v>136</v>
      </c>
      <c r="K1123" s="16" t="s">
        <v>136</v>
      </c>
      <c r="L1123" s="16" t="s">
        <v>136</v>
      </c>
      <c r="M1123" s="16" t="s">
        <v>278</v>
      </c>
      <c r="N1123" s="16" t="s">
        <v>60</v>
      </c>
      <c r="O1123" s="16" t="s">
        <v>57</v>
      </c>
      <c r="P1123" s="16" t="s">
        <v>60</v>
      </c>
      <c r="Q1123" s="16" t="s">
        <v>1332</v>
      </c>
      <c r="R1123" s="16" t="s">
        <v>136</v>
      </c>
      <c r="S1123" s="16" t="s">
        <v>166</v>
      </c>
      <c r="T1123" s="19" t="s">
        <v>166</v>
      </c>
      <c r="U1123" s="21">
        <v>2164998032</v>
      </c>
      <c r="V1123" s="20">
        <v>0</v>
      </c>
      <c r="W1123" s="21">
        <v>2164998032</v>
      </c>
      <c r="X1123" s="21">
        <v>0</v>
      </c>
      <c r="Y1123" s="21">
        <v>0</v>
      </c>
      <c r="Z1123" s="20">
        <v>1721686431</v>
      </c>
      <c r="AA1123" s="21">
        <v>1721686431</v>
      </c>
      <c r="AB1123" s="21">
        <v>172853969</v>
      </c>
      <c r="AC1123" s="21">
        <v>171647425</v>
      </c>
      <c r="AD1123" s="21">
        <v>170162723</v>
      </c>
      <c r="AE1123" s="21">
        <v>169627452</v>
      </c>
      <c r="AF1123" s="21">
        <v>179640768</v>
      </c>
      <c r="AG1123" s="21">
        <v>169807633</v>
      </c>
      <c r="AH1123" s="21">
        <v>170991273</v>
      </c>
      <c r="AI1123" s="21">
        <v>171539624</v>
      </c>
      <c r="AJ1123" s="21">
        <v>179683640</v>
      </c>
      <c r="AK1123" s="21">
        <v>165731924</v>
      </c>
      <c r="AL1123" s="21">
        <v>0</v>
      </c>
      <c r="AM1123" s="21">
        <v>0</v>
      </c>
      <c r="AN1123" s="21"/>
      <c r="AO1123" s="82">
        <v>0.79523694966573533</v>
      </c>
    </row>
    <row r="1124" spans="1:41">
      <c r="A1124" s="15">
        <v>1122</v>
      </c>
      <c r="B1124" s="16" t="s">
        <v>1467</v>
      </c>
      <c r="C1124" s="17" t="s">
        <v>161</v>
      </c>
      <c r="D1124" s="18" t="s">
        <v>1468</v>
      </c>
      <c r="E1124" s="16" t="s">
        <v>722</v>
      </c>
      <c r="F1124" s="16" t="s">
        <v>170</v>
      </c>
      <c r="G1124" s="16">
        <v>24</v>
      </c>
      <c r="H1124" s="16" t="s">
        <v>145</v>
      </c>
      <c r="I1124" s="16" t="s">
        <v>164</v>
      </c>
      <c r="J1124" s="16" t="s">
        <v>136</v>
      </c>
      <c r="K1124" s="16" t="s">
        <v>136</v>
      </c>
      <c r="L1124" s="16" t="s">
        <v>136</v>
      </c>
      <c r="M1124" s="16" t="s">
        <v>278</v>
      </c>
      <c r="N1124" s="16" t="s">
        <v>62</v>
      </c>
      <c r="O1124" s="16" t="s">
        <v>57</v>
      </c>
      <c r="P1124" s="16" t="s">
        <v>62</v>
      </c>
      <c r="Q1124" s="16" t="s">
        <v>1332</v>
      </c>
      <c r="R1124" s="16" t="s">
        <v>136</v>
      </c>
      <c r="S1124" s="16" t="s">
        <v>166</v>
      </c>
      <c r="T1124" s="19" t="s">
        <v>166</v>
      </c>
      <c r="U1124" s="21">
        <v>4525260</v>
      </c>
      <c r="V1124" s="20">
        <v>0</v>
      </c>
      <c r="W1124" s="21">
        <v>4525260</v>
      </c>
      <c r="X1124" s="21">
        <v>0</v>
      </c>
      <c r="Y1124" s="21">
        <v>0</v>
      </c>
      <c r="Z1124" s="20">
        <v>4072734</v>
      </c>
      <c r="AA1124" s="21">
        <v>4072734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2262630</v>
      </c>
      <c r="AI1124" s="21">
        <v>0</v>
      </c>
      <c r="AJ1124" s="21">
        <v>1810104</v>
      </c>
      <c r="AK1124" s="21">
        <v>0</v>
      </c>
      <c r="AL1124" s="21">
        <v>0</v>
      </c>
      <c r="AM1124" s="21">
        <v>0</v>
      </c>
      <c r="AN1124" s="21">
        <v>0</v>
      </c>
      <c r="AO1124" s="82">
        <v>0.9</v>
      </c>
    </row>
    <row r="1125" spans="1:41">
      <c r="A1125" s="15">
        <v>1123</v>
      </c>
      <c r="B1125" s="16" t="s">
        <v>1469</v>
      </c>
      <c r="C1125" s="17" t="s">
        <v>161</v>
      </c>
      <c r="D1125" s="18" t="s">
        <v>1470</v>
      </c>
      <c r="E1125" s="16" t="s">
        <v>722</v>
      </c>
      <c r="F1125" s="16" t="s">
        <v>170</v>
      </c>
      <c r="G1125" s="16">
        <v>24</v>
      </c>
      <c r="H1125" s="16" t="s">
        <v>145</v>
      </c>
      <c r="I1125" s="16" t="s">
        <v>164</v>
      </c>
      <c r="J1125" s="16" t="s">
        <v>136</v>
      </c>
      <c r="K1125" s="16" t="s">
        <v>136</v>
      </c>
      <c r="L1125" s="16" t="s">
        <v>136</v>
      </c>
      <c r="M1125" s="16" t="s">
        <v>278</v>
      </c>
      <c r="N1125" s="16" t="s">
        <v>62</v>
      </c>
      <c r="O1125" s="16" t="s">
        <v>57</v>
      </c>
      <c r="P1125" s="16" t="s">
        <v>62</v>
      </c>
      <c r="Q1125" s="16" t="s">
        <v>1332</v>
      </c>
      <c r="R1125" s="16" t="s">
        <v>136</v>
      </c>
      <c r="S1125" s="16" t="s">
        <v>166</v>
      </c>
      <c r="T1125" s="19" t="s">
        <v>166</v>
      </c>
      <c r="U1125" s="21">
        <v>87500663</v>
      </c>
      <c r="V1125" s="20">
        <v>0</v>
      </c>
      <c r="W1125" s="21">
        <v>87500663</v>
      </c>
      <c r="X1125" s="21">
        <v>0</v>
      </c>
      <c r="Y1125" s="21">
        <v>0</v>
      </c>
      <c r="Z1125" s="20">
        <v>78750597</v>
      </c>
      <c r="AA1125" s="21">
        <v>78750597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43750332</v>
      </c>
      <c r="AI1125" s="21">
        <v>0</v>
      </c>
      <c r="AJ1125" s="21">
        <v>0</v>
      </c>
      <c r="AK1125" s="21">
        <v>35000265</v>
      </c>
      <c r="AL1125" s="21">
        <v>0</v>
      </c>
      <c r="AM1125" s="21">
        <v>0</v>
      </c>
      <c r="AN1125" s="21">
        <v>0</v>
      </c>
      <c r="AO1125" s="82">
        <v>0.90000000342854547</v>
      </c>
    </row>
    <row r="1126" spans="1:41">
      <c r="A1126" s="15">
        <v>1124</v>
      </c>
      <c r="B1126" s="16" t="s">
        <v>1471</v>
      </c>
      <c r="C1126" s="17" t="s">
        <v>161</v>
      </c>
      <c r="D1126" s="18" t="s">
        <v>1472</v>
      </c>
      <c r="E1126" s="16" t="s">
        <v>722</v>
      </c>
      <c r="F1126" s="16" t="s">
        <v>170</v>
      </c>
      <c r="G1126" s="16">
        <v>24</v>
      </c>
      <c r="H1126" s="16" t="s">
        <v>145</v>
      </c>
      <c r="I1126" s="16" t="s">
        <v>164</v>
      </c>
      <c r="J1126" s="16" t="s">
        <v>136</v>
      </c>
      <c r="K1126" s="16" t="s">
        <v>136</v>
      </c>
      <c r="L1126" s="16" t="s">
        <v>136</v>
      </c>
      <c r="M1126" s="16" t="s">
        <v>278</v>
      </c>
      <c r="N1126" s="16" t="s">
        <v>62</v>
      </c>
      <c r="O1126" s="16" t="s">
        <v>57</v>
      </c>
      <c r="P1126" s="16" t="s">
        <v>62</v>
      </c>
      <c r="Q1126" s="16" t="s">
        <v>1332</v>
      </c>
      <c r="R1126" s="16" t="s">
        <v>136</v>
      </c>
      <c r="S1126" s="16" t="s">
        <v>166</v>
      </c>
      <c r="T1126" s="19" t="s">
        <v>166</v>
      </c>
      <c r="U1126" s="21">
        <v>50500000</v>
      </c>
      <c r="V1126" s="20">
        <v>0</v>
      </c>
      <c r="W1126" s="21">
        <v>50500000</v>
      </c>
      <c r="X1126" s="21">
        <v>0</v>
      </c>
      <c r="Y1126" s="21">
        <v>0</v>
      </c>
      <c r="Z1126" s="20">
        <v>45450000</v>
      </c>
      <c r="AA1126" s="21">
        <v>45450000</v>
      </c>
      <c r="AB1126" s="21">
        <v>0</v>
      </c>
      <c r="AC1126" s="21">
        <v>0</v>
      </c>
      <c r="AD1126" s="21">
        <v>0</v>
      </c>
      <c r="AE1126" s="21">
        <v>0</v>
      </c>
      <c r="AF1126" s="21">
        <v>0</v>
      </c>
      <c r="AG1126" s="21">
        <v>0</v>
      </c>
      <c r="AH1126" s="21">
        <v>25250000</v>
      </c>
      <c r="AI1126" s="21">
        <v>0</v>
      </c>
      <c r="AJ1126" s="21">
        <v>0</v>
      </c>
      <c r="AK1126" s="21">
        <v>20200000</v>
      </c>
      <c r="AL1126" s="21">
        <v>0</v>
      </c>
      <c r="AM1126" s="21">
        <v>0</v>
      </c>
      <c r="AN1126" s="21">
        <v>0</v>
      </c>
      <c r="AO1126" s="82">
        <v>0.9</v>
      </c>
    </row>
    <row r="1127" spans="1:41">
      <c r="A1127" s="15">
        <v>1125</v>
      </c>
      <c r="B1127" s="16" t="s">
        <v>1473</v>
      </c>
      <c r="C1127" s="17" t="s">
        <v>161</v>
      </c>
      <c r="D1127" s="18" t="s">
        <v>1474</v>
      </c>
      <c r="E1127" s="16" t="s">
        <v>722</v>
      </c>
      <c r="F1127" s="16" t="s">
        <v>170</v>
      </c>
      <c r="G1127" s="16">
        <v>24</v>
      </c>
      <c r="H1127" s="16" t="s">
        <v>145</v>
      </c>
      <c r="I1127" s="16" t="s">
        <v>164</v>
      </c>
      <c r="J1127" s="16" t="s">
        <v>136</v>
      </c>
      <c r="K1127" s="16" t="s">
        <v>136</v>
      </c>
      <c r="L1127" s="16" t="s">
        <v>136</v>
      </c>
      <c r="M1127" s="16" t="s">
        <v>278</v>
      </c>
      <c r="N1127" s="16" t="s">
        <v>62</v>
      </c>
      <c r="O1127" s="16" t="s">
        <v>57</v>
      </c>
      <c r="P1127" s="16" t="s">
        <v>62</v>
      </c>
      <c r="Q1127" s="16" t="s">
        <v>1332</v>
      </c>
      <c r="R1127" s="16" t="s">
        <v>136</v>
      </c>
      <c r="S1127" s="16" t="s">
        <v>166</v>
      </c>
      <c r="T1127" s="19" t="s">
        <v>166</v>
      </c>
      <c r="U1127" s="21">
        <v>38190955</v>
      </c>
      <c r="V1127" s="20">
        <v>0</v>
      </c>
      <c r="W1127" s="21">
        <v>38190955</v>
      </c>
      <c r="X1127" s="21">
        <v>0</v>
      </c>
      <c r="Y1127" s="21">
        <v>0</v>
      </c>
      <c r="Z1127" s="20">
        <v>34371859</v>
      </c>
      <c r="AA1127" s="21">
        <v>34371859</v>
      </c>
      <c r="AB1127" s="21">
        <v>0</v>
      </c>
      <c r="AC1127" s="21">
        <v>0</v>
      </c>
      <c r="AD1127" s="21">
        <v>0</v>
      </c>
      <c r="AE1127" s="21">
        <v>0</v>
      </c>
      <c r="AF1127" s="21">
        <v>0</v>
      </c>
      <c r="AG1127" s="21">
        <v>0</v>
      </c>
      <c r="AH1127" s="21">
        <v>19095477</v>
      </c>
      <c r="AI1127" s="21">
        <v>0</v>
      </c>
      <c r="AJ1127" s="21">
        <v>0</v>
      </c>
      <c r="AK1127" s="21">
        <v>15276382</v>
      </c>
      <c r="AL1127" s="21">
        <v>0</v>
      </c>
      <c r="AM1127" s="21">
        <v>0</v>
      </c>
      <c r="AN1127" s="21">
        <v>0</v>
      </c>
      <c r="AO1127" s="82">
        <v>0.89999998690789484</v>
      </c>
    </row>
    <row r="1128" spans="1:41">
      <c r="A1128" s="15">
        <v>1126</v>
      </c>
      <c r="B1128" s="16" t="s">
        <v>1475</v>
      </c>
      <c r="C1128" s="17" t="s">
        <v>161</v>
      </c>
      <c r="D1128" s="18" t="s">
        <v>1476</v>
      </c>
      <c r="E1128" s="16" t="s">
        <v>722</v>
      </c>
      <c r="F1128" s="16" t="s">
        <v>170</v>
      </c>
      <c r="G1128" s="16">
        <v>24</v>
      </c>
      <c r="H1128" s="16" t="s">
        <v>145</v>
      </c>
      <c r="I1128" s="16" t="s">
        <v>164</v>
      </c>
      <c r="J1128" s="16" t="s">
        <v>136</v>
      </c>
      <c r="K1128" s="16" t="s">
        <v>136</v>
      </c>
      <c r="L1128" s="16" t="s">
        <v>136</v>
      </c>
      <c r="M1128" s="16" t="s">
        <v>278</v>
      </c>
      <c r="N1128" s="16" t="s">
        <v>62</v>
      </c>
      <c r="O1128" s="16" t="s">
        <v>57</v>
      </c>
      <c r="P1128" s="16" t="s">
        <v>62</v>
      </c>
      <c r="Q1128" s="16" t="s">
        <v>1332</v>
      </c>
      <c r="R1128" s="16" t="s">
        <v>136</v>
      </c>
      <c r="S1128" s="16" t="s">
        <v>166</v>
      </c>
      <c r="T1128" s="19" t="s">
        <v>166</v>
      </c>
      <c r="U1128" s="21">
        <v>18500000</v>
      </c>
      <c r="V1128" s="20">
        <v>0</v>
      </c>
      <c r="W1128" s="21">
        <v>18500000</v>
      </c>
      <c r="X1128" s="21">
        <v>0</v>
      </c>
      <c r="Y1128" s="21">
        <v>0</v>
      </c>
      <c r="Z1128" s="20">
        <v>10711274</v>
      </c>
      <c r="AA1128" s="21">
        <v>10711274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2244328</v>
      </c>
      <c r="AJ1128" s="21">
        <v>6013005</v>
      </c>
      <c r="AK1128" s="21">
        <v>2453941</v>
      </c>
      <c r="AL1128" s="21">
        <v>0</v>
      </c>
      <c r="AM1128" s="21">
        <v>0</v>
      </c>
      <c r="AN1128" s="21">
        <v>0</v>
      </c>
      <c r="AO1128" s="82">
        <v>0.57898778378378379</v>
      </c>
    </row>
    <row r="1129" spans="1:41">
      <c r="A1129" s="15">
        <v>1127</v>
      </c>
      <c r="B1129" s="16" t="s">
        <v>1477</v>
      </c>
      <c r="C1129" s="17" t="s">
        <v>161</v>
      </c>
      <c r="D1129" s="18" t="s">
        <v>1478</v>
      </c>
      <c r="E1129" s="16" t="s">
        <v>722</v>
      </c>
      <c r="F1129" s="16" t="s">
        <v>170</v>
      </c>
      <c r="G1129" s="16">
        <v>24</v>
      </c>
      <c r="H1129" s="16" t="s">
        <v>145</v>
      </c>
      <c r="I1129" s="16" t="s">
        <v>164</v>
      </c>
      <c r="J1129" s="16" t="s">
        <v>136</v>
      </c>
      <c r="K1129" s="16" t="s">
        <v>136</v>
      </c>
      <c r="L1129" s="16" t="s">
        <v>136</v>
      </c>
      <c r="M1129" s="16" t="s">
        <v>278</v>
      </c>
      <c r="N1129" s="16" t="s">
        <v>62</v>
      </c>
      <c r="O1129" s="16" t="s">
        <v>57</v>
      </c>
      <c r="P1129" s="16" t="s">
        <v>62</v>
      </c>
      <c r="Q1129" s="16" t="s">
        <v>1332</v>
      </c>
      <c r="R1129" s="16" t="s">
        <v>136</v>
      </c>
      <c r="S1129" s="16" t="s">
        <v>166</v>
      </c>
      <c r="T1129" s="19" t="s">
        <v>166</v>
      </c>
      <c r="U1129" s="21">
        <v>2570324</v>
      </c>
      <c r="V1129" s="20">
        <v>0</v>
      </c>
      <c r="W1129" s="21">
        <v>2570324</v>
      </c>
      <c r="X1129" s="21">
        <v>0</v>
      </c>
      <c r="Y1129" s="21">
        <v>0</v>
      </c>
      <c r="Z1129" s="20">
        <v>2313292</v>
      </c>
      <c r="AA1129" s="21">
        <v>2313292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1285162</v>
      </c>
      <c r="AI1129" s="21">
        <v>0</v>
      </c>
      <c r="AJ1129" s="21">
        <v>0</v>
      </c>
      <c r="AK1129" s="21">
        <v>1028130</v>
      </c>
      <c r="AL1129" s="21">
        <v>0</v>
      </c>
      <c r="AM1129" s="21">
        <v>0</v>
      </c>
      <c r="AN1129" s="21">
        <v>0</v>
      </c>
      <c r="AO1129" s="82">
        <v>0.90000015562240399</v>
      </c>
    </row>
    <row r="1130" spans="1:41">
      <c r="A1130" s="15">
        <v>1128</v>
      </c>
      <c r="B1130" s="16" t="s">
        <v>1479</v>
      </c>
      <c r="C1130" s="17" t="s">
        <v>161</v>
      </c>
      <c r="D1130" s="18" t="s">
        <v>1480</v>
      </c>
      <c r="E1130" s="16" t="s">
        <v>722</v>
      </c>
      <c r="F1130" s="16" t="s">
        <v>170</v>
      </c>
      <c r="G1130" s="16">
        <v>24</v>
      </c>
      <c r="H1130" s="16" t="s">
        <v>145</v>
      </c>
      <c r="I1130" s="16" t="s">
        <v>164</v>
      </c>
      <c r="J1130" s="16" t="s">
        <v>136</v>
      </c>
      <c r="K1130" s="16" t="s">
        <v>136</v>
      </c>
      <c r="L1130" s="16" t="s">
        <v>136</v>
      </c>
      <c r="M1130" s="16" t="s">
        <v>278</v>
      </c>
      <c r="N1130" s="16" t="s">
        <v>62</v>
      </c>
      <c r="O1130" s="16" t="s">
        <v>57</v>
      </c>
      <c r="P1130" s="16" t="s">
        <v>62</v>
      </c>
      <c r="Q1130" s="16" t="s">
        <v>1332</v>
      </c>
      <c r="R1130" s="16" t="s">
        <v>136</v>
      </c>
      <c r="S1130" s="16" t="s">
        <v>166</v>
      </c>
      <c r="T1130" s="19" t="s">
        <v>166</v>
      </c>
      <c r="U1130" s="21">
        <v>40625000</v>
      </c>
      <c r="V1130" s="20">
        <v>0</v>
      </c>
      <c r="W1130" s="21">
        <v>40625000</v>
      </c>
      <c r="X1130" s="21">
        <v>0</v>
      </c>
      <c r="Y1130" s="21">
        <v>0</v>
      </c>
      <c r="Z1130" s="20">
        <v>24321426</v>
      </c>
      <c r="AA1130" s="21">
        <v>24321426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4051463</v>
      </c>
      <c r="AJ1130" s="21">
        <v>10071214</v>
      </c>
      <c r="AK1130" s="21">
        <v>10198749</v>
      </c>
      <c r="AL1130" s="21">
        <v>0</v>
      </c>
      <c r="AM1130" s="21">
        <v>0</v>
      </c>
      <c r="AN1130" s="21">
        <v>0</v>
      </c>
      <c r="AO1130" s="82">
        <v>0.59868125538461536</v>
      </c>
    </row>
    <row r="1131" spans="1:41">
      <c r="A1131" s="15">
        <v>1129</v>
      </c>
      <c r="B1131" s="16" t="s">
        <v>1481</v>
      </c>
      <c r="C1131" s="17" t="s">
        <v>161</v>
      </c>
      <c r="D1131" s="18" t="s">
        <v>1482</v>
      </c>
      <c r="E1131" s="16" t="s">
        <v>136</v>
      </c>
      <c r="F1131" s="16" t="s">
        <v>170</v>
      </c>
      <c r="G1131" s="16">
        <v>24</v>
      </c>
      <c r="H1131" s="16" t="s">
        <v>145</v>
      </c>
      <c r="I1131" s="16" t="s">
        <v>164</v>
      </c>
      <c r="J1131" s="16" t="s">
        <v>136</v>
      </c>
      <c r="K1131" s="16" t="s">
        <v>136</v>
      </c>
      <c r="L1131" s="16" t="s">
        <v>136</v>
      </c>
      <c r="M1131" s="16" t="s">
        <v>278</v>
      </c>
      <c r="N1131" s="16" t="s">
        <v>62</v>
      </c>
      <c r="O1131" s="16" t="s">
        <v>57</v>
      </c>
      <c r="P1131" s="16" t="s">
        <v>62</v>
      </c>
      <c r="Q1131" s="16" t="s">
        <v>1332</v>
      </c>
      <c r="R1131" s="16" t="s">
        <v>136</v>
      </c>
      <c r="S1131" s="16" t="s">
        <v>166</v>
      </c>
      <c r="T1131" s="19" t="s">
        <v>166</v>
      </c>
      <c r="U1131" s="21">
        <v>970386</v>
      </c>
      <c r="V1131" s="20">
        <v>0</v>
      </c>
      <c r="W1131" s="21">
        <v>970386</v>
      </c>
      <c r="X1131" s="21">
        <v>0</v>
      </c>
      <c r="Y1131" s="21">
        <v>0</v>
      </c>
      <c r="Z1131" s="20">
        <v>970386</v>
      </c>
      <c r="AA1131" s="21">
        <v>970386</v>
      </c>
      <c r="AB1131" s="21">
        <v>0</v>
      </c>
      <c r="AC1131" s="21">
        <v>970386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82">
        <v>1</v>
      </c>
    </row>
    <row r="1132" spans="1:41">
      <c r="A1132" s="15">
        <v>1130</v>
      </c>
      <c r="B1132" s="16" t="s">
        <v>1483</v>
      </c>
      <c r="C1132" s="17" t="s">
        <v>161</v>
      </c>
      <c r="D1132" s="18" t="s">
        <v>1484</v>
      </c>
      <c r="E1132" s="16" t="s">
        <v>136</v>
      </c>
      <c r="F1132" s="16" t="s">
        <v>170</v>
      </c>
      <c r="G1132" s="16">
        <v>24</v>
      </c>
      <c r="H1132" s="16" t="s">
        <v>145</v>
      </c>
      <c r="I1132" s="16" t="s">
        <v>164</v>
      </c>
      <c r="J1132" s="16" t="s">
        <v>136</v>
      </c>
      <c r="K1132" s="16" t="s">
        <v>136</v>
      </c>
      <c r="L1132" s="16" t="s">
        <v>136</v>
      </c>
      <c r="M1132" s="16" t="s">
        <v>278</v>
      </c>
      <c r="N1132" s="16" t="s">
        <v>62</v>
      </c>
      <c r="O1132" s="16" t="s">
        <v>57</v>
      </c>
      <c r="P1132" s="16" t="s">
        <v>62</v>
      </c>
      <c r="Q1132" s="16" t="s">
        <v>1332</v>
      </c>
      <c r="R1132" s="16" t="s">
        <v>136</v>
      </c>
      <c r="S1132" s="16" t="s">
        <v>166</v>
      </c>
      <c r="T1132" s="19" t="s">
        <v>166</v>
      </c>
      <c r="U1132" s="21">
        <v>2280441</v>
      </c>
      <c r="V1132" s="20">
        <v>0</v>
      </c>
      <c r="W1132" s="21">
        <v>2280441</v>
      </c>
      <c r="X1132" s="21">
        <v>0</v>
      </c>
      <c r="Y1132" s="21">
        <v>0</v>
      </c>
      <c r="Z1132" s="20">
        <v>2280441</v>
      </c>
      <c r="AA1132" s="21">
        <v>2280441</v>
      </c>
      <c r="AB1132" s="21">
        <v>0</v>
      </c>
      <c r="AC1132" s="21">
        <v>2280441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21">
        <v>0</v>
      </c>
      <c r="AN1132" s="21">
        <v>0</v>
      </c>
      <c r="AO1132" s="82">
        <v>1</v>
      </c>
    </row>
    <row r="1133" spans="1:41">
      <c r="A1133" s="15">
        <v>1131</v>
      </c>
      <c r="B1133" s="16" t="s">
        <v>1485</v>
      </c>
      <c r="C1133" s="17" t="s">
        <v>161</v>
      </c>
      <c r="D1133" s="18" t="s">
        <v>1486</v>
      </c>
      <c r="E1133" s="16" t="s">
        <v>136</v>
      </c>
      <c r="F1133" s="16" t="s">
        <v>170</v>
      </c>
      <c r="G1133" s="16">
        <v>24</v>
      </c>
      <c r="H1133" s="16" t="s">
        <v>145</v>
      </c>
      <c r="I1133" s="16" t="s">
        <v>164</v>
      </c>
      <c r="J1133" s="16" t="s">
        <v>136</v>
      </c>
      <c r="K1133" s="16" t="s">
        <v>136</v>
      </c>
      <c r="L1133" s="16" t="s">
        <v>136</v>
      </c>
      <c r="M1133" s="16" t="s">
        <v>278</v>
      </c>
      <c r="N1133" s="16" t="s">
        <v>62</v>
      </c>
      <c r="O1133" s="16" t="s">
        <v>57</v>
      </c>
      <c r="P1133" s="16" t="s">
        <v>62</v>
      </c>
      <c r="Q1133" s="16" t="s">
        <v>1332</v>
      </c>
      <c r="R1133" s="16" t="s">
        <v>136</v>
      </c>
      <c r="S1133" s="16" t="s">
        <v>166</v>
      </c>
      <c r="T1133" s="19" t="s">
        <v>166</v>
      </c>
      <c r="U1133" s="21">
        <v>5152469</v>
      </c>
      <c r="V1133" s="20">
        <v>0</v>
      </c>
      <c r="W1133" s="21">
        <v>5152469</v>
      </c>
      <c r="X1133" s="21">
        <v>0</v>
      </c>
      <c r="Y1133" s="21">
        <v>0</v>
      </c>
      <c r="Z1133" s="20">
        <v>5152469</v>
      </c>
      <c r="AA1133" s="21">
        <v>5152469</v>
      </c>
      <c r="AB1133" s="21">
        <v>3394194</v>
      </c>
      <c r="AC1133" s="21">
        <v>1758275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82">
        <v>1</v>
      </c>
    </row>
    <row r="1134" spans="1:41">
      <c r="A1134" s="15">
        <v>1132</v>
      </c>
      <c r="B1134" s="16" t="s">
        <v>2098</v>
      </c>
      <c r="C1134" s="17" t="s">
        <v>161</v>
      </c>
      <c r="D1134" s="18" t="s">
        <v>2099</v>
      </c>
      <c r="E1134" s="16" t="s">
        <v>136</v>
      </c>
      <c r="F1134" s="16" t="s">
        <v>263</v>
      </c>
      <c r="G1134" s="16">
        <v>24</v>
      </c>
      <c r="H1134" s="16" t="s">
        <v>145</v>
      </c>
      <c r="I1134" s="16" t="s">
        <v>135</v>
      </c>
      <c r="J1134" s="16" t="s">
        <v>136</v>
      </c>
      <c r="K1134" s="16" t="s">
        <v>220</v>
      </c>
      <c r="L1134" s="16" t="s">
        <v>136</v>
      </c>
      <c r="M1134" s="16" t="s">
        <v>278</v>
      </c>
      <c r="N1134" s="16" t="s">
        <v>77</v>
      </c>
      <c r="O1134" s="16" t="s">
        <v>72</v>
      </c>
      <c r="P1134" s="16" t="s">
        <v>77</v>
      </c>
      <c r="Q1134" s="16" t="s">
        <v>241</v>
      </c>
      <c r="R1134" s="16" t="s">
        <v>136</v>
      </c>
      <c r="S1134" s="16" t="s">
        <v>166</v>
      </c>
      <c r="T1134" s="19" t="s">
        <v>166</v>
      </c>
      <c r="U1134" s="21">
        <v>146686299</v>
      </c>
      <c r="V1134" s="20">
        <v>0</v>
      </c>
      <c r="W1134" s="21">
        <v>146686299</v>
      </c>
      <c r="X1134" s="21">
        <v>0</v>
      </c>
      <c r="Y1134" s="21">
        <v>0</v>
      </c>
      <c r="Z1134" s="20">
        <v>146686299</v>
      </c>
      <c r="AA1134" s="21">
        <v>146686299</v>
      </c>
      <c r="AB1134" s="21">
        <v>0</v>
      </c>
      <c r="AC1134" s="21">
        <v>146686299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/>
      <c r="AO1134" s="82">
        <v>1</v>
      </c>
    </row>
    <row r="1135" spans="1:41">
      <c r="A1135" s="15">
        <v>1133</v>
      </c>
      <c r="B1135" s="16" t="s">
        <v>2100</v>
      </c>
      <c r="C1135" s="17" t="s">
        <v>161</v>
      </c>
      <c r="D1135" s="18" t="s">
        <v>2101</v>
      </c>
      <c r="E1135" s="16" t="s">
        <v>136</v>
      </c>
      <c r="F1135" s="16" t="s">
        <v>263</v>
      </c>
      <c r="G1135" s="16">
        <v>24</v>
      </c>
      <c r="H1135" s="16" t="s">
        <v>145</v>
      </c>
      <c r="I1135" s="16" t="s">
        <v>135</v>
      </c>
      <c r="J1135" s="16" t="s">
        <v>136</v>
      </c>
      <c r="K1135" s="16" t="s">
        <v>268</v>
      </c>
      <c r="L1135" s="16" t="s">
        <v>136</v>
      </c>
      <c r="M1135" s="16" t="s">
        <v>278</v>
      </c>
      <c r="N1135" s="16" t="s">
        <v>77</v>
      </c>
      <c r="O1135" s="16" t="s">
        <v>72</v>
      </c>
      <c r="P1135" s="16" t="s">
        <v>77</v>
      </c>
      <c r="Q1135" s="16" t="s">
        <v>241</v>
      </c>
      <c r="R1135" s="16" t="s">
        <v>136</v>
      </c>
      <c r="S1135" s="16" t="s">
        <v>166</v>
      </c>
      <c r="T1135" s="19" t="s">
        <v>166</v>
      </c>
      <c r="U1135" s="21">
        <v>30803166</v>
      </c>
      <c r="V1135" s="20">
        <v>0</v>
      </c>
      <c r="W1135" s="21">
        <v>30803166</v>
      </c>
      <c r="X1135" s="21">
        <v>0</v>
      </c>
      <c r="Y1135" s="21">
        <v>0</v>
      </c>
      <c r="Z1135" s="20">
        <v>30803166</v>
      </c>
      <c r="AA1135" s="21">
        <v>30803166</v>
      </c>
      <c r="AB1135" s="21">
        <v>0</v>
      </c>
      <c r="AC1135" s="21">
        <v>30803166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/>
      <c r="AO1135" s="82">
        <v>1</v>
      </c>
    </row>
    <row r="1136" spans="1:41">
      <c r="A1136" s="15">
        <v>1134</v>
      </c>
      <c r="B1136" s="16" t="s">
        <v>1170</v>
      </c>
      <c r="C1136" s="17" t="s">
        <v>130</v>
      </c>
      <c r="D1136" s="18" t="s">
        <v>1171</v>
      </c>
      <c r="E1136" s="16" t="s">
        <v>916</v>
      </c>
      <c r="F1136" s="16" t="s">
        <v>133</v>
      </c>
      <c r="G1136" s="16">
        <v>31</v>
      </c>
      <c r="H1136" s="16" t="s">
        <v>145</v>
      </c>
      <c r="I1136" s="16" t="s">
        <v>164</v>
      </c>
      <c r="J1136" s="16" t="s">
        <v>136</v>
      </c>
      <c r="K1136" s="16" t="s">
        <v>136</v>
      </c>
      <c r="L1136" s="16" t="s">
        <v>136</v>
      </c>
      <c r="M1136" s="16" t="s">
        <v>1060</v>
      </c>
      <c r="N1136" s="16" t="s">
        <v>43</v>
      </c>
      <c r="O1136" s="16" t="s">
        <v>41</v>
      </c>
      <c r="P1136" s="16" t="s">
        <v>43</v>
      </c>
      <c r="Q1136" s="16" t="s">
        <v>969</v>
      </c>
      <c r="R1136" s="16" t="s">
        <v>136</v>
      </c>
      <c r="S1136" s="16" t="s">
        <v>1172</v>
      </c>
      <c r="T1136" s="19" t="s">
        <v>1172</v>
      </c>
      <c r="U1136" s="21">
        <v>5046599000</v>
      </c>
      <c r="V1136" s="20">
        <v>5046599000</v>
      </c>
      <c r="W1136" s="21">
        <v>0</v>
      </c>
      <c r="X1136" s="21">
        <v>0</v>
      </c>
      <c r="Y1136" s="21">
        <v>0</v>
      </c>
      <c r="Z1136" s="20">
        <v>0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21">
        <v>0</v>
      </c>
      <c r="AN1136" s="21">
        <v>0</v>
      </c>
      <c r="AO1136" s="82">
        <v>0</v>
      </c>
    </row>
    <row r="1137" spans="1:41">
      <c r="A1137" s="15">
        <v>1135</v>
      </c>
      <c r="B1137" s="16" t="s">
        <v>1173</v>
      </c>
      <c r="C1137" s="17" t="s">
        <v>130</v>
      </c>
      <c r="D1137" s="18" t="s">
        <v>1174</v>
      </c>
      <c r="E1137" s="16" t="s">
        <v>132</v>
      </c>
      <c r="F1137" s="16" t="s">
        <v>133</v>
      </c>
      <c r="G1137" s="16">
        <v>31</v>
      </c>
      <c r="H1137" s="16" t="s">
        <v>145</v>
      </c>
      <c r="I1137" s="16" t="s">
        <v>135</v>
      </c>
      <c r="J1137" s="16" t="s">
        <v>136</v>
      </c>
      <c r="K1137" s="16" t="s">
        <v>408</v>
      </c>
      <c r="L1137" s="16" t="s">
        <v>136</v>
      </c>
      <c r="M1137" s="16" t="s">
        <v>576</v>
      </c>
      <c r="N1137" s="16" t="s">
        <v>43</v>
      </c>
      <c r="O1137" s="16" t="s">
        <v>41</v>
      </c>
      <c r="P1137" s="16" t="s">
        <v>43</v>
      </c>
      <c r="Q1137" s="16" t="s">
        <v>969</v>
      </c>
      <c r="R1137" s="16" t="s">
        <v>136</v>
      </c>
      <c r="S1137" s="16" t="s">
        <v>1175</v>
      </c>
      <c r="T1137" s="19" t="s">
        <v>1175</v>
      </c>
      <c r="U1137" s="21">
        <v>682266010</v>
      </c>
      <c r="V1137" s="20">
        <v>658997000</v>
      </c>
      <c r="W1137" s="21">
        <v>23268636</v>
      </c>
      <c r="X1137" s="21">
        <v>0</v>
      </c>
      <c r="Y1137" s="21">
        <v>374</v>
      </c>
      <c r="Z1137" s="20">
        <v>21690154</v>
      </c>
      <c r="AA1137" s="21">
        <v>21690154</v>
      </c>
      <c r="AB1137" s="21">
        <v>0</v>
      </c>
      <c r="AC1137" s="21">
        <v>0</v>
      </c>
      <c r="AD1137" s="21">
        <v>10855467</v>
      </c>
      <c r="AE1137" s="21">
        <v>0</v>
      </c>
      <c r="AF1137" s="21">
        <v>0</v>
      </c>
      <c r="AG1137" s="21">
        <v>10834687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82">
        <v>0.93216267597292768</v>
      </c>
    </row>
    <row r="1138" spans="1:41">
      <c r="A1138" s="15">
        <v>1136</v>
      </c>
      <c r="B1138" s="16" t="s">
        <v>1176</v>
      </c>
      <c r="C1138" s="17" t="s">
        <v>130</v>
      </c>
      <c r="D1138" s="18" t="s">
        <v>1177</v>
      </c>
      <c r="E1138" s="16" t="s">
        <v>132</v>
      </c>
      <c r="F1138" s="16" t="s">
        <v>133</v>
      </c>
      <c r="G1138" s="16">
        <v>31</v>
      </c>
      <c r="H1138" s="16" t="s">
        <v>145</v>
      </c>
      <c r="I1138" s="16" t="s">
        <v>135</v>
      </c>
      <c r="J1138" s="16" t="s">
        <v>136</v>
      </c>
      <c r="K1138" s="16" t="s">
        <v>212</v>
      </c>
      <c r="L1138" s="16" t="s">
        <v>136</v>
      </c>
      <c r="M1138" s="16" t="s">
        <v>576</v>
      </c>
      <c r="N1138" s="16" t="s">
        <v>43</v>
      </c>
      <c r="O1138" s="16" t="s">
        <v>41</v>
      </c>
      <c r="P1138" s="16" t="s">
        <v>43</v>
      </c>
      <c r="Q1138" s="16" t="s">
        <v>969</v>
      </c>
      <c r="R1138" s="16" t="s">
        <v>136</v>
      </c>
      <c r="S1138" s="16" t="s">
        <v>2562</v>
      </c>
      <c r="T1138" s="19" t="s">
        <v>2562</v>
      </c>
      <c r="U1138" s="21">
        <v>578778103</v>
      </c>
      <c r="V1138" s="20">
        <v>533248000</v>
      </c>
      <c r="W1138" s="21">
        <v>45529776</v>
      </c>
      <c r="X1138" s="21">
        <v>0</v>
      </c>
      <c r="Y1138" s="21">
        <v>327</v>
      </c>
      <c r="Z1138" s="20">
        <v>42498974</v>
      </c>
      <c r="AA1138" s="21">
        <v>42498974</v>
      </c>
      <c r="AB1138" s="21">
        <v>0</v>
      </c>
      <c r="AC1138" s="21">
        <v>0</v>
      </c>
      <c r="AD1138" s="21">
        <v>0</v>
      </c>
      <c r="AE1138" s="21">
        <v>39801773</v>
      </c>
      <c r="AF1138" s="21">
        <v>0</v>
      </c>
      <c r="AG1138" s="21">
        <v>2697201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82">
        <v>0.93343252995578108</v>
      </c>
    </row>
    <row r="1139" spans="1:41">
      <c r="A1139" s="15">
        <v>1137</v>
      </c>
      <c r="B1139" s="16" t="s">
        <v>1178</v>
      </c>
      <c r="C1139" s="17" t="s">
        <v>130</v>
      </c>
      <c r="D1139" s="18" t="s">
        <v>1179</v>
      </c>
      <c r="E1139" s="16" t="s">
        <v>132</v>
      </c>
      <c r="F1139" s="16" t="s">
        <v>133</v>
      </c>
      <c r="G1139" s="16">
        <v>31</v>
      </c>
      <c r="H1139" s="16" t="s">
        <v>145</v>
      </c>
      <c r="I1139" s="16" t="s">
        <v>135</v>
      </c>
      <c r="J1139" s="16" t="s">
        <v>136</v>
      </c>
      <c r="K1139" s="16" t="s">
        <v>869</v>
      </c>
      <c r="L1139" s="16" t="s">
        <v>136</v>
      </c>
      <c r="M1139" s="16" t="s">
        <v>576</v>
      </c>
      <c r="N1139" s="16" t="s">
        <v>43</v>
      </c>
      <c r="O1139" s="16" t="s">
        <v>41</v>
      </c>
      <c r="P1139" s="16" t="s">
        <v>43</v>
      </c>
      <c r="Q1139" s="16" t="s">
        <v>969</v>
      </c>
      <c r="R1139" s="16" t="s">
        <v>136</v>
      </c>
      <c r="S1139" s="16" t="s">
        <v>1180</v>
      </c>
      <c r="T1139" s="19" t="s">
        <v>1180</v>
      </c>
      <c r="U1139" s="21">
        <v>529318000</v>
      </c>
      <c r="V1139" s="20">
        <v>497258000</v>
      </c>
      <c r="W1139" s="21">
        <v>32059226</v>
      </c>
      <c r="X1139" s="21">
        <v>0</v>
      </c>
      <c r="Y1139" s="21">
        <v>774</v>
      </c>
      <c r="Z1139" s="20">
        <v>28466807</v>
      </c>
      <c r="AA1139" s="21">
        <v>28466807</v>
      </c>
      <c r="AB1139" s="21">
        <v>0</v>
      </c>
      <c r="AC1139" s="21">
        <v>0</v>
      </c>
      <c r="AD1139" s="21">
        <v>0</v>
      </c>
      <c r="AE1139" s="21">
        <v>0</v>
      </c>
      <c r="AF1139" s="21">
        <v>6490075</v>
      </c>
      <c r="AG1139" s="21">
        <v>0</v>
      </c>
      <c r="AH1139" s="21">
        <v>0</v>
      </c>
      <c r="AI1139" s="21">
        <v>16068679</v>
      </c>
      <c r="AJ1139" s="21">
        <v>5908053</v>
      </c>
      <c r="AK1139" s="21">
        <v>0</v>
      </c>
      <c r="AL1139" s="21">
        <v>0</v>
      </c>
      <c r="AM1139" s="21">
        <v>0</v>
      </c>
      <c r="AN1139" s="21">
        <v>0</v>
      </c>
      <c r="AO1139" s="82">
        <v>0.88794430033962768</v>
      </c>
    </row>
    <row r="1140" spans="1:41">
      <c r="A1140" s="15">
        <v>1138</v>
      </c>
      <c r="B1140" s="16" t="s">
        <v>1181</v>
      </c>
      <c r="C1140" s="17" t="s">
        <v>130</v>
      </c>
      <c r="D1140" s="18" t="s">
        <v>1182</v>
      </c>
      <c r="E1140" s="16" t="s">
        <v>132</v>
      </c>
      <c r="F1140" s="16" t="s">
        <v>133</v>
      </c>
      <c r="G1140" s="16">
        <v>31</v>
      </c>
      <c r="H1140" s="16" t="s">
        <v>145</v>
      </c>
      <c r="I1140" s="16" t="s">
        <v>164</v>
      </c>
      <c r="J1140" s="16" t="s">
        <v>136</v>
      </c>
      <c r="K1140" s="16" t="s">
        <v>136</v>
      </c>
      <c r="L1140" s="16" t="s">
        <v>136</v>
      </c>
      <c r="M1140" s="16" t="s">
        <v>1060</v>
      </c>
      <c r="N1140" s="16" t="s">
        <v>43</v>
      </c>
      <c r="O1140" s="16" t="s">
        <v>41</v>
      </c>
      <c r="P1140" s="16" t="s">
        <v>43</v>
      </c>
      <c r="Q1140" s="16" t="s">
        <v>969</v>
      </c>
      <c r="R1140" s="16" t="s">
        <v>136</v>
      </c>
      <c r="S1140" s="16" t="s">
        <v>2563</v>
      </c>
      <c r="T1140" s="19" t="s">
        <v>2563</v>
      </c>
      <c r="U1140" s="21">
        <v>248970000</v>
      </c>
      <c r="V1140" s="20">
        <v>217540000</v>
      </c>
      <c r="W1140" s="21">
        <v>3429965</v>
      </c>
      <c r="X1140" s="21">
        <v>0</v>
      </c>
      <c r="Y1140" s="21">
        <v>28000035</v>
      </c>
      <c r="Z1140" s="20">
        <v>3429965</v>
      </c>
      <c r="AA1140" s="21">
        <v>3429965</v>
      </c>
      <c r="AB1140" s="21">
        <v>0</v>
      </c>
      <c r="AC1140" s="21">
        <v>0</v>
      </c>
      <c r="AD1140" s="21">
        <v>0</v>
      </c>
      <c r="AE1140" s="21">
        <v>0</v>
      </c>
      <c r="AF1140" s="21">
        <v>3429965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82">
        <v>1</v>
      </c>
    </row>
    <row r="1141" spans="1:41">
      <c r="A1141" s="15">
        <v>1139</v>
      </c>
      <c r="B1141" s="16" t="s">
        <v>1183</v>
      </c>
      <c r="C1141" s="17" t="s">
        <v>130</v>
      </c>
      <c r="D1141" s="18" t="s">
        <v>1184</v>
      </c>
      <c r="E1141" s="16" t="s">
        <v>132</v>
      </c>
      <c r="F1141" s="16" t="s">
        <v>133</v>
      </c>
      <c r="G1141" s="16">
        <v>31</v>
      </c>
      <c r="H1141" s="16" t="s">
        <v>145</v>
      </c>
      <c r="I1141" s="16" t="s">
        <v>135</v>
      </c>
      <c r="J1141" s="16" t="s">
        <v>136</v>
      </c>
      <c r="K1141" s="16" t="s">
        <v>212</v>
      </c>
      <c r="L1141" s="16" t="s">
        <v>136</v>
      </c>
      <c r="M1141" s="16" t="s">
        <v>576</v>
      </c>
      <c r="N1141" s="16" t="s">
        <v>43</v>
      </c>
      <c r="O1141" s="16" t="s">
        <v>41</v>
      </c>
      <c r="P1141" s="16" t="s">
        <v>43</v>
      </c>
      <c r="Q1141" s="16" t="s">
        <v>969</v>
      </c>
      <c r="R1141" s="16" t="s">
        <v>136</v>
      </c>
      <c r="S1141" s="16" t="s">
        <v>2564</v>
      </c>
      <c r="T1141" s="19" t="s">
        <v>2564</v>
      </c>
      <c r="U1141" s="21">
        <v>148619000</v>
      </c>
      <c r="V1141" s="20">
        <v>0</v>
      </c>
      <c r="W1141" s="21">
        <v>145178000</v>
      </c>
      <c r="X1141" s="21">
        <v>0</v>
      </c>
      <c r="Y1141" s="21">
        <v>3441000</v>
      </c>
      <c r="Z1141" s="20">
        <v>101638326</v>
      </c>
      <c r="AA1141" s="21">
        <v>101638326</v>
      </c>
      <c r="AB1141" s="21">
        <v>0</v>
      </c>
      <c r="AC1141" s="21">
        <v>0</v>
      </c>
      <c r="AD1141" s="21">
        <v>0</v>
      </c>
      <c r="AE1141" s="21">
        <v>0</v>
      </c>
      <c r="AF1141" s="21">
        <v>22172637</v>
      </c>
      <c r="AG1141" s="21">
        <v>16280278</v>
      </c>
      <c r="AH1141" s="21">
        <v>9753574</v>
      </c>
      <c r="AI1141" s="21">
        <v>12726001</v>
      </c>
      <c r="AJ1141" s="21">
        <v>27820278</v>
      </c>
      <c r="AK1141" s="21">
        <v>12885558</v>
      </c>
      <c r="AL1141" s="21">
        <v>0</v>
      </c>
      <c r="AM1141" s="21">
        <v>0</v>
      </c>
      <c r="AN1141" s="21">
        <v>0</v>
      </c>
      <c r="AO1141" s="82">
        <v>0.70009454600559318</v>
      </c>
    </row>
    <row r="1142" spans="1:41">
      <c r="A1142" s="15">
        <v>1140</v>
      </c>
      <c r="B1142" s="16" t="s">
        <v>1185</v>
      </c>
      <c r="C1142" s="17" t="s">
        <v>130</v>
      </c>
      <c r="D1142" s="18" t="s">
        <v>1186</v>
      </c>
      <c r="E1142" s="16" t="s">
        <v>132</v>
      </c>
      <c r="F1142" s="16" t="s">
        <v>133</v>
      </c>
      <c r="G1142" s="16">
        <v>31</v>
      </c>
      <c r="H1142" s="16" t="s">
        <v>145</v>
      </c>
      <c r="I1142" s="16" t="s">
        <v>135</v>
      </c>
      <c r="J1142" s="16" t="s">
        <v>136</v>
      </c>
      <c r="K1142" s="16" t="s">
        <v>869</v>
      </c>
      <c r="L1142" s="16" t="s">
        <v>136</v>
      </c>
      <c r="M1142" s="16" t="s">
        <v>576</v>
      </c>
      <c r="N1142" s="16" t="s">
        <v>43</v>
      </c>
      <c r="O1142" s="16" t="s">
        <v>41</v>
      </c>
      <c r="P1142" s="16" t="s">
        <v>43</v>
      </c>
      <c r="Q1142" s="16" t="s">
        <v>969</v>
      </c>
      <c r="R1142" s="16" t="s">
        <v>136</v>
      </c>
      <c r="S1142" s="16" t="s">
        <v>2565</v>
      </c>
      <c r="T1142" s="19" t="s">
        <v>2565</v>
      </c>
      <c r="U1142" s="21">
        <v>514671000</v>
      </c>
      <c r="V1142" s="20">
        <v>0</v>
      </c>
      <c r="W1142" s="21">
        <v>350912000</v>
      </c>
      <c r="X1142" s="21">
        <v>163757812</v>
      </c>
      <c r="Y1142" s="21">
        <v>1188</v>
      </c>
      <c r="Z1142" s="20">
        <v>230478390</v>
      </c>
      <c r="AA1142" s="21">
        <v>230478390</v>
      </c>
      <c r="AB1142" s="21">
        <v>0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40003478</v>
      </c>
      <c r="AI1142" s="21">
        <v>24163185</v>
      </c>
      <c r="AJ1142" s="21">
        <v>101668222</v>
      </c>
      <c r="AK1142" s="21">
        <v>64643505</v>
      </c>
      <c r="AL1142" s="21">
        <v>0</v>
      </c>
      <c r="AM1142" s="21">
        <v>0</v>
      </c>
      <c r="AN1142" s="21">
        <v>0</v>
      </c>
      <c r="AO1142" s="82">
        <v>0.65679825711289441</v>
      </c>
    </row>
    <row r="1143" spans="1:41">
      <c r="A1143" s="15">
        <v>1141</v>
      </c>
      <c r="B1143" s="16" t="s">
        <v>1187</v>
      </c>
      <c r="C1143" s="17" t="s">
        <v>130</v>
      </c>
      <c r="D1143" s="18" t="s">
        <v>1188</v>
      </c>
      <c r="E1143" s="16" t="s">
        <v>132</v>
      </c>
      <c r="F1143" s="16" t="s">
        <v>133</v>
      </c>
      <c r="G1143" s="16">
        <v>31</v>
      </c>
      <c r="H1143" s="16" t="s">
        <v>145</v>
      </c>
      <c r="I1143" s="16" t="s">
        <v>135</v>
      </c>
      <c r="J1143" s="16" t="s">
        <v>136</v>
      </c>
      <c r="K1143" s="16" t="s">
        <v>250</v>
      </c>
      <c r="L1143" s="16" t="s">
        <v>136</v>
      </c>
      <c r="M1143" s="16" t="s">
        <v>576</v>
      </c>
      <c r="N1143" s="16" t="s">
        <v>43</v>
      </c>
      <c r="O1143" s="16" t="s">
        <v>41</v>
      </c>
      <c r="P1143" s="16" t="s">
        <v>43</v>
      </c>
      <c r="Q1143" s="16" t="s">
        <v>969</v>
      </c>
      <c r="R1143" s="16" t="s">
        <v>136</v>
      </c>
      <c r="S1143" s="16" t="s">
        <v>2566</v>
      </c>
      <c r="T1143" s="19" t="s">
        <v>2566</v>
      </c>
      <c r="U1143" s="21">
        <v>309682425</v>
      </c>
      <c r="V1143" s="20">
        <v>0</v>
      </c>
      <c r="W1143" s="21">
        <v>61936485</v>
      </c>
      <c r="X1143" s="21">
        <v>247745940</v>
      </c>
      <c r="Y1143" s="21">
        <v>0</v>
      </c>
      <c r="Z1143" s="20">
        <v>0</v>
      </c>
      <c r="AA1143" s="21">
        <v>0</v>
      </c>
      <c r="AB1143" s="21">
        <v>0</v>
      </c>
      <c r="AC1143" s="21">
        <v>0</v>
      </c>
      <c r="AD1143" s="21">
        <v>0</v>
      </c>
      <c r="AE1143" s="21">
        <v>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21">
        <v>0</v>
      </c>
      <c r="AL1143" s="21">
        <v>0</v>
      </c>
      <c r="AM1143" s="21">
        <v>0</v>
      </c>
      <c r="AN1143" s="21">
        <v>0</v>
      </c>
      <c r="AO1143" s="82">
        <v>0</v>
      </c>
    </row>
    <row r="1144" spans="1:41">
      <c r="A1144" s="15">
        <v>1142</v>
      </c>
      <c r="B1144" s="16" t="s">
        <v>1189</v>
      </c>
      <c r="C1144" s="17" t="s">
        <v>130</v>
      </c>
      <c r="D1144" s="18" t="s">
        <v>1190</v>
      </c>
      <c r="E1144" s="16" t="s">
        <v>132</v>
      </c>
      <c r="F1144" s="16" t="s">
        <v>133</v>
      </c>
      <c r="G1144" s="16">
        <v>31</v>
      </c>
      <c r="H1144" s="16" t="s">
        <v>145</v>
      </c>
      <c r="I1144" s="16" t="s">
        <v>135</v>
      </c>
      <c r="J1144" s="16" t="s">
        <v>136</v>
      </c>
      <c r="K1144" s="16" t="s">
        <v>137</v>
      </c>
      <c r="L1144" s="16" t="s">
        <v>136</v>
      </c>
      <c r="M1144" s="16" t="s">
        <v>576</v>
      </c>
      <c r="N1144" s="16" t="s">
        <v>43</v>
      </c>
      <c r="O1144" s="16" t="s">
        <v>41</v>
      </c>
      <c r="P1144" s="16" t="s">
        <v>43</v>
      </c>
      <c r="Q1144" s="16" t="s">
        <v>969</v>
      </c>
      <c r="R1144" s="16" t="s">
        <v>136</v>
      </c>
      <c r="S1144" s="16" t="s">
        <v>2567</v>
      </c>
      <c r="T1144" s="19" t="s">
        <v>2567</v>
      </c>
      <c r="U1144" s="21">
        <v>453996670</v>
      </c>
      <c r="V1144" s="20">
        <v>0</v>
      </c>
      <c r="W1144" s="21">
        <v>453996670</v>
      </c>
      <c r="X1144" s="21">
        <v>0</v>
      </c>
      <c r="Y1144" s="21">
        <v>0</v>
      </c>
      <c r="Z1144" s="20">
        <v>304239299</v>
      </c>
      <c r="AA1144" s="21">
        <v>304239299</v>
      </c>
      <c r="AB1144" s="21">
        <v>0</v>
      </c>
      <c r="AC1144" s="21">
        <v>0</v>
      </c>
      <c r="AD1144" s="21">
        <v>0</v>
      </c>
      <c r="AE1144" s="21">
        <v>0</v>
      </c>
      <c r="AF1144" s="21">
        <v>42367565</v>
      </c>
      <c r="AG1144" s="21">
        <v>79859274</v>
      </c>
      <c r="AH1144" s="21">
        <v>20163530</v>
      </c>
      <c r="AI1144" s="21">
        <v>84917198</v>
      </c>
      <c r="AJ1144" s="21">
        <v>32592883</v>
      </c>
      <c r="AK1144" s="21">
        <v>44338849</v>
      </c>
      <c r="AL1144" s="21">
        <v>0</v>
      </c>
      <c r="AM1144" s="21">
        <v>0</v>
      </c>
      <c r="AN1144" s="21">
        <v>0</v>
      </c>
      <c r="AO1144" s="82">
        <v>0.67013552984871017</v>
      </c>
    </row>
    <row r="1145" spans="1:41">
      <c r="A1145" s="15">
        <v>1143</v>
      </c>
      <c r="B1145" s="16" t="s">
        <v>1191</v>
      </c>
      <c r="C1145" s="17" t="s">
        <v>130</v>
      </c>
      <c r="D1145" s="18" t="s">
        <v>1192</v>
      </c>
      <c r="E1145" s="16" t="s">
        <v>132</v>
      </c>
      <c r="F1145" s="16" t="s">
        <v>133</v>
      </c>
      <c r="G1145" s="16">
        <v>31</v>
      </c>
      <c r="H1145" s="16" t="s">
        <v>145</v>
      </c>
      <c r="I1145" s="16" t="s">
        <v>135</v>
      </c>
      <c r="J1145" s="16" t="s">
        <v>136</v>
      </c>
      <c r="K1145" s="16" t="s">
        <v>550</v>
      </c>
      <c r="L1145" s="16" t="s">
        <v>136</v>
      </c>
      <c r="M1145" s="16" t="s">
        <v>576</v>
      </c>
      <c r="N1145" s="16" t="s">
        <v>43</v>
      </c>
      <c r="O1145" s="16" t="s">
        <v>41</v>
      </c>
      <c r="P1145" s="16" t="s">
        <v>43</v>
      </c>
      <c r="Q1145" s="16" t="s">
        <v>969</v>
      </c>
      <c r="R1145" s="16" t="s">
        <v>136</v>
      </c>
      <c r="S1145" s="16" t="s">
        <v>1193</v>
      </c>
      <c r="T1145" s="19" t="s">
        <v>1193</v>
      </c>
      <c r="U1145" s="21">
        <v>251935478</v>
      </c>
      <c r="V1145" s="20">
        <v>0</v>
      </c>
      <c r="W1145" s="21">
        <v>221018234</v>
      </c>
      <c r="X1145" s="21">
        <v>30917127</v>
      </c>
      <c r="Y1145" s="21">
        <v>117</v>
      </c>
      <c r="Z1145" s="20">
        <v>191779555</v>
      </c>
      <c r="AA1145" s="21">
        <v>191779555</v>
      </c>
      <c r="AB1145" s="21">
        <v>0</v>
      </c>
      <c r="AC1145" s="21">
        <v>0</v>
      </c>
      <c r="AD1145" s="21">
        <v>0</v>
      </c>
      <c r="AE1145" s="21">
        <v>0</v>
      </c>
      <c r="AF1145" s="21">
        <v>0</v>
      </c>
      <c r="AG1145" s="21">
        <v>0</v>
      </c>
      <c r="AH1145" s="21">
        <v>58131237</v>
      </c>
      <c r="AI1145" s="21">
        <v>102696961</v>
      </c>
      <c r="AJ1145" s="21">
        <v>7498999</v>
      </c>
      <c r="AK1145" s="21">
        <v>23452358</v>
      </c>
      <c r="AL1145" s="21">
        <v>0</v>
      </c>
      <c r="AM1145" s="21">
        <v>0</v>
      </c>
      <c r="AN1145" s="21">
        <v>0</v>
      </c>
      <c r="AO1145" s="82">
        <v>0.8677091999567782</v>
      </c>
    </row>
    <row r="1146" spans="1:41">
      <c r="A1146" s="15">
        <v>1144</v>
      </c>
      <c r="B1146" s="16" t="s">
        <v>1194</v>
      </c>
      <c r="C1146" s="17" t="s">
        <v>130</v>
      </c>
      <c r="D1146" s="18" t="s">
        <v>1195</v>
      </c>
      <c r="E1146" s="16" t="s">
        <v>132</v>
      </c>
      <c r="F1146" s="16" t="s">
        <v>133</v>
      </c>
      <c r="G1146" s="16">
        <v>31</v>
      </c>
      <c r="H1146" s="16" t="s">
        <v>145</v>
      </c>
      <c r="I1146" s="16" t="s">
        <v>135</v>
      </c>
      <c r="J1146" s="16" t="s">
        <v>136</v>
      </c>
      <c r="K1146" s="16" t="s">
        <v>250</v>
      </c>
      <c r="L1146" s="16" t="s">
        <v>136</v>
      </c>
      <c r="M1146" s="16" t="s">
        <v>576</v>
      </c>
      <c r="N1146" s="16" t="s">
        <v>43</v>
      </c>
      <c r="O1146" s="16" t="s">
        <v>41</v>
      </c>
      <c r="P1146" s="16" t="s">
        <v>43</v>
      </c>
      <c r="Q1146" s="16" t="s">
        <v>969</v>
      </c>
      <c r="R1146" s="16" t="s">
        <v>136</v>
      </c>
      <c r="S1146" s="16" t="s">
        <v>1196</v>
      </c>
      <c r="T1146" s="19" t="s">
        <v>1196</v>
      </c>
      <c r="U1146" s="21">
        <v>805854435</v>
      </c>
      <c r="V1146" s="20">
        <v>0</v>
      </c>
      <c r="W1146" s="21">
        <v>805854435</v>
      </c>
      <c r="X1146" s="21">
        <v>0</v>
      </c>
      <c r="Y1146" s="21">
        <v>0</v>
      </c>
      <c r="Z1146" s="20">
        <v>462672853</v>
      </c>
      <c r="AA1146" s="21">
        <v>462672853</v>
      </c>
      <c r="AB1146" s="21">
        <v>0</v>
      </c>
      <c r="AC1146" s="21">
        <v>0</v>
      </c>
      <c r="AD1146" s="21">
        <v>33867936</v>
      </c>
      <c r="AE1146" s="21">
        <v>48208686</v>
      </c>
      <c r="AF1146" s="21">
        <v>57249845</v>
      </c>
      <c r="AG1146" s="21">
        <v>91608075</v>
      </c>
      <c r="AH1146" s="21">
        <v>73351219</v>
      </c>
      <c r="AI1146" s="21">
        <v>61908915</v>
      </c>
      <c r="AJ1146" s="21">
        <v>30375740</v>
      </c>
      <c r="AK1146" s="21">
        <v>66102437</v>
      </c>
      <c r="AL1146" s="21">
        <v>0</v>
      </c>
      <c r="AM1146" s="21">
        <v>0</v>
      </c>
      <c r="AN1146" s="21">
        <v>0</v>
      </c>
      <c r="AO1146" s="82">
        <v>0.57413948835561102</v>
      </c>
    </row>
    <row r="1147" spans="1:41">
      <c r="A1147" s="15">
        <v>1145</v>
      </c>
      <c r="B1147" s="16" t="s">
        <v>1197</v>
      </c>
      <c r="C1147" s="17" t="s">
        <v>130</v>
      </c>
      <c r="D1147" s="18" t="s">
        <v>1198</v>
      </c>
      <c r="E1147" s="16" t="s">
        <v>132</v>
      </c>
      <c r="F1147" s="16" t="s">
        <v>133</v>
      </c>
      <c r="G1147" s="16">
        <v>31</v>
      </c>
      <c r="H1147" s="16" t="s">
        <v>145</v>
      </c>
      <c r="I1147" s="16" t="s">
        <v>135</v>
      </c>
      <c r="J1147" s="16" t="s">
        <v>136</v>
      </c>
      <c r="K1147" s="16" t="s">
        <v>246</v>
      </c>
      <c r="L1147" s="16" t="s">
        <v>136</v>
      </c>
      <c r="M1147" s="16" t="s">
        <v>576</v>
      </c>
      <c r="N1147" s="16" t="s">
        <v>43</v>
      </c>
      <c r="O1147" s="16" t="s">
        <v>41</v>
      </c>
      <c r="P1147" s="16" t="s">
        <v>43</v>
      </c>
      <c r="Q1147" s="16" t="s">
        <v>969</v>
      </c>
      <c r="R1147" s="16" t="s">
        <v>136</v>
      </c>
      <c r="S1147" s="16" t="s">
        <v>1199</v>
      </c>
      <c r="T1147" s="19" t="s">
        <v>1199</v>
      </c>
      <c r="U1147" s="21">
        <v>278848055</v>
      </c>
      <c r="V1147" s="20">
        <v>0</v>
      </c>
      <c r="W1147" s="21">
        <v>252290720</v>
      </c>
      <c r="X1147" s="21">
        <v>26556918</v>
      </c>
      <c r="Y1147" s="21">
        <v>417</v>
      </c>
      <c r="Z1147" s="20">
        <v>91926443</v>
      </c>
      <c r="AA1147" s="21">
        <v>91926443</v>
      </c>
      <c r="AB1147" s="21">
        <v>0</v>
      </c>
      <c r="AC1147" s="21">
        <v>0</v>
      </c>
      <c r="AD1147" s="21">
        <v>0</v>
      </c>
      <c r="AE1147" s="21">
        <v>0</v>
      </c>
      <c r="AF1147" s="21">
        <v>0</v>
      </c>
      <c r="AG1147" s="21">
        <v>0</v>
      </c>
      <c r="AH1147" s="21">
        <v>35033203</v>
      </c>
      <c r="AI1147" s="21">
        <v>12807077</v>
      </c>
      <c r="AJ1147" s="21">
        <v>18446496</v>
      </c>
      <c r="AK1147" s="21">
        <v>25639667</v>
      </c>
      <c r="AL1147" s="21">
        <v>0</v>
      </c>
      <c r="AM1147" s="21">
        <v>0</v>
      </c>
      <c r="AN1147" s="21">
        <v>0</v>
      </c>
      <c r="AO1147" s="82">
        <v>0.36436711980527858</v>
      </c>
    </row>
    <row r="1148" spans="1:41">
      <c r="A1148" s="15">
        <v>1146</v>
      </c>
      <c r="B1148" s="16" t="s">
        <v>1200</v>
      </c>
      <c r="C1148" s="17" t="s">
        <v>130</v>
      </c>
      <c r="D1148" s="18" t="s">
        <v>1201</v>
      </c>
      <c r="E1148" s="16" t="s">
        <v>132</v>
      </c>
      <c r="F1148" s="16" t="s">
        <v>133</v>
      </c>
      <c r="G1148" s="16">
        <v>31</v>
      </c>
      <c r="H1148" s="16" t="s">
        <v>145</v>
      </c>
      <c r="I1148" s="16" t="s">
        <v>135</v>
      </c>
      <c r="J1148" s="16" t="s">
        <v>136</v>
      </c>
      <c r="K1148" s="16" t="s">
        <v>212</v>
      </c>
      <c r="L1148" s="16" t="s">
        <v>136</v>
      </c>
      <c r="M1148" s="16" t="s">
        <v>576</v>
      </c>
      <c r="N1148" s="16" t="s">
        <v>43</v>
      </c>
      <c r="O1148" s="16" t="s">
        <v>41</v>
      </c>
      <c r="P1148" s="16" t="s">
        <v>43</v>
      </c>
      <c r="Q1148" s="16" t="s">
        <v>969</v>
      </c>
      <c r="R1148" s="16" t="s">
        <v>136</v>
      </c>
      <c r="S1148" s="16" t="s">
        <v>2568</v>
      </c>
      <c r="T1148" s="19" t="s">
        <v>2568</v>
      </c>
      <c r="U1148" s="21">
        <v>645205176</v>
      </c>
      <c r="V1148" s="20">
        <v>0</v>
      </c>
      <c r="W1148" s="21">
        <v>419383213</v>
      </c>
      <c r="X1148" s="21">
        <v>225821731</v>
      </c>
      <c r="Y1148" s="21">
        <v>232</v>
      </c>
      <c r="Z1148" s="20">
        <v>248417365</v>
      </c>
      <c r="AA1148" s="21">
        <v>248417365</v>
      </c>
      <c r="AB1148" s="21">
        <v>0</v>
      </c>
      <c r="AC1148" s="21">
        <v>0</v>
      </c>
      <c r="AD1148" s="21">
        <v>0</v>
      </c>
      <c r="AE1148" s="21">
        <v>0</v>
      </c>
      <c r="AF1148" s="21">
        <v>0</v>
      </c>
      <c r="AG1148" s="21">
        <v>0</v>
      </c>
      <c r="AH1148" s="21">
        <v>62120958</v>
      </c>
      <c r="AI1148" s="21">
        <v>56295617</v>
      </c>
      <c r="AJ1148" s="21">
        <v>62325522</v>
      </c>
      <c r="AK1148" s="21">
        <v>67675268</v>
      </c>
      <c r="AL1148" s="21">
        <v>0</v>
      </c>
      <c r="AM1148" s="21">
        <v>0</v>
      </c>
      <c r="AN1148" s="21">
        <v>0</v>
      </c>
      <c r="AO1148" s="82">
        <v>0.59233979162632822</v>
      </c>
    </row>
    <row r="1149" spans="1:41">
      <c r="A1149" s="15">
        <v>1147</v>
      </c>
      <c r="B1149" s="16" t="s">
        <v>1202</v>
      </c>
      <c r="C1149" s="17" t="s">
        <v>130</v>
      </c>
      <c r="D1149" s="18" t="s">
        <v>1203</v>
      </c>
      <c r="E1149" s="16" t="s">
        <v>132</v>
      </c>
      <c r="F1149" s="16" t="s">
        <v>133</v>
      </c>
      <c r="G1149" s="16">
        <v>31</v>
      </c>
      <c r="H1149" s="16" t="s">
        <v>145</v>
      </c>
      <c r="I1149" s="16" t="s">
        <v>135</v>
      </c>
      <c r="J1149" s="16" t="s">
        <v>136</v>
      </c>
      <c r="K1149" s="16" t="s">
        <v>137</v>
      </c>
      <c r="L1149" s="16" t="s">
        <v>136</v>
      </c>
      <c r="M1149" s="16" t="s">
        <v>576</v>
      </c>
      <c r="N1149" s="16" t="s">
        <v>43</v>
      </c>
      <c r="O1149" s="16" t="s">
        <v>41</v>
      </c>
      <c r="P1149" s="16" t="s">
        <v>43</v>
      </c>
      <c r="Q1149" s="16" t="s">
        <v>969</v>
      </c>
      <c r="R1149" s="16" t="s">
        <v>136</v>
      </c>
      <c r="S1149" s="16" t="s">
        <v>2569</v>
      </c>
      <c r="T1149" s="19" t="s">
        <v>2569</v>
      </c>
      <c r="U1149" s="21">
        <v>301823254</v>
      </c>
      <c r="V1149" s="20">
        <v>0</v>
      </c>
      <c r="W1149" s="21">
        <v>301823254</v>
      </c>
      <c r="X1149" s="21">
        <v>0</v>
      </c>
      <c r="Y1149" s="21">
        <v>0</v>
      </c>
      <c r="Z1149" s="20">
        <v>184873878</v>
      </c>
      <c r="AA1149" s="21">
        <v>184873878</v>
      </c>
      <c r="AB1149" s="21">
        <v>0</v>
      </c>
      <c r="AC1149" s="21">
        <v>0</v>
      </c>
      <c r="AD1149" s="21">
        <v>0</v>
      </c>
      <c r="AE1149" s="21">
        <v>0</v>
      </c>
      <c r="AF1149" s="21">
        <v>0</v>
      </c>
      <c r="AG1149" s="21">
        <v>53045613</v>
      </c>
      <c r="AH1149" s="21">
        <v>29763645</v>
      </c>
      <c r="AI1149" s="21">
        <v>29267786</v>
      </c>
      <c r="AJ1149" s="21">
        <v>26250674</v>
      </c>
      <c r="AK1149" s="21">
        <v>46546160</v>
      </c>
      <c r="AL1149" s="21">
        <v>0</v>
      </c>
      <c r="AM1149" s="21">
        <v>0</v>
      </c>
      <c r="AN1149" s="21">
        <v>0</v>
      </c>
      <c r="AO1149" s="82">
        <v>0.61252363941447663</v>
      </c>
    </row>
    <row r="1150" spans="1:41">
      <c r="A1150" s="15">
        <v>1148</v>
      </c>
      <c r="B1150" s="16" t="s">
        <v>1204</v>
      </c>
      <c r="C1150" s="17" t="s">
        <v>130</v>
      </c>
      <c r="D1150" s="18" t="s">
        <v>1205</v>
      </c>
      <c r="E1150" s="16" t="s">
        <v>132</v>
      </c>
      <c r="F1150" s="16" t="s">
        <v>133</v>
      </c>
      <c r="G1150" s="16">
        <v>31</v>
      </c>
      <c r="H1150" s="16" t="s">
        <v>145</v>
      </c>
      <c r="I1150" s="16" t="s">
        <v>135</v>
      </c>
      <c r="J1150" s="16" t="s">
        <v>136</v>
      </c>
      <c r="K1150" s="16" t="s">
        <v>212</v>
      </c>
      <c r="L1150" s="16" t="s">
        <v>136</v>
      </c>
      <c r="M1150" s="16" t="s">
        <v>576</v>
      </c>
      <c r="N1150" s="16" t="s">
        <v>43</v>
      </c>
      <c r="O1150" s="16" t="s">
        <v>41</v>
      </c>
      <c r="P1150" s="16" t="s">
        <v>43</v>
      </c>
      <c r="Q1150" s="16" t="s">
        <v>969</v>
      </c>
      <c r="R1150" s="16" t="s">
        <v>136</v>
      </c>
      <c r="S1150" s="16" t="s">
        <v>1206</v>
      </c>
      <c r="T1150" s="19" t="s">
        <v>1206</v>
      </c>
      <c r="U1150" s="21">
        <v>863932270</v>
      </c>
      <c r="V1150" s="20">
        <v>0</v>
      </c>
      <c r="W1150" s="21">
        <v>863932270</v>
      </c>
      <c r="X1150" s="21">
        <v>0</v>
      </c>
      <c r="Y1150" s="21">
        <v>0</v>
      </c>
      <c r="Z1150" s="20">
        <v>500796244</v>
      </c>
      <c r="AA1150" s="21">
        <v>500796244</v>
      </c>
      <c r="AB1150" s="21">
        <v>0</v>
      </c>
      <c r="AC1150" s="21">
        <v>0</v>
      </c>
      <c r="AD1150" s="21">
        <v>0</v>
      </c>
      <c r="AE1150" s="21">
        <v>86298953</v>
      </c>
      <c r="AF1150" s="21">
        <v>57238572</v>
      </c>
      <c r="AG1150" s="21">
        <v>83329641</v>
      </c>
      <c r="AH1150" s="21">
        <v>73813773</v>
      </c>
      <c r="AI1150" s="21">
        <v>84627592</v>
      </c>
      <c r="AJ1150" s="21">
        <v>35283519</v>
      </c>
      <c r="AK1150" s="21">
        <v>80204194</v>
      </c>
      <c r="AL1150" s="21">
        <v>0</v>
      </c>
      <c r="AM1150" s="21">
        <v>0</v>
      </c>
      <c r="AN1150" s="21">
        <v>0</v>
      </c>
      <c r="AO1150" s="82">
        <v>0.57967072349317383</v>
      </c>
    </row>
    <row r="1151" spans="1:41">
      <c r="A1151" s="15">
        <v>1149</v>
      </c>
      <c r="B1151" s="16" t="s">
        <v>1207</v>
      </c>
      <c r="C1151" s="17" t="s">
        <v>130</v>
      </c>
      <c r="D1151" s="18" t="s">
        <v>1208</v>
      </c>
      <c r="E1151" s="16" t="s">
        <v>132</v>
      </c>
      <c r="F1151" s="16" t="s">
        <v>133</v>
      </c>
      <c r="G1151" s="16">
        <v>31</v>
      </c>
      <c r="H1151" s="16" t="s">
        <v>145</v>
      </c>
      <c r="I1151" s="16" t="s">
        <v>164</v>
      </c>
      <c r="J1151" s="16" t="s">
        <v>136</v>
      </c>
      <c r="K1151" s="16" t="s">
        <v>136</v>
      </c>
      <c r="L1151" s="16" t="s">
        <v>136</v>
      </c>
      <c r="M1151" s="16" t="s">
        <v>576</v>
      </c>
      <c r="N1151" s="16" t="s">
        <v>43</v>
      </c>
      <c r="O1151" s="16" t="s">
        <v>41</v>
      </c>
      <c r="P1151" s="16" t="s">
        <v>43</v>
      </c>
      <c r="Q1151" s="16" t="s">
        <v>969</v>
      </c>
      <c r="R1151" s="16" t="s">
        <v>136</v>
      </c>
      <c r="S1151" s="16" t="s">
        <v>1209</v>
      </c>
      <c r="T1151" s="19" t="s">
        <v>1209</v>
      </c>
      <c r="U1151" s="21">
        <v>895157000</v>
      </c>
      <c r="V1151" s="20">
        <v>0</v>
      </c>
      <c r="W1151" s="21">
        <v>134273550</v>
      </c>
      <c r="X1151" s="21">
        <v>760883450</v>
      </c>
      <c r="Y1151" s="21">
        <v>0</v>
      </c>
      <c r="Z1151" s="20">
        <v>0</v>
      </c>
      <c r="AA1151" s="21">
        <v>0</v>
      </c>
      <c r="AB1151" s="21">
        <v>0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21">
        <v>0</v>
      </c>
      <c r="AL1151" s="21">
        <v>0</v>
      </c>
      <c r="AM1151" s="21">
        <v>0</v>
      </c>
      <c r="AN1151" s="21">
        <v>0</v>
      </c>
      <c r="AO1151" s="82">
        <v>0</v>
      </c>
    </row>
    <row r="1152" spans="1:41">
      <c r="A1152" s="15">
        <v>1150</v>
      </c>
      <c r="B1152" s="16" t="s">
        <v>1210</v>
      </c>
      <c r="C1152" s="17" t="s">
        <v>130</v>
      </c>
      <c r="D1152" s="18" t="s">
        <v>1211</v>
      </c>
      <c r="E1152" s="16" t="s">
        <v>132</v>
      </c>
      <c r="F1152" s="16" t="s">
        <v>133</v>
      </c>
      <c r="G1152" s="16">
        <v>31</v>
      </c>
      <c r="H1152" s="16" t="s">
        <v>145</v>
      </c>
      <c r="I1152" s="16" t="s">
        <v>135</v>
      </c>
      <c r="J1152" s="16" t="s">
        <v>136</v>
      </c>
      <c r="K1152" s="16" t="s">
        <v>212</v>
      </c>
      <c r="L1152" s="16" t="s">
        <v>136</v>
      </c>
      <c r="M1152" s="16" t="s">
        <v>576</v>
      </c>
      <c r="N1152" s="16" t="s">
        <v>43</v>
      </c>
      <c r="O1152" s="16" t="s">
        <v>41</v>
      </c>
      <c r="P1152" s="16" t="s">
        <v>43</v>
      </c>
      <c r="Q1152" s="16" t="s">
        <v>969</v>
      </c>
      <c r="R1152" s="16" t="s">
        <v>136</v>
      </c>
      <c r="S1152" s="16" t="s">
        <v>1212</v>
      </c>
      <c r="T1152" s="19" t="s">
        <v>1212</v>
      </c>
      <c r="U1152" s="21">
        <v>1534300000</v>
      </c>
      <c r="V1152" s="20">
        <v>0</v>
      </c>
      <c r="W1152" s="21">
        <v>707762000</v>
      </c>
      <c r="X1152" s="21">
        <v>826537715</v>
      </c>
      <c r="Y1152" s="21">
        <v>285</v>
      </c>
      <c r="Z1152" s="20">
        <v>393945981</v>
      </c>
      <c r="AA1152" s="21">
        <v>393945981</v>
      </c>
      <c r="AB1152" s="21">
        <v>0</v>
      </c>
      <c r="AC1152" s="21">
        <v>0</v>
      </c>
      <c r="AD1152" s="21">
        <v>0</v>
      </c>
      <c r="AE1152" s="21">
        <v>0</v>
      </c>
      <c r="AF1152" s="21">
        <v>80142458</v>
      </c>
      <c r="AG1152" s="21">
        <v>59209596</v>
      </c>
      <c r="AH1152" s="21">
        <v>0</v>
      </c>
      <c r="AI1152" s="21">
        <v>78252123</v>
      </c>
      <c r="AJ1152" s="21">
        <v>91215697</v>
      </c>
      <c r="AK1152" s="21">
        <v>85126107</v>
      </c>
      <c r="AL1152" s="21">
        <v>0</v>
      </c>
      <c r="AM1152" s="21">
        <v>0</v>
      </c>
      <c r="AN1152" s="21">
        <v>0</v>
      </c>
      <c r="AO1152" s="82">
        <v>0.55660798545273693</v>
      </c>
    </row>
    <row r="1153" spans="1:41">
      <c r="A1153" s="15">
        <v>1151</v>
      </c>
      <c r="B1153" s="16" t="s">
        <v>620</v>
      </c>
      <c r="C1153" s="17" t="s">
        <v>161</v>
      </c>
      <c r="D1153" s="18" t="s">
        <v>621</v>
      </c>
      <c r="E1153" s="16" t="s">
        <v>136</v>
      </c>
      <c r="F1153" s="16" t="s">
        <v>263</v>
      </c>
      <c r="G1153" s="16">
        <v>24</v>
      </c>
      <c r="H1153" s="16" t="s">
        <v>145</v>
      </c>
      <c r="I1153" s="16" t="s">
        <v>164</v>
      </c>
      <c r="J1153" s="16" t="s">
        <v>136</v>
      </c>
      <c r="K1153" s="16" t="s">
        <v>136</v>
      </c>
      <c r="L1153" s="16" t="s">
        <v>136</v>
      </c>
      <c r="M1153" s="16" t="s">
        <v>266</v>
      </c>
      <c r="N1153" s="16" t="s">
        <v>40</v>
      </c>
      <c r="O1153" s="16" t="s">
        <v>39</v>
      </c>
      <c r="P1153" s="16" t="s">
        <v>40</v>
      </c>
      <c r="Q1153" s="16" t="s">
        <v>965</v>
      </c>
      <c r="R1153" s="16" t="s">
        <v>623</v>
      </c>
      <c r="S1153" s="16" t="s">
        <v>166</v>
      </c>
      <c r="T1153" s="19" t="s">
        <v>166</v>
      </c>
      <c r="U1153" s="21">
        <v>202661961</v>
      </c>
      <c r="V1153" s="20">
        <v>0</v>
      </c>
      <c r="W1153" s="21">
        <v>202661961</v>
      </c>
      <c r="X1153" s="21">
        <v>0</v>
      </c>
      <c r="Y1153" s="21">
        <v>0</v>
      </c>
      <c r="Z1153" s="20">
        <v>79324297</v>
      </c>
      <c r="AA1153" s="21">
        <v>79324297</v>
      </c>
      <c r="AB1153" s="21">
        <v>0</v>
      </c>
      <c r="AC1153" s="21">
        <v>0</v>
      </c>
      <c r="AD1153" s="21">
        <v>19119866</v>
      </c>
      <c r="AE1153" s="21">
        <v>5700000</v>
      </c>
      <c r="AF1153" s="21">
        <v>4500000</v>
      </c>
      <c r="AG1153" s="21">
        <v>4663148</v>
      </c>
      <c r="AH1153" s="21">
        <v>2399797</v>
      </c>
      <c r="AI1153" s="21">
        <v>9304979</v>
      </c>
      <c r="AJ1153" s="21">
        <v>4177363</v>
      </c>
      <c r="AK1153" s="21">
        <v>29459144</v>
      </c>
      <c r="AL1153" s="21">
        <v>0</v>
      </c>
      <c r="AM1153" s="21">
        <v>0</v>
      </c>
      <c r="AN1153" s="21"/>
      <c r="AO1153" s="82">
        <v>0.39141186934434136</v>
      </c>
    </row>
    <row r="1154" spans="1:41">
      <c r="A1154" s="15">
        <v>1152</v>
      </c>
      <c r="B1154" s="16" t="s">
        <v>624</v>
      </c>
      <c r="C1154" s="17" t="s">
        <v>161</v>
      </c>
      <c r="D1154" s="18" t="s">
        <v>625</v>
      </c>
      <c r="E1154" s="16" t="s">
        <v>136</v>
      </c>
      <c r="F1154" s="16" t="s">
        <v>263</v>
      </c>
      <c r="G1154" s="16">
        <v>24</v>
      </c>
      <c r="H1154" s="16" t="s">
        <v>145</v>
      </c>
      <c r="I1154" s="16" t="s">
        <v>164</v>
      </c>
      <c r="J1154" s="16" t="s">
        <v>136</v>
      </c>
      <c r="K1154" s="16" t="s">
        <v>136</v>
      </c>
      <c r="L1154" s="16" t="s">
        <v>136</v>
      </c>
      <c r="M1154" s="16" t="s">
        <v>266</v>
      </c>
      <c r="N1154" s="16" t="s">
        <v>40</v>
      </c>
      <c r="O1154" s="16" t="s">
        <v>39</v>
      </c>
      <c r="P1154" s="16" t="s">
        <v>40</v>
      </c>
      <c r="Q1154" s="16" t="s">
        <v>965</v>
      </c>
      <c r="R1154" s="16" t="s">
        <v>623</v>
      </c>
      <c r="S1154" s="16" t="s">
        <v>166</v>
      </c>
      <c r="T1154" s="19" t="s">
        <v>166</v>
      </c>
      <c r="U1154" s="21">
        <v>39780620</v>
      </c>
      <c r="V1154" s="20">
        <v>0</v>
      </c>
      <c r="W1154" s="21">
        <v>39780620</v>
      </c>
      <c r="X1154" s="21">
        <v>0</v>
      </c>
      <c r="Y1154" s="21">
        <v>0</v>
      </c>
      <c r="Z1154" s="20">
        <v>25494748</v>
      </c>
      <c r="AA1154" s="21">
        <v>25494748</v>
      </c>
      <c r="AB1154" s="21">
        <v>0</v>
      </c>
      <c r="AC1154" s="21">
        <v>0</v>
      </c>
      <c r="AD1154" s="21">
        <v>308508</v>
      </c>
      <c r="AE1154" s="21">
        <v>10</v>
      </c>
      <c r="AF1154" s="21">
        <v>1530550</v>
      </c>
      <c r="AG1154" s="21">
        <v>3650000</v>
      </c>
      <c r="AH1154" s="21">
        <v>5055060</v>
      </c>
      <c r="AI1154" s="21">
        <v>7760620</v>
      </c>
      <c r="AJ1154" s="21">
        <v>2190000</v>
      </c>
      <c r="AK1154" s="21">
        <v>5000000</v>
      </c>
      <c r="AL1154" s="21">
        <v>0</v>
      </c>
      <c r="AM1154" s="21">
        <v>0</v>
      </c>
      <c r="AN1154" s="21"/>
      <c r="AO1154" s="82">
        <v>0.64088362624815798</v>
      </c>
    </row>
    <row r="1155" spans="1:41">
      <c r="A1155" s="15">
        <v>1153</v>
      </c>
      <c r="B1155" s="16" t="s">
        <v>626</v>
      </c>
      <c r="C1155" s="17" t="s">
        <v>161</v>
      </c>
      <c r="D1155" s="18" t="s">
        <v>627</v>
      </c>
      <c r="E1155" s="16" t="s">
        <v>136</v>
      </c>
      <c r="F1155" s="16" t="s">
        <v>263</v>
      </c>
      <c r="G1155" s="16">
        <v>24</v>
      </c>
      <c r="H1155" s="16" t="s">
        <v>145</v>
      </c>
      <c r="I1155" s="16" t="s">
        <v>164</v>
      </c>
      <c r="J1155" s="16" t="s">
        <v>136</v>
      </c>
      <c r="K1155" s="16" t="s">
        <v>136</v>
      </c>
      <c r="L1155" s="16" t="s">
        <v>136</v>
      </c>
      <c r="M1155" s="16" t="s">
        <v>266</v>
      </c>
      <c r="N1155" s="16" t="s">
        <v>40</v>
      </c>
      <c r="O1155" s="16" t="s">
        <v>39</v>
      </c>
      <c r="P1155" s="16" t="s">
        <v>40</v>
      </c>
      <c r="Q1155" s="16" t="s">
        <v>965</v>
      </c>
      <c r="R1155" s="16" t="s">
        <v>623</v>
      </c>
      <c r="S1155" s="16" t="s">
        <v>166</v>
      </c>
      <c r="T1155" s="19" t="s">
        <v>166</v>
      </c>
      <c r="U1155" s="21">
        <v>80820617</v>
      </c>
      <c r="V1155" s="20">
        <v>0</v>
      </c>
      <c r="W1155" s="21">
        <v>80820617</v>
      </c>
      <c r="X1155" s="21">
        <v>0</v>
      </c>
      <c r="Y1155" s="21">
        <v>0</v>
      </c>
      <c r="Z1155" s="20">
        <v>62739301</v>
      </c>
      <c r="AA1155" s="21">
        <v>62739301</v>
      </c>
      <c r="AB1155" s="21">
        <v>0</v>
      </c>
      <c r="AC1155" s="21">
        <v>0</v>
      </c>
      <c r="AD1155" s="21">
        <v>34493230</v>
      </c>
      <c r="AE1155" s="21">
        <v>0</v>
      </c>
      <c r="AF1155" s="21">
        <v>0</v>
      </c>
      <c r="AG1155" s="21">
        <v>6701315</v>
      </c>
      <c r="AH1155" s="21">
        <v>5907592</v>
      </c>
      <c r="AI1155" s="21">
        <v>15637164</v>
      </c>
      <c r="AJ1155" s="21">
        <v>0</v>
      </c>
      <c r="AK1155" s="21">
        <v>0</v>
      </c>
      <c r="AL1155" s="21">
        <v>0</v>
      </c>
      <c r="AM1155" s="21">
        <v>0</v>
      </c>
      <c r="AN1155" s="21"/>
      <c r="AO1155" s="82">
        <v>0.77627842163095584</v>
      </c>
    </row>
    <row r="1156" spans="1:41">
      <c r="A1156" s="15">
        <v>1154</v>
      </c>
      <c r="B1156" s="16" t="s">
        <v>630</v>
      </c>
      <c r="C1156" s="17" t="s">
        <v>161</v>
      </c>
      <c r="D1156" s="18" t="s">
        <v>631</v>
      </c>
      <c r="E1156" s="16" t="s">
        <v>136</v>
      </c>
      <c r="F1156" s="16" t="s">
        <v>263</v>
      </c>
      <c r="G1156" s="16">
        <v>24</v>
      </c>
      <c r="H1156" s="16" t="s">
        <v>145</v>
      </c>
      <c r="I1156" s="16" t="s">
        <v>164</v>
      </c>
      <c r="J1156" s="16" t="s">
        <v>136</v>
      </c>
      <c r="K1156" s="16" t="s">
        <v>136</v>
      </c>
      <c r="L1156" s="16" t="s">
        <v>136</v>
      </c>
      <c r="M1156" s="16" t="s">
        <v>266</v>
      </c>
      <c r="N1156" s="16" t="s">
        <v>40</v>
      </c>
      <c r="O1156" s="16" t="s">
        <v>39</v>
      </c>
      <c r="P1156" s="16" t="s">
        <v>40</v>
      </c>
      <c r="Q1156" s="16" t="s">
        <v>965</v>
      </c>
      <c r="R1156" s="16" t="s">
        <v>623</v>
      </c>
      <c r="S1156" s="16" t="s">
        <v>166</v>
      </c>
      <c r="T1156" s="19" t="s">
        <v>166</v>
      </c>
      <c r="U1156" s="21">
        <v>44505898</v>
      </c>
      <c r="V1156" s="20">
        <v>0</v>
      </c>
      <c r="W1156" s="21">
        <v>44505898</v>
      </c>
      <c r="X1156" s="21">
        <v>0</v>
      </c>
      <c r="Y1156" s="21">
        <v>0</v>
      </c>
      <c r="Z1156" s="20">
        <v>25200000</v>
      </c>
      <c r="AA1156" s="21">
        <v>25200000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8400000</v>
      </c>
      <c r="AH1156" s="21">
        <v>0</v>
      </c>
      <c r="AI1156" s="21">
        <v>8400000</v>
      </c>
      <c r="AJ1156" s="21">
        <v>8400000</v>
      </c>
      <c r="AK1156" s="21">
        <v>0</v>
      </c>
      <c r="AL1156" s="21">
        <v>0</v>
      </c>
      <c r="AM1156" s="21">
        <v>0</v>
      </c>
      <c r="AN1156" s="21"/>
      <c r="AO1156" s="82">
        <v>0.56621708880023047</v>
      </c>
    </row>
    <row r="1157" spans="1:41">
      <c r="A1157" s="15">
        <v>1155</v>
      </c>
      <c r="B1157" s="16" t="s">
        <v>634</v>
      </c>
      <c r="C1157" s="17" t="s">
        <v>161</v>
      </c>
      <c r="D1157" s="18" t="s">
        <v>635</v>
      </c>
      <c r="E1157" s="16" t="s">
        <v>136</v>
      </c>
      <c r="F1157" s="16" t="s">
        <v>263</v>
      </c>
      <c r="G1157" s="16">
        <v>24</v>
      </c>
      <c r="H1157" s="16" t="s">
        <v>145</v>
      </c>
      <c r="I1157" s="16" t="s">
        <v>164</v>
      </c>
      <c r="J1157" s="16" t="s">
        <v>136</v>
      </c>
      <c r="K1157" s="16" t="s">
        <v>136</v>
      </c>
      <c r="L1157" s="16" t="s">
        <v>136</v>
      </c>
      <c r="M1157" s="16" t="s">
        <v>266</v>
      </c>
      <c r="N1157" s="16" t="s">
        <v>40</v>
      </c>
      <c r="O1157" s="16" t="s">
        <v>39</v>
      </c>
      <c r="P1157" s="16" t="s">
        <v>40</v>
      </c>
      <c r="Q1157" s="16" t="s">
        <v>965</v>
      </c>
      <c r="R1157" s="16" t="s">
        <v>623</v>
      </c>
      <c r="S1157" s="16" t="s">
        <v>166</v>
      </c>
      <c r="T1157" s="19" t="s">
        <v>166</v>
      </c>
      <c r="U1157" s="21">
        <v>159182285</v>
      </c>
      <c r="V1157" s="20">
        <v>0</v>
      </c>
      <c r="W1157" s="21">
        <v>159182285</v>
      </c>
      <c r="X1157" s="21">
        <v>0</v>
      </c>
      <c r="Y1157" s="21">
        <v>0</v>
      </c>
      <c r="Z1157" s="20">
        <v>36121900</v>
      </c>
      <c r="AA1157" s="21">
        <v>36121900</v>
      </c>
      <c r="AB1157" s="21">
        <v>0</v>
      </c>
      <c r="AC1157" s="21">
        <v>0</v>
      </c>
      <c r="AD1157" s="21">
        <v>2370000</v>
      </c>
      <c r="AE1157" s="21">
        <v>450177</v>
      </c>
      <c r="AF1157" s="21">
        <v>2716102</v>
      </c>
      <c r="AG1157" s="21">
        <v>4003784</v>
      </c>
      <c r="AH1157" s="21">
        <v>6453153</v>
      </c>
      <c r="AI1157" s="21">
        <v>7955590</v>
      </c>
      <c r="AJ1157" s="21">
        <v>7935632</v>
      </c>
      <c r="AK1157" s="21">
        <v>4237462</v>
      </c>
      <c r="AL1157" s="21">
        <v>0</v>
      </c>
      <c r="AM1157" s="21">
        <v>0</v>
      </c>
      <c r="AN1157" s="21"/>
      <c r="AO1157" s="82">
        <v>0.22692160751430349</v>
      </c>
    </row>
    <row r="1158" spans="1:41">
      <c r="A1158" s="15">
        <v>1156</v>
      </c>
      <c r="B1158" s="16" t="s">
        <v>636</v>
      </c>
      <c r="C1158" s="17" t="s">
        <v>161</v>
      </c>
      <c r="D1158" s="18" t="s">
        <v>637</v>
      </c>
      <c r="E1158" s="16" t="s">
        <v>136</v>
      </c>
      <c r="F1158" s="16" t="s">
        <v>263</v>
      </c>
      <c r="G1158" s="16">
        <v>24</v>
      </c>
      <c r="H1158" s="16" t="s">
        <v>145</v>
      </c>
      <c r="I1158" s="16" t="s">
        <v>135</v>
      </c>
      <c r="J1158" s="16" t="s">
        <v>136</v>
      </c>
      <c r="K1158" s="16" t="s">
        <v>250</v>
      </c>
      <c r="L1158" s="16" t="s">
        <v>136</v>
      </c>
      <c r="M1158" s="16" t="s">
        <v>266</v>
      </c>
      <c r="N1158" s="16" t="s">
        <v>40</v>
      </c>
      <c r="O1158" s="16" t="s">
        <v>39</v>
      </c>
      <c r="P1158" s="16" t="s">
        <v>40</v>
      </c>
      <c r="Q1158" s="16" t="s">
        <v>965</v>
      </c>
      <c r="R1158" s="16" t="s">
        <v>623</v>
      </c>
      <c r="S1158" s="16" t="s">
        <v>166</v>
      </c>
      <c r="T1158" s="19" t="s">
        <v>166</v>
      </c>
      <c r="U1158" s="21">
        <v>53644940</v>
      </c>
      <c r="V1158" s="20">
        <v>0</v>
      </c>
      <c r="W1158" s="21">
        <v>53644940</v>
      </c>
      <c r="X1158" s="21">
        <v>0</v>
      </c>
      <c r="Y1158" s="21">
        <v>0</v>
      </c>
      <c r="Z1158" s="20">
        <v>36483448</v>
      </c>
      <c r="AA1158" s="21">
        <v>36483448</v>
      </c>
      <c r="AB1158" s="21">
        <v>0</v>
      </c>
      <c r="AC1158" s="21">
        <v>0</v>
      </c>
      <c r="AD1158" s="21">
        <v>14720382</v>
      </c>
      <c r="AE1158" s="21">
        <v>0</v>
      </c>
      <c r="AF1158" s="21">
        <v>200000</v>
      </c>
      <c r="AG1158" s="21">
        <v>2450547</v>
      </c>
      <c r="AH1158" s="21">
        <v>6127163</v>
      </c>
      <c r="AI1158" s="21">
        <v>5034494</v>
      </c>
      <c r="AJ1158" s="21">
        <v>2723994</v>
      </c>
      <c r="AK1158" s="21">
        <v>5226868</v>
      </c>
      <c r="AL1158" s="21">
        <v>0</v>
      </c>
      <c r="AM1158" s="21">
        <v>0</v>
      </c>
      <c r="AN1158" s="21"/>
      <c r="AO1158" s="82">
        <v>0.68009113254670428</v>
      </c>
    </row>
    <row r="1159" spans="1:41">
      <c r="A1159" s="15">
        <v>1157</v>
      </c>
      <c r="B1159" s="16" t="s">
        <v>640</v>
      </c>
      <c r="C1159" s="17" t="s">
        <v>161</v>
      </c>
      <c r="D1159" s="18" t="s">
        <v>641</v>
      </c>
      <c r="E1159" s="16" t="s">
        <v>136</v>
      </c>
      <c r="F1159" s="16" t="s">
        <v>263</v>
      </c>
      <c r="G1159" s="16">
        <v>24</v>
      </c>
      <c r="H1159" s="16" t="s">
        <v>145</v>
      </c>
      <c r="I1159" s="16" t="s">
        <v>164</v>
      </c>
      <c r="J1159" s="16" t="s">
        <v>136</v>
      </c>
      <c r="K1159" s="16" t="s">
        <v>136</v>
      </c>
      <c r="L1159" s="16" t="s">
        <v>136</v>
      </c>
      <c r="M1159" s="16" t="s">
        <v>266</v>
      </c>
      <c r="N1159" s="16" t="s">
        <v>40</v>
      </c>
      <c r="O1159" s="16" t="s">
        <v>39</v>
      </c>
      <c r="P1159" s="16" t="s">
        <v>40</v>
      </c>
      <c r="Q1159" s="16" t="s">
        <v>965</v>
      </c>
      <c r="R1159" s="16" t="s">
        <v>623</v>
      </c>
      <c r="S1159" s="16" t="s">
        <v>166</v>
      </c>
      <c r="T1159" s="19" t="s">
        <v>166</v>
      </c>
      <c r="U1159" s="21">
        <v>45051364</v>
      </c>
      <c r="V1159" s="20">
        <v>0</v>
      </c>
      <c r="W1159" s="21">
        <v>45051364</v>
      </c>
      <c r="X1159" s="21">
        <v>0</v>
      </c>
      <c r="Y1159" s="21">
        <v>0</v>
      </c>
      <c r="Z1159" s="20">
        <v>32061750</v>
      </c>
      <c r="AA1159" s="21">
        <v>32061750</v>
      </c>
      <c r="AB1159" s="21">
        <v>0</v>
      </c>
      <c r="AC1159" s="21">
        <v>0</v>
      </c>
      <c r="AD1159" s="21">
        <v>20312715</v>
      </c>
      <c r="AE1159" s="21">
        <v>0</v>
      </c>
      <c r="AF1159" s="21">
        <v>0</v>
      </c>
      <c r="AG1159" s="21">
        <v>5469807</v>
      </c>
      <c r="AH1159" s="21">
        <v>1269807</v>
      </c>
      <c r="AI1159" s="21">
        <v>1269807</v>
      </c>
      <c r="AJ1159" s="21">
        <v>2019807</v>
      </c>
      <c r="AK1159" s="21">
        <v>1719807</v>
      </c>
      <c r="AL1159" s="21">
        <v>0</v>
      </c>
      <c r="AM1159" s="21">
        <v>0</v>
      </c>
      <c r="AN1159" s="21"/>
      <c r="AO1159" s="82">
        <v>0.71167101622050777</v>
      </c>
    </row>
    <row r="1160" spans="1:41">
      <c r="A1160" s="15">
        <v>1158</v>
      </c>
      <c r="B1160" s="16" t="s">
        <v>644</v>
      </c>
      <c r="C1160" s="17" t="s">
        <v>161</v>
      </c>
      <c r="D1160" s="18" t="s">
        <v>645</v>
      </c>
      <c r="E1160" s="16" t="s">
        <v>136</v>
      </c>
      <c r="F1160" s="16" t="s">
        <v>263</v>
      </c>
      <c r="G1160" s="16">
        <v>24</v>
      </c>
      <c r="H1160" s="16" t="s">
        <v>145</v>
      </c>
      <c r="I1160" s="16" t="s">
        <v>164</v>
      </c>
      <c r="J1160" s="16" t="s">
        <v>136</v>
      </c>
      <c r="K1160" s="16" t="s">
        <v>136</v>
      </c>
      <c r="L1160" s="16" t="s">
        <v>136</v>
      </c>
      <c r="M1160" s="16" t="s">
        <v>266</v>
      </c>
      <c r="N1160" s="16" t="s">
        <v>40</v>
      </c>
      <c r="O1160" s="16" t="s">
        <v>39</v>
      </c>
      <c r="P1160" s="16" t="s">
        <v>40</v>
      </c>
      <c r="Q1160" s="16" t="s">
        <v>965</v>
      </c>
      <c r="R1160" s="16" t="s">
        <v>623</v>
      </c>
      <c r="S1160" s="16" t="s">
        <v>166</v>
      </c>
      <c r="T1160" s="19" t="s">
        <v>166</v>
      </c>
      <c r="U1160" s="21">
        <v>187888071</v>
      </c>
      <c r="V1160" s="20">
        <v>0</v>
      </c>
      <c r="W1160" s="21">
        <v>187888071</v>
      </c>
      <c r="X1160" s="21">
        <v>0</v>
      </c>
      <c r="Y1160" s="21">
        <v>0</v>
      </c>
      <c r="Z1160" s="20">
        <v>100390591</v>
      </c>
      <c r="AA1160" s="21">
        <v>100390591</v>
      </c>
      <c r="AB1160" s="21">
        <v>0</v>
      </c>
      <c r="AC1160" s="21">
        <v>0</v>
      </c>
      <c r="AD1160" s="21">
        <v>41239757</v>
      </c>
      <c r="AE1160" s="21">
        <v>11282341</v>
      </c>
      <c r="AF1160" s="21">
        <v>0</v>
      </c>
      <c r="AG1160" s="21">
        <v>0</v>
      </c>
      <c r="AH1160" s="21">
        <v>9460500</v>
      </c>
      <c r="AI1160" s="21">
        <v>9635038</v>
      </c>
      <c r="AJ1160" s="21">
        <v>1780200</v>
      </c>
      <c r="AK1160" s="21">
        <v>26992755</v>
      </c>
      <c r="AL1160" s="21">
        <v>0</v>
      </c>
      <c r="AM1160" s="21">
        <v>0</v>
      </c>
      <c r="AN1160" s="21"/>
      <c r="AO1160" s="82">
        <v>0.53431061623917575</v>
      </c>
    </row>
    <row r="1161" spans="1:41">
      <c r="A1161" s="15">
        <v>1159</v>
      </c>
      <c r="B1161" s="16" t="s">
        <v>646</v>
      </c>
      <c r="C1161" s="17" t="s">
        <v>161</v>
      </c>
      <c r="D1161" s="18" t="s">
        <v>647</v>
      </c>
      <c r="E1161" s="16" t="s">
        <v>136</v>
      </c>
      <c r="F1161" s="16" t="s">
        <v>263</v>
      </c>
      <c r="G1161" s="16">
        <v>24</v>
      </c>
      <c r="H1161" s="16" t="s">
        <v>145</v>
      </c>
      <c r="I1161" s="16" t="s">
        <v>164</v>
      </c>
      <c r="J1161" s="16" t="s">
        <v>136</v>
      </c>
      <c r="K1161" s="16" t="s">
        <v>136</v>
      </c>
      <c r="L1161" s="16" t="s">
        <v>136</v>
      </c>
      <c r="M1161" s="16" t="s">
        <v>266</v>
      </c>
      <c r="N1161" s="16" t="s">
        <v>40</v>
      </c>
      <c r="O1161" s="16" t="s">
        <v>39</v>
      </c>
      <c r="P1161" s="16" t="s">
        <v>40</v>
      </c>
      <c r="Q1161" s="16" t="s">
        <v>965</v>
      </c>
      <c r="R1161" s="16" t="s">
        <v>623</v>
      </c>
      <c r="S1161" s="16" t="s">
        <v>166</v>
      </c>
      <c r="T1161" s="19" t="s">
        <v>166</v>
      </c>
      <c r="U1161" s="21">
        <v>57566057</v>
      </c>
      <c r="V1161" s="20">
        <v>0</v>
      </c>
      <c r="W1161" s="21">
        <v>57566057</v>
      </c>
      <c r="X1161" s="21">
        <v>0</v>
      </c>
      <c r="Y1161" s="21">
        <v>0</v>
      </c>
      <c r="Z1161" s="20">
        <v>43566057</v>
      </c>
      <c r="AA1161" s="21">
        <v>43566057</v>
      </c>
      <c r="AB1161" s="21">
        <v>0</v>
      </c>
      <c r="AC1161" s="21">
        <v>0</v>
      </c>
      <c r="AD1161" s="21">
        <v>28566057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15000000</v>
      </c>
      <c r="AK1161" s="21">
        <v>0</v>
      </c>
      <c r="AL1161" s="21">
        <v>0</v>
      </c>
      <c r="AM1161" s="21">
        <v>0</v>
      </c>
      <c r="AN1161" s="21"/>
      <c r="AO1161" s="82">
        <v>0.7568011302215818</v>
      </c>
    </row>
    <row r="1162" spans="1:41">
      <c r="A1162" s="15">
        <v>1</v>
      </c>
      <c r="B1162" s="16">
        <v>30106295</v>
      </c>
      <c r="C1162" s="17"/>
      <c r="D1162" s="18" t="s">
        <v>2102</v>
      </c>
      <c r="E1162" s="16"/>
      <c r="F1162" s="16">
        <v>22</v>
      </c>
      <c r="G1162" s="16">
        <v>22</v>
      </c>
      <c r="H1162" s="16" t="s">
        <v>145</v>
      </c>
      <c r="I1162" s="16" t="s">
        <v>2103</v>
      </c>
      <c r="J1162" s="16" t="s">
        <v>2103</v>
      </c>
      <c r="K1162" s="16" t="s">
        <v>2103</v>
      </c>
      <c r="L1162" s="16"/>
      <c r="M1162" s="16"/>
      <c r="N1162" s="16" t="s">
        <v>73</v>
      </c>
      <c r="O1162" s="16" t="s">
        <v>72</v>
      </c>
      <c r="P1162" s="16"/>
      <c r="Q1162" s="16"/>
      <c r="R1162" s="16"/>
      <c r="S1162" s="16"/>
      <c r="T1162" s="19"/>
      <c r="U1162" s="21">
        <v>176000000</v>
      </c>
      <c r="V1162" s="20"/>
      <c r="W1162" s="21">
        <v>0</v>
      </c>
      <c r="X1162" s="21"/>
      <c r="Y1162" s="21"/>
      <c r="Z1162" s="20"/>
      <c r="AA1162" s="21">
        <v>0</v>
      </c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82" t="e">
        <f>+AA1162/W1162</f>
        <v>#DIV/0!</v>
      </c>
    </row>
    <row r="1163" spans="1:41">
      <c r="A1163" s="15">
        <v>2</v>
      </c>
      <c r="B1163" s="16">
        <v>30485526</v>
      </c>
      <c r="C1163" s="17"/>
      <c r="D1163" s="18" t="s">
        <v>2104</v>
      </c>
      <c r="E1163" s="16"/>
      <c r="F1163" s="16">
        <v>22</v>
      </c>
      <c r="G1163" s="16">
        <v>22</v>
      </c>
      <c r="H1163" s="16" t="s">
        <v>145</v>
      </c>
      <c r="I1163" s="16" t="s">
        <v>2105</v>
      </c>
      <c r="J1163" s="16" t="s">
        <v>2105</v>
      </c>
      <c r="K1163" s="16" t="s">
        <v>2105</v>
      </c>
      <c r="L1163" s="16"/>
      <c r="M1163" s="16"/>
      <c r="N1163" s="16" t="s">
        <v>73</v>
      </c>
      <c r="O1163" s="16" t="s">
        <v>72</v>
      </c>
      <c r="P1163" s="16"/>
      <c r="Q1163" s="16"/>
      <c r="R1163" s="16"/>
      <c r="S1163" s="16"/>
      <c r="T1163" s="19"/>
      <c r="U1163" s="21">
        <v>60000000</v>
      </c>
      <c r="V1163" s="20"/>
      <c r="W1163" s="21">
        <v>0</v>
      </c>
      <c r="X1163" s="21"/>
      <c r="Y1163" s="21"/>
      <c r="Z1163" s="20"/>
      <c r="AA1163" s="21">
        <v>0</v>
      </c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82" t="e">
        <f t="shared" ref="AO1163:AO1226" si="0">+AA1163/W1163</f>
        <v>#DIV/0!</v>
      </c>
    </row>
    <row r="1164" spans="1:41">
      <c r="A1164" s="15">
        <v>3</v>
      </c>
      <c r="B1164" s="16">
        <v>30472085</v>
      </c>
      <c r="C1164" s="17"/>
      <c r="D1164" s="18" t="s">
        <v>2106</v>
      </c>
      <c r="E1164" s="16"/>
      <c r="F1164" s="16">
        <v>22</v>
      </c>
      <c r="G1164" s="16">
        <v>22</v>
      </c>
      <c r="H1164" s="16" t="s">
        <v>145</v>
      </c>
      <c r="I1164" s="16" t="s">
        <v>2107</v>
      </c>
      <c r="J1164" s="16" t="s">
        <v>2107</v>
      </c>
      <c r="K1164" s="16" t="s">
        <v>2107</v>
      </c>
      <c r="L1164" s="16"/>
      <c r="M1164" s="16"/>
      <c r="N1164" s="16" t="s">
        <v>73</v>
      </c>
      <c r="O1164" s="16" t="s">
        <v>72</v>
      </c>
      <c r="P1164" s="16"/>
      <c r="Q1164" s="16"/>
      <c r="R1164" s="16"/>
      <c r="S1164" s="16"/>
      <c r="T1164" s="19"/>
      <c r="U1164" s="21">
        <v>120000000</v>
      </c>
      <c r="V1164" s="20"/>
      <c r="W1164" s="21">
        <v>0</v>
      </c>
      <c r="X1164" s="21"/>
      <c r="Y1164" s="21"/>
      <c r="Z1164" s="20"/>
      <c r="AA1164" s="21">
        <v>0</v>
      </c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82" t="e">
        <f t="shared" si="0"/>
        <v>#DIV/0!</v>
      </c>
    </row>
    <row r="1165" spans="1:41">
      <c r="A1165" s="15">
        <v>4</v>
      </c>
      <c r="B1165" s="16">
        <v>30473384</v>
      </c>
      <c r="C1165" s="17"/>
      <c r="D1165" s="18" t="s">
        <v>2108</v>
      </c>
      <c r="E1165" s="16"/>
      <c r="F1165" s="16">
        <v>22</v>
      </c>
      <c r="G1165" s="16">
        <v>22</v>
      </c>
      <c r="H1165" s="16" t="s">
        <v>145</v>
      </c>
      <c r="I1165" s="16" t="s">
        <v>2105</v>
      </c>
      <c r="J1165" s="16" t="s">
        <v>2105</v>
      </c>
      <c r="K1165" s="16" t="s">
        <v>2105</v>
      </c>
      <c r="L1165" s="16"/>
      <c r="M1165" s="16"/>
      <c r="N1165" s="16" t="s">
        <v>73</v>
      </c>
      <c r="O1165" s="16" t="s">
        <v>72</v>
      </c>
      <c r="P1165" s="16"/>
      <c r="Q1165" s="16"/>
      <c r="R1165" s="16"/>
      <c r="S1165" s="16"/>
      <c r="T1165" s="19"/>
      <c r="U1165" s="21">
        <v>70950000</v>
      </c>
      <c r="V1165" s="20"/>
      <c r="W1165" s="21">
        <v>55668800</v>
      </c>
      <c r="X1165" s="21"/>
      <c r="Y1165" s="21"/>
      <c r="Z1165" s="20"/>
      <c r="AA1165" s="21">
        <v>41751600.000000007</v>
      </c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82">
        <f t="shared" si="0"/>
        <v>0.75000000000000011</v>
      </c>
    </row>
    <row r="1166" spans="1:41">
      <c r="A1166" s="15">
        <v>5</v>
      </c>
      <c r="B1166" s="16">
        <v>30459964</v>
      </c>
      <c r="C1166" s="17"/>
      <c r="D1166" s="18" t="s">
        <v>2109</v>
      </c>
      <c r="E1166" s="16"/>
      <c r="F1166" s="16">
        <v>22</v>
      </c>
      <c r="G1166" s="16">
        <v>22</v>
      </c>
      <c r="H1166" s="16" t="s">
        <v>145</v>
      </c>
      <c r="I1166" s="16" t="s">
        <v>2107</v>
      </c>
      <c r="J1166" s="16" t="s">
        <v>2107</v>
      </c>
      <c r="K1166" s="16" t="s">
        <v>2107</v>
      </c>
      <c r="L1166" s="16"/>
      <c r="M1166" s="16"/>
      <c r="N1166" s="16" t="s">
        <v>73</v>
      </c>
      <c r="O1166" s="16" t="s">
        <v>72</v>
      </c>
      <c r="P1166" s="16"/>
      <c r="Q1166" s="16"/>
      <c r="R1166" s="16"/>
      <c r="S1166" s="16"/>
      <c r="T1166" s="19"/>
      <c r="U1166" s="21">
        <v>22724000</v>
      </c>
      <c r="V1166" s="20"/>
      <c r="W1166" s="21">
        <v>0</v>
      </c>
      <c r="X1166" s="21"/>
      <c r="Y1166" s="21"/>
      <c r="Z1166" s="20"/>
      <c r="AA1166" s="21">
        <v>0</v>
      </c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82" t="e">
        <f t="shared" si="0"/>
        <v>#DIV/0!</v>
      </c>
    </row>
    <row r="1167" spans="1:41">
      <c r="A1167" s="15">
        <v>6</v>
      </c>
      <c r="B1167" s="16">
        <v>40001072</v>
      </c>
      <c r="C1167" s="17"/>
      <c r="D1167" s="18" t="s">
        <v>2110</v>
      </c>
      <c r="E1167" s="16"/>
      <c r="F1167" s="16">
        <v>22</v>
      </c>
      <c r="G1167" s="16">
        <v>22</v>
      </c>
      <c r="H1167" s="16" t="s">
        <v>145</v>
      </c>
      <c r="I1167" s="16" t="s">
        <v>2105</v>
      </c>
      <c r="J1167" s="16" t="s">
        <v>2105</v>
      </c>
      <c r="K1167" s="16" t="s">
        <v>2105</v>
      </c>
      <c r="L1167" s="16"/>
      <c r="M1167" s="16"/>
      <c r="N1167" s="16" t="s">
        <v>73</v>
      </c>
      <c r="O1167" s="16" t="s">
        <v>72</v>
      </c>
      <c r="P1167" s="16"/>
      <c r="Q1167" s="16"/>
      <c r="R1167" s="16"/>
      <c r="S1167" s="16"/>
      <c r="T1167" s="19"/>
      <c r="U1167" s="21">
        <v>258152000</v>
      </c>
      <c r="V1167" s="20"/>
      <c r="W1167" s="21">
        <v>0</v>
      </c>
      <c r="X1167" s="21"/>
      <c r="Y1167" s="21"/>
      <c r="Z1167" s="20"/>
      <c r="AA1167" s="21">
        <v>0</v>
      </c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82" t="e">
        <f t="shared" si="0"/>
        <v>#DIV/0!</v>
      </c>
    </row>
    <row r="1168" spans="1:41">
      <c r="A1168" s="15">
        <v>7</v>
      </c>
      <c r="B1168" s="16">
        <v>2401100</v>
      </c>
      <c r="C1168" s="17"/>
      <c r="D1168" s="18" t="s">
        <v>2111</v>
      </c>
      <c r="E1168" s="16"/>
      <c r="F1168" s="16">
        <v>24</v>
      </c>
      <c r="G1168" s="16">
        <v>24</v>
      </c>
      <c r="H1168" s="16" t="s">
        <v>145</v>
      </c>
      <c r="I1168" s="16" t="s">
        <v>2105</v>
      </c>
      <c r="J1168" s="16" t="s">
        <v>2105</v>
      </c>
      <c r="K1168" s="16" t="s">
        <v>2105</v>
      </c>
      <c r="L1168" s="16"/>
      <c r="M1168" s="16"/>
      <c r="N1168" s="16" t="s">
        <v>73</v>
      </c>
      <c r="O1168" s="16" t="s">
        <v>72</v>
      </c>
      <c r="P1168" s="16"/>
      <c r="Q1168" s="16"/>
      <c r="R1168" s="16"/>
      <c r="S1168" s="16"/>
      <c r="T1168" s="19"/>
      <c r="U1168" s="21">
        <v>2656310000</v>
      </c>
      <c r="V1168" s="20"/>
      <c r="W1168" s="21">
        <v>2751153728</v>
      </c>
      <c r="X1168" s="21"/>
      <c r="Y1168" s="21"/>
      <c r="Z1168" s="20"/>
      <c r="AA1168" s="21">
        <v>2479825085</v>
      </c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82">
        <f t="shared" si="0"/>
        <v>0.90137641519681744</v>
      </c>
    </row>
    <row r="1169" spans="1:41">
      <c r="A1169" s="15">
        <v>8</v>
      </c>
      <c r="B1169" s="16">
        <v>2401002</v>
      </c>
      <c r="C1169" s="17"/>
      <c r="D1169" s="18" t="s">
        <v>2112</v>
      </c>
      <c r="E1169" s="16"/>
      <c r="F1169" s="16">
        <v>24</v>
      </c>
      <c r="G1169" s="16">
        <v>24</v>
      </c>
      <c r="H1169" s="16" t="s">
        <v>145</v>
      </c>
      <c r="I1169" s="16" t="s">
        <v>2105</v>
      </c>
      <c r="J1169" s="16" t="s">
        <v>2105</v>
      </c>
      <c r="K1169" s="16" t="s">
        <v>2105</v>
      </c>
      <c r="L1169" s="16"/>
      <c r="M1169" s="16"/>
      <c r="N1169" s="16" t="s">
        <v>73</v>
      </c>
      <c r="O1169" s="16" t="s">
        <v>72</v>
      </c>
      <c r="P1169" s="16"/>
      <c r="Q1169" s="16"/>
      <c r="R1169" s="16"/>
      <c r="S1169" s="16"/>
      <c r="T1169" s="19"/>
      <c r="U1169" s="21">
        <v>4174819480.0000005</v>
      </c>
      <c r="V1169" s="20"/>
      <c r="W1169" s="21">
        <v>826401858</v>
      </c>
      <c r="X1169" s="21"/>
      <c r="Y1169" s="21"/>
      <c r="Z1169" s="20"/>
      <c r="AA1169" s="21">
        <v>826401858</v>
      </c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82">
        <f t="shared" si="0"/>
        <v>1</v>
      </c>
    </row>
    <row r="1170" spans="1:41">
      <c r="A1170" s="15">
        <v>9</v>
      </c>
      <c r="B1170" s="16">
        <v>2401021</v>
      </c>
      <c r="C1170" s="17"/>
      <c r="D1170" s="18" t="s">
        <v>2113</v>
      </c>
      <c r="E1170" s="16"/>
      <c r="F1170" s="16">
        <v>24</v>
      </c>
      <c r="G1170" s="16">
        <v>24</v>
      </c>
      <c r="H1170" s="16" t="s">
        <v>145</v>
      </c>
      <c r="I1170" s="16" t="s">
        <v>2105</v>
      </c>
      <c r="J1170" s="16" t="s">
        <v>2105</v>
      </c>
      <c r="K1170" s="16" t="s">
        <v>2105</v>
      </c>
      <c r="L1170" s="16"/>
      <c r="M1170" s="16"/>
      <c r="N1170" s="16" t="s">
        <v>73</v>
      </c>
      <c r="O1170" s="16" t="s">
        <v>72</v>
      </c>
      <c r="P1170" s="16"/>
      <c r="Q1170" s="16"/>
      <c r="R1170" s="16"/>
      <c r="S1170" s="16"/>
      <c r="T1170" s="19"/>
      <c r="U1170" s="21">
        <v>2439870000</v>
      </c>
      <c r="V1170" s="20"/>
      <c r="W1170" s="21">
        <v>996149000</v>
      </c>
      <c r="X1170" s="21"/>
      <c r="Y1170" s="21"/>
      <c r="Z1170" s="20"/>
      <c r="AA1170" s="21">
        <v>996148033</v>
      </c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82">
        <f t="shared" si="0"/>
        <v>0.99999902926168671</v>
      </c>
    </row>
    <row r="1171" spans="1:41">
      <c r="A1171" s="15">
        <v>10</v>
      </c>
      <c r="B1171" s="16">
        <v>2401006</v>
      </c>
      <c r="C1171" s="17"/>
      <c r="D1171" s="18" t="s">
        <v>2114</v>
      </c>
      <c r="E1171" s="16"/>
      <c r="F1171" s="16">
        <v>24</v>
      </c>
      <c r="G1171" s="16">
        <v>24</v>
      </c>
      <c r="H1171" s="16" t="s">
        <v>145</v>
      </c>
      <c r="I1171" s="16" t="s">
        <v>2105</v>
      </c>
      <c r="J1171" s="16" t="s">
        <v>2105</v>
      </c>
      <c r="K1171" s="16" t="s">
        <v>2105</v>
      </c>
      <c r="L1171" s="16"/>
      <c r="M1171" s="16"/>
      <c r="N1171" s="16" t="s">
        <v>73</v>
      </c>
      <c r="O1171" s="16" t="s">
        <v>72</v>
      </c>
      <c r="P1171" s="16"/>
      <c r="Q1171" s="16"/>
      <c r="R1171" s="16"/>
      <c r="S1171" s="16"/>
      <c r="T1171" s="19"/>
      <c r="U1171" s="21">
        <v>1461300000</v>
      </c>
      <c r="V1171" s="20"/>
      <c r="W1171" s="21">
        <v>568776000</v>
      </c>
      <c r="X1171" s="21"/>
      <c r="Y1171" s="21"/>
      <c r="Z1171" s="20"/>
      <c r="AA1171" s="21">
        <v>568775877</v>
      </c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82">
        <f t="shared" si="0"/>
        <v>0.99999978374614962</v>
      </c>
    </row>
    <row r="1172" spans="1:41">
      <c r="A1172" s="15">
        <v>11</v>
      </c>
      <c r="B1172" s="16">
        <v>2403100</v>
      </c>
      <c r="C1172" s="17"/>
      <c r="D1172" s="18" t="s">
        <v>2111</v>
      </c>
      <c r="E1172" s="16"/>
      <c r="F1172" s="16">
        <v>24</v>
      </c>
      <c r="G1172" s="16">
        <v>24</v>
      </c>
      <c r="H1172" s="16" t="s">
        <v>145</v>
      </c>
      <c r="I1172" s="16" t="s">
        <v>2105</v>
      </c>
      <c r="J1172" s="16" t="s">
        <v>2105</v>
      </c>
      <c r="K1172" s="16" t="s">
        <v>2105</v>
      </c>
      <c r="L1172" s="16"/>
      <c r="M1172" s="16"/>
      <c r="N1172" s="16" t="s">
        <v>73</v>
      </c>
      <c r="O1172" s="16" t="s">
        <v>72</v>
      </c>
      <c r="P1172" s="16"/>
      <c r="Q1172" s="16"/>
      <c r="R1172" s="16"/>
      <c r="S1172" s="16"/>
      <c r="T1172" s="19"/>
      <c r="U1172" s="21">
        <v>660973000</v>
      </c>
      <c r="V1172" s="20"/>
      <c r="W1172" s="21">
        <v>695356000</v>
      </c>
      <c r="X1172" s="21"/>
      <c r="Y1172" s="21"/>
      <c r="Z1172" s="20"/>
      <c r="AA1172" s="21">
        <v>612285776</v>
      </c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82">
        <f t="shared" si="0"/>
        <v>0.88053569107047325</v>
      </c>
    </row>
    <row r="1173" spans="1:41">
      <c r="A1173" s="15">
        <v>12</v>
      </c>
      <c r="B1173" s="16">
        <v>2602</v>
      </c>
      <c r="C1173" s="17"/>
      <c r="D1173" s="18" t="s">
        <v>2115</v>
      </c>
      <c r="E1173" s="16"/>
      <c r="F1173" s="16">
        <v>26</v>
      </c>
      <c r="G1173" s="16">
        <v>26</v>
      </c>
      <c r="H1173" s="16" t="s">
        <v>145</v>
      </c>
      <c r="I1173" s="16" t="s">
        <v>2105</v>
      </c>
      <c r="J1173" s="16" t="s">
        <v>2105</v>
      </c>
      <c r="K1173" s="16" t="s">
        <v>2105</v>
      </c>
      <c r="L1173" s="16"/>
      <c r="M1173" s="16"/>
      <c r="N1173" s="16" t="s">
        <v>73</v>
      </c>
      <c r="O1173" s="16" t="s">
        <v>72</v>
      </c>
      <c r="P1173" s="16"/>
      <c r="Q1173" s="16"/>
      <c r="R1173" s="16"/>
      <c r="S1173" s="16"/>
      <c r="T1173" s="19"/>
      <c r="U1173" s="21">
        <v>410085382</v>
      </c>
      <c r="V1173" s="20"/>
      <c r="W1173" s="21">
        <v>410085000</v>
      </c>
      <c r="X1173" s="21"/>
      <c r="Y1173" s="21"/>
      <c r="Z1173" s="20"/>
      <c r="AA1173" s="21">
        <v>410085000</v>
      </c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82">
        <f t="shared" si="0"/>
        <v>1</v>
      </c>
    </row>
    <row r="1174" spans="1:41">
      <c r="A1174" s="15">
        <v>13</v>
      </c>
      <c r="B1174" s="16">
        <v>30393725</v>
      </c>
      <c r="C1174" s="17"/>
      <c r="D1174" s="18" t="s">
        <v>2116</v>
      </c>
      <c r="E1174" s="16"/>
      <c r="F1174" s="16">
        <v>29</v>
      </c>
      <c r="G1174" s="16">
        <v>29</v>
      </c>
      <c r="H1174" s="16" t="s">
        <v>145</v>
      </c>
      <c r="I1174" s="16" t="s">
        <v>2105</v>
      </c>
      <c r="J1174" s="16" t="s">
        <v>2105</v>
      </c>
      <c r="K1174" s="16" t="s">
        <v>2105</v>
      </c>
      <c r="L1174" s="16"/>
      <c r="M1174" s="16"/>
      <c r="N1174" s="16" t="s">
        <v>73</v>
      </c>
      <c r="O1174" s="16" t="s">
        <v>72</v>
      </c>
      <c r="P1174" s="16"/>
      <c r="Q1174" s="16"/>
      <c r="R1174" s="16"/>
      <c r="S1174" s="16"/>
      <c r="T1174" s="19"/>
      <c r="U1174" s="21">
        <v>1142922000</v>
      </c>
      <c r="V1174" s="20"/>
      <c r="W1174" s="21">
        <v>621036549</v>
      </c>
      <c r="X1174" s="21"/>
      <c r="Y1174" s="21"/>
      <c r="Z1174" s="20"/>
      <c r="AA1174" s="21">
        <v>0</v>
      </c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82">
        <f t="shared" si="0"/>
        <v>0</v>
      </c>
    </row>
    <row r="1175" spans="1:41">
      <c r="A1175" s="15">
        <v>14</v>
      </c>
      <c r="B1175" s="16">
        <v>30430573</v>
      </c>
      <c r="C1175" s="17"/>
      <c r="D1175" s="18" t="s">
        <v>2117</v>
      </c>
      <c r="E1175" s="16"/>
      <c r="F1175" s="16">
        <v>29</v>
      </c>
      <c r="G1175" s="16">
        <v>29</v>
      </c>
      <c r="H1175" s="16" t="s">
        <v>145</v>
      </c>
      <c r="I1175" s="16" t="s">
        <v>2118</v>
      </c>
      <c r="J1175" s="16" t="s">
        <v>2118</v>
      </c>
      <c r="K1175" s="16" t="s">
        <v>2118</v>
      </c>
      <c r="L1175" s="16"/>
      <c r="M1175" s="16"/>
      <c r="N1175" s="16" t="s">
        <v>73</v>
      </c>
      <c r="O1175" s="16" t="s">
        <v>72</v>
      </c>
      <c r="P1175" s="16"/>
      <c r="Q1175" s="16"/>
      <c r="R1175" s="16"/>
      <c r="S1175" s="16"/>
      <c r="T1175" s="19"/>
      <c r="U1175" s="21">
        <v>372823000</v>
      </c>
      <c r="V1175" s="20"/>
      <c r="W1175" s="21">
        <v>93124731</v>
      </c>
      <c r="X1175" s="21"/>
      <c r="Y1175" s="21"/>
      <c r="Z1175" s="20"/>
      <c r="AA1175" s="21">
        <v>0</v>
      </c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82">
        <f t="shared" si="0"/>
        <v>0</v>
      </c>
    </row>
    <row r="1176" spans="1:41">
      <c r="A1176" s="15">
        <v>15</v>
      </c>
      <c r="B1176" s="16">
        <v>30438276</v>
      </c>
      <c r="C1176" s="17"/>
      <c r="D1176" s="18" t="s">
        <v>2570</v>
      </c>
      <c r="E1176" s="16"/>
      <c r="F1176" s="16">
        <v>29</v>
      </c>
      <c r="G1176" s="16">
        <v>29</v>
      </c>
      <c r="H1176" s="16" t="s">
        <v>145</v>
      </c>
      <c r="I1176" s="16" t="s">
        <v>2107</v>
      </c>
      <c r="J1176" s="16" t="s">
        <v>2107</v>
      </c>
      <c r="K1176" s="16" t="s">
        <v>2107</v>
      </c>
      <c r="L1176" s="16"/>
      <c r="M1176" s="16"/>
      <c r="N1176" s="16" t="s">
        <v>73</v>
      </c>
      <c r="O1176" s="16" t="s">
        <v>72</v>
      </c>
      <c r="P1176" s="16"/>
      <c r="Q1176" s="16"/>
      <c r="R1176" s="16"/>
      <c r="S1176" s="16"/>
      <c r="T1176" s="19"/>
      <c r="U1176" s="21">
        <v>141453000</v>
      </c>
      <c r="V1176" s="20"/>
      <c r="W1176" s="21">
        <v>0</v>
      </c>
      <c r="X1176" s="21"/>
      <c r="Y1176" s="21"/>
      <c r="Z1176" s="20"/>
      <c r="AA1176" s="21">
        <v>0</v>
      </c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82" t="e">
        <f t="shared" si="0"/>
        <v>#DIV/0!</v>
      </c>
    </row>
    <row r="1177" spans="1:41">
      <c r="A1177" s="15">
        <v>16</v>
      </c>
      <c r="B1177" s="16">
        <v>30438276</v>
      </c>
      <c r="C1177" s="17"/>
      <c r="D1177" s="18" t="s">
        <v>2571</v>
      </c>
      <c r="E1177" s="16"/>
      <c r="F1177" s="16">
        <v>29</v>
      </c>
      <c r="G1177" s="16">
        <v>29</v>
      </c>
      <c r="H1177" s="16" t="s">
        <v>145</v>
      </c>
      <c r="I1177" s="16" t="s">
        <v>2107</v>
      </c>
      <c r="J1177" s="16" t="s">
        <v>2107</v>
      </c>
      <c r="K1177" s="16" t="s">
        <v>2107</v>
      </c>
      <c r="L1177" s="16"/>
      <c r="M1177" s="16"/>
      <c r="N1177" s="16" t="s">
        <v>73</v>
      </c>
      <c r="O1177" s="16" t="s">
        <v>72</v>
      </c>
      <c r="P1177" s="16"/>
      <c r="Q1177" s="16"/>
      <c r="R1177" s="16"/>
      <c r="S1177" s="16"/>
      <c r="T1177" s="19"/>
      <c r="U1177" s="21">
        <v>16344000</v>
      </c>
      <c r="V1177" s="20"/>
      <c r="W1177" s="21">
        <v>0</v>
      </c>
      <c r="X1177" s="21"/>
      <c r="Y1177" s="21"/>
      <c r="Z1177" s="20"/>
      <c r="AA1177" s="21">
        <v>0</v>
      </c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82" t="e">
        <f t="shared" si="0"/>
        <v>#DIV/0!</v>
      </c>
    </row>
    <row r="1178" spans="1:41">
      <c r="A1178" s="15">
        <v>17</v>
      </c>
      <c r="B1178" s="16">
        <v>30331422</v>
      </c>
      <c r="C1178" s="17"/>
      <c r="D1178" s="18" t="s">
        <v>2119</v>
      </c>
      <c r="E1178" s="16"/>
      <c r="F1178" s="16">
        <v>29</v>
      </c>
      <c r="G1178" s="16">
        <v>29</v>
      </c>
      <c r="H1178" s="16" t="s">
        <v>145</v>
      </c>
      <c r="I1178" s="16" t="s">
        <v>2120</v>
      </c>
      <c r="J1178" s="16" t="s">
        <v>2120</v>
      </c>
      <c r="K1178" s="16" t="s">
        <v>2120</v>
      </c>
      <c r="L1178" s="16"/>
      <c r="M1178" s="16"/>
      <c r="N1178" s="16" t="s">
        <v>73</v>
      </c>
      <c r="O1178" s="16" t="s">
        <v>72</v>
      </c>
      <c r="P1178" s="16"/>
      <c r="Q1178" s="16"/>
      <c r="R1178" s="16"/>
      <c r="S1178" s="16"/>
      <c r="T1178" s="19"/>
      <c r="U1178" s="21">
        <v>109145000</v>
      </c>
      <c r="V1178" s="20"/>
      <c r="W1178" s="21">
        <v>109144000</v>
      </c>
      <c r="X1178" s="21"/>
      <c r="Y1178" s="21"/>
      <c r="Z1178" s="20"/>
      <c r="AA1178" s="21">
        <v>0</v>
      </c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82">
        <f t="shared" si="0"/>
        <v>0</v>
      </c>
    </row>
    <row r="1179" spans="1:41">
      <c r="A1179" s="15">
        <v>18</v>
      </c>
      <c r="B1179" s="16">
        <v>30481636</v>
      </c>
      <c r="C1179" s="17"/>
      <c r="D1179" s="18" t="s">
        <v>2121</v>
      </c>
      <c r="E1179" s="16"/>
      <c r="F1179" s="16">
        <v>29</v>
      </c>
      <c r="G1179" s="16">
        <v>29</v>
      </c>
      <c r="H1179" s="16" t="s">
        <v>145</v>
      </c>
      <c r="I1179" s="16" t="s">
        <v>2122</v>
      </c>
      <c r="J1179" s="16" t="s">
        <v>2122</v>
      </c>
      <c r="K1179" s="16" t="s">
        <v>2122</v>
      </c>
      <c r="L1179" s="16"/>
      <c r="M1179" s="16"/>
      <c r="N1179" s="16" t="s">
        <v>73</v>
      </c>
      <c r="O1179" s="16" t="s">
        <v>72</v>
      </c>
      <c r="P1179" s="16"/>
      <c r="Q1179" s="16"/>
      <c r="R1179" s="16"/>
      <c r="S1179" s="16"/>
      <c r="T1179" s="19"/>
      <c r="U1179" s="21">
        <v>232540000</v>
      </c>
      <c r="V1179" s="20"/>
      <c r="W1179" s="21">
        <v>226638081</v>
      </c>
      <c r="X1179" s="21"/>
      <c r="Y1179" s="21"/>
      <c r="Z1179" s="20"/>
      <c r="AA1179" s="21">
        <v>0</v>
      </c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82">
        <f t="shared" si="0"/>
        <v>0</v>
      </c>
    </row>
    <row r="1180" spans="1:41">
      <c r="A1180" s="15">
        <v>19</v>
      </c>
      <c r="B1180" s="16">
        <v>30483345</v>
      </c>
      <c r="C1180" s="17"/>
      <c r="D1180" s="18" t="s">
        <v>2123</v>
      </c>
      <c r="E1180" s="16"/>
      <c r="F1180" s="16">
        <v>29</v>
      </c>
      <c r="G1180" s="16">
        <v>29</v>
      </c>
      <c r="H1180" s="16" t="s">
        <v>145</v>
      </c>
      <c r="I1180" s="16" t="s">
        <v>2124</v>
      </c>
      <c r="J1180" s="16" t="s">
        <v>2124</v>
      </c>
      <c r="K1180" s="16" t="s">
        <v>2124</v>
      </c>
      <c r="L1180" s="16"/>
      <c r="M1180" s="16"/>
      <c r="N1180" s="16" t="s">
        <v>73</v>
      </c>
      <c r="O1180" s="16" t="s">
        <v>72</v>
      </c>
      <c r="P1180" s="16"/>
      <c r="Q1180" s="16"/>
      <c r="R1180" s="16"/>
      <c r="S1180" s="16"/>
      <c r="T1180" s="19"/>
      <c r="U1180" s="21">
        <v>159188000</v>
      </c>
      <c r="V1180" s="20"/>
      <c r="W1180" s="21">
        <v>0</v>
      </c>
      <c r="X1180" s="21"/>
      <c r="Y1180" s="21"/>
      <c r="Z1180" s="20"/>
      <c r="AA1180" s="21">
        <v>0</v>
      </c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82" t="e">
        <f t="shared" si="0"/>
        <v>#DIV/0!</v>
      </c>
    </row>
    <row r="1181" spans="1:41">
      <c r="A1181" s="15">
        <v>20</v>
      </c>
      <c r="B1181" s="16">
        <v>30360773</v>
      </c>
      <c r="C1181" s="17"/>
      <c r="D1181" s="18" t="s">
        <v>2572</v>
      </c>
      <c r="E1181" s="16"/>
      <c r="F1181" s="16">
        <v>29</v>
      </c>
      <c r="G1181" s="16">
        <v>29</v>
      </c>
      <c r="H1181" s="16" t="s">
        <v>145</v>
      </c>
      <c r="I1181" s="16" t="s">
        <v>2124</v>
      </c>
      <c r="J1181" s="16" t="s">
        <v>2124</v>
      </c>
      <c r="K1181" s="16" t="s">
        <v>2124</v>
      </c>
      <c r="L1181" s="16"/>
      <c r="M1181" s="16"/>
      <c r="N1181" s="16" t="s">
        <v>73</v>
      </c>
      <c r="O1181" s="16" t="s">
        <v>72</v>
      </c>
      <c r="P1181" s="16"/>
      <c r="Q1181" s="16"/>
      <c r="R1181" s="16"/>
      <c r="S1181" s="16"/>
      <c r="T1181" s="19"/>
      <c r="U1181" s="21">
        <v>119067000</v>
      </c>
      <c r="V1181" s="20"/>
      <c r="W1181" s="21">
        <v>117690002.00000001</v>
      </c>
      <c r="X1181" s="21"/>
      <c r="Y1181" s="21"/>
      <c r="Z1181" s="20"/>
      <c r="AA1181" s="21">
        <v>117690002.00000001</v>
      </c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82">
        <f t="shared" si="0"/>
        <v>1</v>
      </c>
    </row>
    <row r="1182" spans="1:41">
      <c r="A1182" s="15">
        <v>21</v>
      </c>
      <c r="B1182" s="16">
        <v>30360773</v>
      </c>
      <c r="C1182" s="17"/>
      <c r="D1182" s="18" t="s">
        <v>2573</v>
      </c>
      <c r="E1182" s="16"/>
      <c r="F1182" s="16">
        <v>29</v>
      </c>
      <c r="G1182" s="16">
        <v>29</v>
      </c>
      <c r="H1182" s="16" t="s">
        <v>145</v>
      </c>
      <c r="I1182" s="16" t="s">
        <v>2124</v>
      </c>
      <c r="J1182" s="16" t="s">
        <v>2124</v>
      </c>
      <c r="K1182" s="16" t="s">
        <v>2124</v>
      </c>
      <c r="L1182" s="16"/>
      <c r="M1182" s="16"/>
      <c r="N1182" s="16" t="s">
        <v>73</v>
      </c>
      <c r="O1182" s="16" t="s">
        <v>72</v>
      </c>
      <c r="P1182" s="16"/>
      <c r="Q1182" s="16"/>
      <c r="R1182" s="16"/>
      <c r="S1182" s="16"/>
      <c r="T1182" s="19"/>
      <c r="U1182" s="21">
        <v>544604000</v>
      </c>
      <c r="V1182" s="20"/>
      <c r="W1182" s="21">
        <v>53550000</v>
      </c>
      <c r="X1182" s="21"/>
      <c r="Y1182" s="21"/>
      <c r="Z1182" s="20"/>
      <c r="AA1182" s="21">
        <v>0</v>
      </c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82">
        <f t="shared" si="0"/>
        <v>0</v>
      </c>
    </row>
    <row r="1183" spans="1:41">
      <c r="A1183" s="15">
        <v>22</v>
      </c>
      <c r="B1183" s="16">
        <v>30482861</v>
      </c>
      <c r="C1183" s="17"/>
      <c r="D1183" s="18" t="s">
        <v>2125</v>
      </c>
      <c r="E1183" s="16"/>
      <c r="F1183" s="16">
        <v>29</v>
      </c>
      <c r="G1183" s="16">
        <v>29</v>
      </c>
      <c r="H1183" s="16" t="s">
        <v>145</v>
      </c>
      <c r="I1183" s="16" t="s">
        <v>2105</v>
      </c>
      <c r="J1183" s="16" t="s">
        <v>2105</v>
      </c>
      <c r="K1183" s="16" t="s">
        <v>2105</v>
      </c>
      <c r="L1183" s="16"/>
      <c r="M1183" s="16"/>
      <c r="N1183" s="16" t="s">
        <v>73</v>
      </c>
      <c r="O1183" s="16" t="s">
        <v>72</v>
      </c>
      <c r="P1183" s="16"/>
      <c r="Q1183" s="16"/>
      <c r="R1183" s="16"/>
      <c r="S1183" s="16"/>
      <c r="T1183" s="19"/>
      <c r="U1183" s="21">
        <v>495388000</v>
      </c>
      <c r="V1183" s="20"/>
      <c r="W1183" s="21">
        <v>45323097</v>
      </c>
      <c r="X1183" s="21"/>
      <c r="Y1183" s="21"/>
      <c r="Z1183" s="20"/>
      <c r="AA1183" s="21">
        <v>0</v>
      </c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82">
        <f t="shared" si="0"/>
        <v>0</v>
      </c>
    </row>
    <row r="1184" spans="1:41">
      <c r="A1184" s="15">
        <v>23</v>
      </c>
      <c r="B1184" s="16">
        <v>30430873</v>
      </c>
      <c r="C1184" s="17"/>
      <c r="D1184" s="18" t="s">
        <v>2126</v>
      </c>
      <c r="E1184" s="16"/>
      <c r="F1184" s="16">
        <v>29</v>
      </c>
      <c r="G1184" s="16">
        <v>29</v>
      </c>
      <c r="H1184" s="16" t="s">
        <v>145</v>
      </c>
      <c r="I1184" s="16" t="s">
        <v>2127</v>
      </c>
      <c r="J1184" s="16" t="s">
        <v>2127</v>
      </c>
      <c r="K1184" s="16" t="s">
        <v>2127</v>
      </c>
      <c r="L1184" s="16"/>
      <c r="M1184" s="16"/>
      <c r="N1184" s="16" t="s">
        <v>73</v>
      </c>
      <c r="O1184" s="16" t="s">
        <v>72</v>
      </c>
      <c r="P1184" s="16"/>
      <c r="Q1184" s="16"/>
      <c r="R1184" s="16"/>
      <c r="S1184" s="16"/>
      <c r="T1184" s="19"/>
      <c r="U1184" s="21">
        <v>287849000</v>
      </c>
      <c r="V1184" s="20"/>
      <c r="W1184" s="21">
        <v>0</v>
      </c>
      <c r="X1184" s="21"/>
      <c r="Y1184" s="21"/>
      <c r="Z1184" s="20"/>
      <c r="AA1184" s="21">
        <v>0</v>
      </c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82" t="e">
        <f t="shared" si="0"/>
        <v>#DIV/0!</v>
      </c>
    </row>
    <row r="1185" spans="1:41">
      <c r="A1185" s="15">
        <v>24</v>
      </c>
      <c r="B1185" s="16">
        <v>30453423</v>
      </c>
      <c r="C1185" s="17"/>
      <c r="D1185" s="18" t="s">
        <v>2128</v>
      </c>
      <c r="E1185" s="16"/>
      <c r="F1185" s="16">
        <v>29</v>
      </c>
      <c r="G1185" s="16">
        <v>29</v>
      </c>
      <c r="H1185" s="16" t="s">
        <v>145</v>
      </c>
      <c r="I1185" s="16" t="s">
        <v>2107</v>
      </c>
      <c r="J1185" s="16" t="s">
        <v>2107</v>
      </c>
      <c r="K1185" s="16" t="s">
        <v>2107</v>
      </c>
      <c r="L1185" s="16"/>
      <c r="M1185" s="16"/>
      <c r="N1185" s="16" t="s">
        <v>73</v>
      </c>
      <c r="O1185" s="16" t="s">
        <v>72</v>
      </c>
      <c r="P1185" s="16"/>
      <c r="Q1185" s="16"/>
      <c r="R1185" s="16"/>
      <c r="S1185" s="16"/>
      <c r="T1185" s="19"/>
      <c r="U1185" s="21">
        <v>262233000</v>
      </c>
      <c r="V1185" s="20"/>
      <c r="W1185" s="21">
        <v>0</v>
      </c>
      <c r="X1185" s="21"/>
      <c r="Y1185" s="21"/>
      <c r="Z1185" s="20"/>
      <c r="AA1185" s="21">
        <v>0</v>
      </c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82" t="e">
        <f t="shared" si="0"/>
        <v>#DIV/0!</v>
      </c>
    </row>
    <row r="1186" spans="1:41">
      <c r="A1186" s="15">
        <v>25</v>
      </c>
      <c r="B1186" s="16">
        <v>30367054</v>
      </c>
      <c r="C1186" s="17"/>
      <c r="D1186" s="18" t="s">
        <v>2129</v>
      </c>
      <c r="E1186" s="16"/>
      <c r="F1186" s="16">
        <v>29</v>
      </c>
      <c r="G1186" s="16">
        <v>29</v>
      </c>
      <c r="H1186" s="16" t="s">
        <v>145</v>
      </c>
      <c r="I1186" s="16" t="s">
        <v>2105</v>
      </c>
      <c r="J1186" s="16" t="s">
        <v>2105</v>
      </c>
      <c r="K1186" s="16" t="s">
        <v>2105</v>
      </c>
      <c r="L1186" s="16"/>
      <c r="M1186" s="16"/>
      <c r="N1186" s="16" t="s">
        <v>73</v>
      </c>
      <c r="O1186" s="16" t="s">
        <v>72</v>
      </c>
      <c r="P1186" s="16"/>
      <c r="Q1186" s="16"/>
      <c r="R1186" s="16"/>
      <c r="S1186" s="16"/>
      <c r="T1186" s="19"/>
      <c r="U1186" s="21">
        <v>452022000</v>
      </c>
      <c r="V1186" s="20"/>
      <c r="W1186" s="21">
        <v>0</v>
      </c>
      <c r="X1186" s="21"/>
      <c r="Y1186" s="21"/>
      <c r="Z1186" s="20"/>
      <c r="AA1186" s="21">
        <v>0</v>
      </c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82" t="e">
        <f t="shared" si="0"/>
        <v>#DIV/0!</v>
      </c>
    </row>
    <row r="1187" spans="1:41">
      <c r="A1187" s="15">
        <v>26</v>
      </c>
      <c r="B1187" s="16">
        <v>40002699</v>
      </c>
      <c r="C1187" s="17"/>
      <c r="D1187" s="18" t="s">
        <v>2130</v>
      </c>
      <c r="E1187" s="16"/>
      <c r="F1187" s="16">
        <v>29</v>
      </c>
      <c r="G1187" s="16">
        <v>29</v>
      </c>
      <c r="H1187" s="16" t="s">
        <v>145</v>
      </c>
      <c r="I1187" s="16" t="s">
        <v>2107</v>
      </c>
      <c r="J1187" s="16" t="s">
        <v>2107</v>
      </c>
      <c r="K1187" s="16" t="s">
        <v>2107</v>
      </c>
      <c r="L1187" s="16"/>
      <c r="M1187" s="16"/>
      <c r="N1187" s="16" t="s">
        <v>73</v>
      </c>
      <c r="O1187" s="16" t="s">
        <v>72</v>
      </c>
      <c r="P1187" s="16"/>
      <c r="Q1187" s="16"/>
      <c r="R1187" s="16"/>
      <c r="S1187" s="16"/>
      <c r="T1187" s="19"/>
      <c r="U1187" s="21">
        <v>147000000</v>
      </c>
      <c r="V1187" s="20"/>
      <c r="W1187" s="21">
        <v>145521492</v>
      </c>
      <c r="X1187" s="21"/>
      <c r="Y1187" s="21"/>
      <c r="Z1187" s="20"/>
      <c r="AA1187" s="21">
        <v>0</v>
      </c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82">
        <f t="shared" si="0"/>
        <v>0</v>
      </c>
    </row>
    <row r="1188" spans="1:41" ht="22.5">
      <c r="A1188" s="15">
        <v>27</v>
      </c>
      <c r="B1188" s="16">
        <v>30484585</v>
      </c>
      <c r="C1188" s="17"/>
      <c r="D1188" s="18" t="s">
        <v>2131</v>
      </c>
      <c r="E1188" s="16"/>
      <c r="F1188" s="16">
        <v>29</v>
      </c>
      <c r="G1188" s="16">
        <v>29</v>
      </c>
      <c r="H1188" s="16" t="s">
        <v>145</v>
      </c>
      <c r="I1188" s="16" t="s">
        <v>2105</v>
      </c>
      <c r="J1188" s="16" t="s">
        <v>2105</v>
      </c>
      <c r="K1188" s="16" t="s">
        <v>2105</v>
      </c>
      <c r="L1188" s="16"/>
      <c r="M1188" s="16"/>
      <c r="N1188" s="16" t="s">
        <v>73</v>
      </c>
      <c r="O1188" s="16" t="s">
        <v>72</v>
      </c>
      <c r="P1188" s="16"/>
      <c r="Q1188" s="16"/>
      <c r="R1188" s="16"/>
      <c r="S1188" s="16"/>
      <c r="T1188" s="19"/>
      <c r="U1188" s="21">
        <v>135664000</v>
      </c>
      <c r="V1188" s="20"/>
      <c r="W1188" s="21">
        <v>134253057</v>
      </c>
      <c r="X1188" s="21"/>
      <c r="Y1188" s="21"/>
      <c r="Z1188" s="20"/>
      <c r="AA1188" s="21">
        <v>0</v>
      </c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82">
        <f t="shared" si="0"/>
        <v>0</v>
      </c>
    </row>
    <row r="1189" spans="1:41">
      <c r="A1189" s="15">
        <v>28</v>
      </c>
      <c r="B1189" s="16">
        <v>30149379</v>
      </c>
      <c r="C1189" s="17"/>
      <c r="D1189" s="18" t="s">
        <v>2132</v>
      </c>
      <c r="E1189" s="16"/>
      <c r="F1189" s="16">
        <v>29</v>
      </c>
      <c r="G1189" s="16">
        <v>29</v>
      </c>
      <c r="H1189" s="16" t="s">
        <v>145</v>
      </c>
      <c r="I1189" s="16" t="s">
        <v>2122</v>
      </c>
      <c r="J1189" s="16" t="s">
        <v>2122</v>
      </c>
      <c r="K1189" s="16" t="s">
        <v>2122</v>
      </c>
      <c r="L1189" s="16"/>
      <c r="M1189" s="16"/>
      <c r="N1189" s="16" t="s">
        <v>73</v>
      </c>
      <c r="O1189" s="16" t="s">
        <v>72</v>
      </c>
      <c r="P1189" s="16"/>
      <c r="Q1189" s="16"/>
      <c r="R1189" s="16"/>
      <c r="S1189" s="16"/>
      <c r="T1189" s="19"/>
      <c r="U1189" s="21">
        <v>183526000</v>
      </c>
      <c r="V1189" s="20"/>
      <c r="W1189" s="21">
        <v>0</v>
      </c>
      <c r="X1189" s="21"/>
      <c r="Y1189" s="21"/>
      <c r="Z1189" s="20"/>
      <c r="AA1189" s="21">
        <v>0</v>
      </c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82" t="e">
        <f t="shared" si="0"/>
        <v>#DIV/0!</v>
      </c>
    </row>
    <row r="1190" spans="1:41">
      <c r="A1190" s="15">
        <v>29</v>
      </c>
      <c r="B1190" s="16">
        <v>30356023</v>
      </c>
      <c r="C1190" s="17"/>
      <c r="D1190" s="18" t="s">
        <v>2133</v>
      </c>
      <c r="E1190" s="16"/>
      <c r="F1190" s="16">
        <v>29</v>
      </c>
      <c r="G1190" s="16">
        <v>29</v>
      </c>
      <c r="H1190" s="16" t="s">
        <v>145</v>
      </c>
      <c r="I1190" s="16" t="s">
        <v>2134</v>
      </c>
      <c r="J1190" s="16" t="s">
        <v>2134</v>
      </c>
      <c r="K1190" s="16" t="s">
        <v>2134</v>
      </c>
      <c r="L1190" s="16"/>
      <c r="M1190" s="16"/>
      <c r="N1190" s="16" t="s">
        <v>73</v>
      </c>
      <c r="O1190" s="16" t="s">
        <v>72</v>
      </c>
      <c r="P1190" s="16"/>
      <c r="Q1190" s="16"/>
      <c r="R1190" s="16"/>
      <c r="S1190" s="16"/>
      <c r="T1190" s="19"/>
      <c r="U1190" s="21">
        <v>62049000</v>
      </c>
      <c r="V1190" s="20"/>
      <c r="W1190" s="21">
        <v>0</v>
      </c>
      <c r="X1190" s="21"/>
      <c r="Y1190" s="21"/>
      <c r="Z1190" s="20"/>
      <c r="AA1190" s="21">
        <v>0</v>
      </c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82" t="e">
        <f t="shared" si="0"/>
        <v>#DIV/0!</v>
      </c>
    </row>
    <row r="1191" spans="1:41">
      <c r="A1191" s="15">
        <v>30</v>
      </c>
      <c r="B1191" s="16">
        <v>30361086</v>
      </c>
      <c r="C1191" s="17"/>
      <c r="D1191" s="18" t="s">
        <v>2135</v>
      </c>
      <c r="E1191" s="16"/>
      <c r="F1191" s="16">
        <v>29</v>
      </c>
      <c r="G1191" s="16">
        <v>29</v>
      </c>
      <c r="H1191" s="16" t="s">
        <v>145</v>
      </c>
      <c r="I1191" s="16" t="s">
        <v>2136</v>
      </c>
      <c r="J1191" s="16" t="s">
        <v>2136</v>
      </c>
      <c r="K1191" s="16" t="s">
        <v>2136</v>
      </c>
      <c r="L1191" s="16"/>
      <c r="M1191" s="16"/>
      <c r="N1191" s="16" t="s">
        <v>73</v>
      </c>
      <c r="O1191" s="16" t="s">
        <v>72</v>
      </c>
      <c r="P1191" s="16"/>
      <c r="Q1191" s="16"/>
      <c r="R1191" s="16"/>
      <c r="S1191" s="16"/>
      <c r="T1191" s="19"/>
      <c r="U1191" s="21">
        <v>52770000</v>
      </c>
      <c r="V1191" s="20"/>
      <c r="W1191" s="21">
        <v>0</v>
      </c>
      <c r="X1191" s="21"/>
      <c r="Y1191" s="21"/>
      <c r="Z1191" s="20"/>
      <c r="AA1191" s="21">
        <v>0</v>
      </c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82" t="e">
        <f t="shared" si="0"/>
        <v>#DIV/0!</v>
      </c>
    </row>
    <row r="1192" spans="1:41">
      <c r="A1192" s="15">
        <v>31</v>
      </c>
      <c r="B1192" s="16">
        <v>30465884</v>
      </c>
      <c r="C1192" s="17"/>
      <c r="D1192" s="18" t="s">
        <v>2137</v>
      </c>
      <c r="E1192" s="16"/>
      <c r="F1192" s="16">
        <v>29</v>
      </c>
      <c r="G1192" s="16">
        <v>29</v>
      </c>
      <c r="H1192" s="16" t="s">
        <v>145</v>
      </c>
      <c r="I1192" s="16" t="s">
        <v>2105</v>
      </c>
      <c r="J1192" s="16" t="s">
        <v>2105</v>
      </c>
      <c r="K1192" s="16" t="s">
        <v>2105</v>
      </c>
      <c r="L1192" s="16"/>
      <c r="M1192" s="16"/>
      <c r="N1192" s="16" t="s">
        <v>73</v>
      </c>
      <c r="O1192" s="16" t="s">
        <v>72</v>
      </c>
      <c r="P1192" s="16"/>
      <c r="Q1192" s="16"/>
      <c r="R1192" s="16"/>
      <c r="S1192" s="16"/>
      <c r="T1192" s="19"/>
      <c r="U1192" s="21">
        <v>500870000</v>
      </c>
      <c r="V1192" s="20"/>
      <c r="W1192" s="21">
        <v>0</v>
      </c>
      <c r="X1192" s="21"/>
      <c r="Y1192" s="21"/>
      <c r="Z1192" s="20"/>
      <c r="AA1192" s="21">
        <v>0</v>
      </c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82" t="e">
        <f t="shared" si="0"/>
        <v>#DIV/0!</v>
      </c>
    </row>
    <row r="1193" spans="1:41">
      <c r="A1193" s="15">
        <v>32</v>
      </c>
      <c r="B1193" s="16">
        <v>30469936</v>
      </c>
      <c r="C1193" s="17"/>
      <c r="D1193" s="18" t="s">
        <v>2138</v>
      </c>
      <c r="E1193" s="16"/>
      <c r="F1193" s="16">
        <v>29</v>
      </c>
      <c r="G1193" s="16">
        <v>29</v>
      </c>
      <c r="H1193" s="16" t="s">
        <v>145</v>
      </c>
      <c r="I1193" s="16" t="s">
        <v>2124</v>
      </c>
      <c r="J1193" s="16" t="s">
        <v>2124</v>
      </c>
      <c r="K1193" s="16" t="s">
        <v>2124</v>
      </c>
      <c r="L1193" s="16"/>
      <c r="M1193" s="16"/>
      <c r="N1193" s="16" t="s">
        <v>73</v>
      </c>
      <c r="O1193" s="16" t="s">
        <v>72</v>
      </c>
      <c r="P1193" s="16"/>
      <c r="Q1193" s="16"/>
      <c r="R1193" s="16"/>
      <c r="S1193" s="16"/>
      <c r="T1193" s="19"/>
      <c r="U1193" s="21">
        <v>59450000</v>
      </c>
      <c r="V1193" s="20"/>
      <c r="W1193" s="21">
        <v>0</v>
      </c>
      <c r="X1193" s="21"/>
      <c r="Y1193" s="21"/>
      <c r="Z1193" s="20"/>
      <c r="AA1193" s="21">
        <v>0</v>
      </c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82" t="e">
        <f t="shared" si="0"/>
        <v>#DIV/0!</v>
      </c>
    </row>
    <row r="1194" spans="1:41">
      <c r="A1194" s="15">
        <v>33</v>
      </c>
      <c r="B1194" s="16">
        <v>30486254</v>
      </c>
      <c r="C1194" s="17"/>
      <c r="D1194" s="18" t="s">
        <v>2139</v>
      </c>
      <c r="E1194" s="16"/>
      <c r="F1194" s="16">
        <v>29</v>
      </c>
      <c r="G1194" s="16">
        <v>29</v>
      </c>
      <c r="H1194" s="16" t="s">
        <v>145</v>
      </c>
      <c r="I1194" s="16" t="s">
        <v>2107</v>
      </c>
      <c r="J1194" s="16" t="s">
        <v>2107</v>
      </c>
      <c r="K1194" s="16" t="s">
        <v>2107</v>
      </c>
      <c r="L1194" s="16"/>
      <c r="M1194" s="16"/>
      <c r="N1194" s="16" t="s">
        <v>73</v>
      </c>
      <c r="O1194" s="16" t="s">
        <v>72</v>
      </c>
      <c r="P1194" s="16"/>
      <c r="Q1194" s="16"/>
      <c r="R1194" s="16"/>
      <c r="S1194" s="16"/>
      <c r="T1194" s="19"/>
      <c r="U1194" s="21">
        <v>202241000</v>
      </c>
      <c r="V1194" s="20"/>
      <c r="W1194" s="21">
        <v>0</v>
      </c>
      <c r="X1194" s="21"/>
      <c r="Y1194" s="21"/>
      <c r="Z1194" s="20"/>
      <c r="AA1194" s="21">
        <v>0</v>
      </c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82" t="e">
        <f t="shared" si="0"/>
        <v>#DIV/0!</v>
      </c>
    </row>
    <row r="1195" spans="1:41">
      <c r="A1195" s="15">
        <v>34</v>
      </c>
      <c r="B1195" s="16">
        <v>40002436</v>
      </c>
      <c r="C1195" s="17"/>
      <c r="D1195" s="18" t="s">
        <v>2574</v>
      </c>
      <c r="E1195" s="16"/>
      <c r="F1195" s="16">
        <v>29</v>
      </c>
      <c r="G1195" s="16">
        <v>29</v>
      </c>
      <c r="H1195" s="16" t="s">
        <v>145</v>
      </c>
      <c r="I1195" s="16" t="s">
        <v>2107</v>
      </c>
      <c r="J1195" s="16" t="s">
        <v>2107</v>
      </c>
      <c r="K1195" s="16" t="s">
        <v>2107</v>
      </c>
      <c r="L1195" s="16"/>
      <c r="M1195" s="16"/>
      <c r="N1195" s="16" t="s">
        <v>73</v>
      </c>
      <c r="O1195" s="16" t="s">
        <v>72</v>
      </c>
      <c r="P1195" s="16"/>
      <c r="Q1195" s="16"/>
      <c r="R1195" s="16"/>
      <c r="S1195" s="16"/>
      <c r="T1195" s="19"/>
      <c r="U1195" s="21">
        <v>36296000</v>
      </c>
      <c r="V1195" s="20"/>
      <c r="W1195" s="21">
        <v>0</v>
      </c>
      <c r="X1195" s="21"/>
      <c r="Y1195" s="21"/>
      <c r="Z1195" s="20"/>
      <c r="AA1195" s="21">
        <v>0</v>
      </c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82" t="e">
        <f t="shared" si="0"/>
        <v>#DIV/0!</v>
      </c>
    </row>
    <row r="1196" spans="1:41">
      <c r="A1196" s="15">
        <v>35</v>
      </c>
      <c r="B1196" s="16">
        <v>30484223</v>
      </c>
      <c r="C1196" s="17"/>
      <c r="D1196" s="18" t="s">
        <v>2140</v>
      </c>
      <c r="E1196" s="16"/>
      <c r="F1196" s="16">
        <v>29</v>
      </c>
      <c r="G1196" s="16">
        <v>29</v>
      </c>
      <c r="H1196" s="16" t="s">
        <v>145</v>
      </c>
      <c r="I1196" s="16" t="s">
        <v>2141</v>
      </c>
      <c r="J1196" s="16" t="s">
        <v>2141</v>
      </c>
      <c r="K1196" s="16" t="s">
        <v>2141</v>
      </c>
      <c r="L1196" s="16"/>
      <c r="M1196" s="16"/>
      <c r="N1196" s="16" t="s">
        <v>73</v>
      </c>
      <c r="O1196" s="16" t="s">
        <v>72</v>
      </c>
      <c r="P1196" s="16"/>
      <c r="Q1196" s="16"/>
      <c r="R1196" s="16"/>
      <c r="S1196" s="16"/>
      <c r="T1196" s="19"/>
      <c r="U1196" s="21">
        <v>85380000</v>
      </c>
      <c r="V1196" s="20"/>
      <c r="W1196" s="21">
        <v>0</v>
      </c>
      <c r="X1196" s="21"/>
      <c r="Y1196" s="21"/>
      <c r="Z1196" s="20"/>
      <c r="AA1196" s="21">
        <v>0</v>
      </c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82" t="e">
        <f t="shared" si="0"/>
        <v>#DIV/0!</v>
      </c>
    </row>
    <row r="1197" spans="1:41" ht="22.5">
      <c r="A1197" s="15">
        <v>36</v>
      </c>
      <c r="B1197" s="16">
        <v>30459948</v>
      </c>
      <c r="C1197" s="17"/>
      <c r="D1197" s="18" t="s">
        <v>2142</v>
      </c>
      <c r="E1197" s="16"/>
      <c r="F1197" s="16">
        <v>29</v>
      </c>
      <c r="G1197" s="16">
        <v>29</v>
      </c>
      <c r="H1197" s="16" t="s">
        <v>145</v>
      </c>
      <c r="I1197" s="16" t="s">
        <v>2134</v>
      </c>
      <c r="J1197" s="16" t="s">
        <v>2134</v>
      </c>
      <c r="K1197" s="16" t="s">
        <v>2134</v>
      </c>
      <c r="L1197" s="16"/>
      <c r="M1197" s="16"/>
      <c r="N1197" s="16" t="s">
        <v>73</v>
      </c>
      <c r="O1197" s="16" t="s">
        <v>72</v>
      </c>
      <c r="P1197" s="16"/>
      <c r="Q1197" s="16"/>
      <c r="R1197" s="16"/>
      <c r="S1197" s="16"/>
      <c r="T1197" s="19"/>
      <c r="U1197" s="21">
        <v>72194000</v>
      </c>
      <c r="V1197" s="20"/>
      <c r="W1197" s="21">
        <v>0</v>
      </c>
      <c r="X1197" s="21"/>
      <c r="Y1197" s="21"/>
      <c r="Z1197" s="20"/>
      <c r="AA1197" s="21">
        <v>0</v>
      </c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82" t="e">
        <f t="shared" si="0"/>
        <v>#DIV/0!</v>
      </c>
    </row>
    <row r="1198" spans="1:41" ht="22.5">
      <c r="A1198" s="15">
        <v>37</v>
      </c>
      <c r="B1198" s="16">
        <v>40001296</v>
      </c>
      <c r="C1198" s="17"/>
      <c r="D1198" s="18" t="s">
        <v>2143</v>
      </c>
      <c r="E1198" s="16"/>
      <c r="F1198" s="16">
        <v>29</v>
      </c>
      <c r="G1198" s="16">
        <v>29</v>
      </c>
      <c r="H1198" s="16" t="s">
        <v>145</v>
      </c>
      <c r="I1198" s="16" t="s">
        <v>2107</v>
      </c>
      <c r="J1198" s="16" t="s">
        <v>2107</v>
      </c>
      <c r="K1198" s="16" t="s">
        <v>2107</v>
      </c>
      <c r="L1198" s="16"/>
      <c r="M1198" s="16"/>
      <c r="N1198" s="16" t="s">
        <v>73</v>
      </c>
      <c r="O1198" s="16" t="s">
        <v>72</v>
      </c>
      <c r="P1198" s="16"/>
      <c r="Q1198" s="16"/>
      <c r="R1198" s="16"/>
      <c r="S1198" s="16"/>
      <c r="T1198" s="19"/>
      <c r="U1198" s="21">
        <v>88628000</v>
      </c>
      <c r="V1198" s="20"/>
      <c r="W1198" s="21">
        <v>0</v>
      </c>
      <c r="X1198" s="21"/>
      <c r="Y1198" s="21"/>
      <c r="Z1198" s="20"/>
      <c r="AA1198" s="21">
        <v>0</v>
      </c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82" t="e">
        <f t="shared" si="0"/>
        <v>#DIV/0!</v>
      </c>
    </row>
    <row r="1199" spans="1:41">
      <c r="A1199" s="15">
        <v>38</v>
      </c>
      <c r="B1199" s="16">
        <v>40002436</v>
      </c>
      <c r="C1199" s="17"/>
      <c r="D1199" s="18" t="s">
        <v>2575</v>
      </c>
      <c r="E1199" s="16"/>
      <c r="F1199" s="16">
        <v>29</v>
      </c>
      <c r="G1199" s="16">
        <v>29</v>
      </c>
      <c r="H1199" s="16" t="s">
        <v>145</v>
      </c>
      <c r="I1199" s="16" t="s">
        <v>2107</v>
      </c>
      <c r="J1199" s="16" t="s">
        <v>2107</v>
      </c>
      <c r="K1199" s="16" t="s">
        <v>2107</v>
      </c>
      <c r="L1199" s="16"/>
      <c r="M1199" s="16"/>
      <c r="N1199" s="16" t="s">
        <v>73</v>
      </c>
      <c r="O1199" s="16" t="s">
        <v>72</v>
      </c>
      <c r="P1199" s="16"/>
      <c r="Q1199" s="16"/>
      <c r="R1199" s="16"/>
      <c r="S1199" s="16"/>
      <c r="T1199" s="19"/>
      <c r="U1199" s="21">
        <v>76041000</v>
      </c>
      <c r="V1199" s="20"/>
      <c r="W1199" s="21">
        <v>0</v>
      </c>
      <c r="X1199" s="21"/>
      <c r="Y1199" s="21"/>
      <c r="Z1199" s="20"/>
      <c r="AA1199" s="21">
        <v>0</v>
      </c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82" t="e">
        <f t="shared" si="0"/>
        <v>#DIV/0!</v>
      </c>
    </row>
    <row r="1200" spans="1:41">
      <c r="A1200" s="15">
        <v>39</v>
      </c>
      <c r="B1200" s="16">
        <v>30459964</v>
      </c>
      <c r="C1200" s="17"/>
      <c r="D1200" s="18" t="s">
        <v>2109</v>
      </c>
      <c r="E1200" s="16"/>
      <c r="F1200" s="16">
        <v>29</v>
      </c>
      <c r="G1200" s="16">
        <v>29</v>
      </c>
      <c r="H1200" s="16" t="s">
        <v>145</v>
      </c>
      <c r="I1200" s="16" t="s">
        <v>2107</v>
      </c>
      <c r="J1200" s="16" t="s">
        <v>2107</v>
      </c>
      <c r="K1200" s="16" t="s">
        <v>2107</v>
      </c>
      <c r="L1200" s="16"/>
      <c r="M1200" s="16"/>
      <c r="N1200" s="16" t="s">
        <v>73</v>
      </c>
      <c r="O1200" s="16" t="s">
        <v>72</v>
      </c>
      <c r="P1200" s="16"/>
      <c r="Q1200" s="16"/>
      <c r="R1200" s="16"/>
      <c r="S1200" s="16"/>
      <c r="T1200" s="19"/>
      <c r="U1200" s="21">
        <v>53026000</v>
      </c>
      <c r="V1200" s="20"/>
      <c r="W1200" s="21">
        <v>0</v>
      </c>
      <c r="X1200" s="21"/>
      <c r="Y1200" s="21"/>
      <c r="Z1200" s="20"/>
      <c r="AA1200" s="21">
        <v>0</v>
      </c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82" t="e">
        <f t="shared" si="0"/>
        <v>#DIV/0!</v>
      </c>
    </row>
    <row r="1201" spans="1:41">
      <c r="A1201" s="15">
        <v>40</v>
      </c>
      <c r="B1201" s="16">
        <v>30484142</v>
      </c>
      <c r="C1201" s="17"/>
      <c r="D1201" s="18" t="s">
        <v>2144</v>
      </c>
      <c r="E1201" s="16"/>
      <c r="F1201" s="16">
        <v>29</v>
      </c>
      <c r="G1201" s="16">
        <v>29</v>
      </c>
      <c r="H1201" s="16" t="s">
        <v>145</v>
      </c>
      <c r="I1201" s="16" t="s">
        <v>2145</v>
      </c>
      <c r="J1201" s="16" t="s">
        <v>2145</v>
      </c>
      <c r="K1201" s="16" t="s">
        <v>2145</v>
      </c>
      <c r="L1201" s="16"/>
      <c r="M1201" s="16"/>
      <c r="N1201" s="16" t="s">
        <v>73</v>
      </c>
      <c r="O1201" s="16" t="s">
        <v>72</v>
      </c>
      <c r="P1201" s="16"/>
      <c r="Q1201" s="16"/>
      <c r="R1201" s="16"/>
      <c r="S1201" s="16"/>
      <c r="T1201" s="19"/>
      <c r="U1201" s="21">
        <v>466747000</v>
      </c>
      <c r="V1201" s="20"/>
      <c r="W1201" s="21">
        <v>331929080</v>
      </c>
      <c r="X1201" s="21"/>
      <c r="Y1201" s="21"/>
      <c r="Z1201" s="20"/>
      <c r="AA1201" s="21">
        <v>0</v>
      </c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82">
        <f t="shared" si="0"/>
        <v>0</v>
      </c>
    </row>
    <row r="1202" spans="1:41">
      <c r="A1202" s="15">
        <v>41</v>
      </c>
      <c r="B1202" s="16">
        <v>30393928</v>
      </c>
      <c r="C1202" s="17"/>
      <c r="D1202" s="18" t="s">
        <v>2146</v>
      </c>
      <c r="E1202" s="16"/>
      <c r="F1202" s="16">
        <v>29</v>
      </c>
      <c r="G1202" s="16">
        <v>29</v>
      </c>
      <c r="H1202" s="16" t="s">
        <v>145</v>
      </c>
      <c r="I1202" s="16" t="s">
        <v>2147</v>
      </c>
      <c r="J1202" s="16" t="s">
        <v>2147</v>
      </c>
      <c r="K1202" s="16" t="s">
        <v>2147</v>
      </c>
      <c r="L1202" s="16"/>
      <c r="M1202" s="16"/>
      <c r="N1202" s="16" t="s">
        <v>73</v>
      </c>
      <c r="O1202" s="16" t="s">
        <v>72</v>
      </c>
      <c r="P1202" s="16"/>
      <c r="Q1202" s="16"/>
      <c r="R1202" s="16"/>
      <c r="S1202" s="16"/>
      <c r="T1202" s="19"/>
      <c r="U1202" s="21">
        <v>41041000</v>
      </c>
      <c r="V1202" s="20"/>
      <c r="W1202" s="21">
        <v>0</v>
      </c>
      <c r="X1202" s="21"/>
      <c r="Y1202" s="21"/>
      <c r="Z1202" s="20"/>
      <c r="AA1202" s="21">
        <v>0</v>
      </c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82" t="e">
        <f t="shared" si="0"/>
        <v>#DIV/0!</v>
      </c>
    </row>
    <row r="1203" spans="1:41">
      <c r="A1203" s="15">
        <v>42</v>
      </c>
      <c r="B1203" s="16">
        <v>30145173</v>
      </c>
      <c r="C1203" s="17"/>
      <c r="D1203" s="18" t="s">
        <v>2148</v>
      </c>
      <c r="E1203" s="16"/>
      <c r="F1203" s="16">
        <v>29</v>
      </c>
      <c r="G1203" s="16">
        <v>29</v>
      </c>
      <c r="H1203" s="16" t="s">
        <v>145</v>
      </c>
      <c r="I1203" s="16" t="s">
        <v>2149</v>
      </c>
      <c r="J1203" s="16" t="s">
        <v>2149</v>
      </c>
      <c r="K1203" s="16" t="s">
        <v>2149</v>
      </c>
      <c r="L1203" s="16"/>
      <c r="M1203" s="16"/>
      <c r="N1203" s="16" t="s">
        <v>73</v>
      </c>
      <c r="O1203" s="16" t="s">
        <v>72</v>
      </c>
      <c r="P1203" s="16"/>
      <c r="Q1203" s="16"/>
      <c r="R1203" s="16"/>
      <c r="S1203" s="16"/>
      <c r="T1203" s="19"/>
      <c r="U1203" s="21">
        <v>47875000</v>
      </c>
      <c r="V1203" s="20"/>
      <c r="W1203" s="21">
        <v>0</v>
      </c>
      <c r="X1203" s="21"/>
      <c r="Y1203" s="21"/>
      <c r="Z1203" s="20"/>
      <c r="AA1203" s="21">
        <v>0</v>
      </c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82" t="e">
        <f t="shared" si="0"/>
        <v>#DIV/0!</v>
      </c>
    </row>
    <row r="1204" spans="1:41">
      <c r="A1204" s="15">
        <v>43</v>
      </c>
      <c r="B1204" s="16">
        <v>30484101</v>
      </c>
      <c r="C1204" s="17"/>
      <c r="D1204" s="18" t="s">
        <v>2150</v>
      </c>
      <c r="E1204" s="16"/>
      <c r="F1204" s="16">
        <v>29</v>
      </c>
      <c r="G1204" s="16">
        <v>29</v>
      </c>
      <c r="H1204" s="16" t="s">
        <v>145</v>
      </c>
      <c r="I1204" s="16" t="s">
        <v>2149</v>
      </c>
      <c r="J1204" s="16" t="s">
        <v>2149</v>
      </c>
      <c r="K1204" s="16" t="s">
        <v>2149</v>
      </c>
      <c r="L1204" s="16"/>
      <c r="M1204" s="16"/>
      <c r="N1204" s="16" t="s">
        <v>73</v>
      </c>
      <c r="O1204" s="16" t="s">
        <v>72</v>
      </c>
      <c r="P1204" s="16"/>
      <c r="Q1204" s="16"/>
      <c r="R1204" s="16"/>
      <c r="S1204" s="16"/>
      <c r="T1204" s="19"/>
      <c r="U1204" s="21">
        <v>41226000</v>
      </c>
      <c r="V1204" s="20"/>
      <c r="W1204" s="21">
        <v>41114000</v>
      </c>
      <c r="X1204" s="21"/>
      <c r="Y1204" s="21"/>
      <c r="Z1204" s="20"/>
      <c r="AA1204" s="21">
        <v>0</v>
      </c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82">
        <f t="shared" si="0"/>
        <v>0</v>
      </c>
    </row>
    <row r="1205" spans="1:41">
      <c r="A1205" s="15">
        <v>44</v>
      </c>
      <c r="B1205" s="16">
        <v>30484110</v>
      </c>
      <c r="C1205" s="17"/>
      <c r="D1205" s="18" t="s">
        <v>2151</v>
      </c>
      <c r="E1205" s="16"/>
      <c r="F1205" s="16">
        <v>29</v>
      </c>
      <c r="G1205" s="16">
        <v>29</v>
      </c>
      <c r="H1205" s="16" t="s">
        <v>145</v>
      </c>
      <c r="I1205" s="16" t="s">
        <v>2149</v>
      </c>
      <c r="J1205" s="16" t="s">
        <v>2149</v>
      </c>
      <c r="K1205" s="16" t="s">
        <v>2149</v>
      </c>
      <c r="L1205" s="16"/>
      <c r="M1205" s="16"/>
      <c r="N1205" s="16" t="s">
        <v>73</v>
      </c>
      <c r="O1205" s="16" t="s">
        <v>72</v>
      </c>
      <c r="P1205" s="16"/>
      <c r="Q1205" s="16"/>
      <c r="R1205" s="16"/>
      <c r="S1205" s="16"/>
      <c r="T1205" s="19"/>
      <c r="U1205" s="21">
        <v>225554000</v>
      </c>
      <c r="V1205" s="20"/>
      <c r="W1205" s="21">
        <v>85825656</v>
      </c>
      <c r="X1205" s="21"/>
      <c r="Y1205" s="21"/>
      <c r="Z1205" s="20"/>
      <c r="AA1205" s="21">
        <v>0</v>
      </c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82">
        <f t="shared" si="0"/>
        <v>0</v>
      </c>
    </row>
    <row r="1206" spans="1:41">
      <c r="A1206" s="15">
        <v>45</v>
      </c>
      <c r="B1206" s="16">
        <v>30072038</v>
      </c>
      <c r="C1206" s="17"/>
      <c r="D1206" s="18" t="s">
        <v>2152</v>
      </c>
      <c r="E1206" s="16"/>
      <c r="F1206" s="16">
        <v>31</v>
      </c>
      <c r="G1206" s="16">
        <v>31</v>
      </c>
      <c r="H1206" s="16" t="s">
        <v>145</v>
      </c>
      <c r="I1206" s="16" t="s">
        <v>2122</v>
      </c>
      <c r="J1206" s="16" t="s">
        <v>2122</v>
      </c>
      <c r="K1206" s="16" t="s">
        <v>2122</v>
      </c>
      <c r="L1206" s="16"/>
      <c r="M1206" s="16"/>
      <c r="N1206" s="16" t="s">
        <v>73</v>
      </c>
      <c r="O1206" s="16" t="s">
        <v>72</v>
      </c>
      <c r="P1206" s="16"/>
      <c r="Q1206" s="16"/>
      <c r="R1206" s="16"/>
      <c r="S1206" s="16"/>
      <c r="T1206" s="19"/>
      <c r="U1206" s="21">
        <v>772601559</v>
      </c>
      <c r="V1206" s="20"/>
      <c r="W1206" s="21">
        <v>732633</v>
      </c>
      <c r="X1206" s="21"/>
      <c r="Y1206" s="21"/>
      <c r="Z1206" s="20"/>
      <c r="AA1206" s="21">
        <v>732633</v>
      </c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82">
        <f t="shared" si="0"/>
        <v>1</v>
      </c>
    </row>
    <row r="1207" spans="1:41">
      <c r="A1207" s="15">
        <v>46</v>
      </c>
      <c r="B1207" s="16">
        <v>20145618</v>
      </c>
      <c r="C1207" s="17"/>
      <c r="D1207" s="18" t="s">
        <v>2153</v>
      </c>
      <c r="E1207" s="16"/>
      <c r="F1207" s="16">
        <v>31</v>
      </c>
      <c r="G1207" s="16">
        <v>31</v>
      </c>
      <c r="H1207" s="16" t="s">
        <v>145</v>
      </c>
      <c r="I1207" s="16" t="s">
        <v>2149</v>
      </c>
      <c r="J1207" s="16" t="s">
        <v>2149</v>
      </c>
      <c r="K1207" s="16" t="s">
        <v>2149</v>
      </c>
      <c r="L1207" s="16"/>
      <c r="M1207" s="16"/>
      <c r="N1207" s="16" t="s">
        <v>73</v>
      </c>
      <c r="O1207" s="16" t="s">
        <v>72</v>
      </c>
      <c r="P1207" s="16"/>
      <c r="Q1207" s="16"/>
      <c r="R1207" s="16"/>
      <c r="S1207" s="16"/>
      <c r="T1207" s="19"/>
      <c r="U1207" s="21">
        <v>109120726</v>
      </c>
      <c r="V1207" s="20"/>
      <c r="W1207" s="21">
        <v>1085875</v>
      </c>
      <c r="X1207" s="21"/>
      <c r="Y1207" s="21"/>
      <c r="Z1207" s="20"/>
      <c r="AA1207" s="21">
        <v>1085875</v>
      </c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82">
        <f t="shared" si="0"/>
        <v>1</v>
      </c>
    </row>
    <row r="1208" spans="1:41">
      <c r="A1208" s="15">
        <v>47</v>
      </c>
      <c r="B1208" s="16">
        <v>30063630</v>
      </c>
      <c r="C1208" s="17"/>
      <c r="D1208" s="18" t="s">
        <v>2154</v>
      </c>
      <c r="E1208" s="16"/>
      <c r="F1208" s="16">
        <v>31</v>
      </c>
      <c r="G1208" s="16">
        <v>31</v>
      </c>
      <c r="H1208" s="16" t="s">
        <v>145</v>
      </c>
      <c r="I1208" s="16" t="s">
        <v>2124</v>
      </c>
      <c r="J1208" s="16" t="s">
        <v>2124</v>
      </c>
      <c r="K1208" s="16" t="s">
        <v>2124</v>
      </c>
      <c r="L1208" s="16"/>
      <c r="M1208" s="16"/>
      <c r="N1208" s="16" t="s">
        <v>73</v>
      </c>
      <c r="O1208" s="16" t="s">
        <v>72</v>
      </c>
      <c r="P1208" s="16"/>
      <c r="Q1208" s="16"/>
      <c r="R1208" s="16"/>
      <c r="S1208" s="16"/>
      <c r="T1208" s="19"/>
      <c r="U1208" s="21">
        <v>4098340110</v>
      </c>
      <c r="V1208" s="20"/>
      <c r="W1208" s="21">
        <v>11003000</v>
      </c>
      <c r="X1208" s="21"/>
      <c r="Y1208" s="21"/>
      <c r="Z1208" s="20"/>
      <c r="AA1208" s="21">
        <v>11002579</v>
      </c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82">
        <f t="shared" si="0"/>
        <v>0.99996173770789787</v>
      </c>
    </row>
    <row r="1209" spans="1:41">
      <c r="A1209" s="15">
        <v>48</v>
      </c>
      <c r="B1209" s="16">
        <v>30082411</v>
      </c>
      <c r="C1209" s="17"/>
      <c r="D1209" s="18" t="s">
        <v>2155</v>
      </c>
      <c r="E1209" s="16"/>
      <c r="F1209" s="16">
        <v>31</v>
      </c>
      <c r="G1209" s="16">
        <v>31</v>
      </c>
      <c r="H1209" s="16" t="s">
        <v>145</v>
      </c>
      <c r="I1209" s="16" t="s">
        <v>2145</v>
      </c>
      <c r="J1209" s="16" t="s">
        <v>2145</v>
      </c>
      <c r="K1209" s="16" t="s">
        <v>2145</v>
      </c>
      <c r="L1209" s="16"/>
      <c r="M1209" s="16"/>
      <c r="N1209" s="16" t="s">
        <v>73</v>
      </c>
      <c r="O1209" s="16" t="s">
        <v>72</v>
      </c>
      <c r="P1209" s="16"/>
      <c r="Q1209" s="16"/>
      <c r="R1209" s="16"/>
      <c r="S1209" s="16"/>
      <c r="T1209" s="19"/>
      <c r="U1209" s="21">
        <v>2496777199</v>
      </c>
      <c r="V1209" s="20"/>
      <c r="W1209" s="21">
        <v>3625845.0000000005</v>
      </c>
      <c r="X1209" s="21"/>
      <c r="Y1209" s="21"/>
      <c r="Z1209" s="20"/>
      <c r="AA1209" s="21">
        <v>3625845.0000000005</v>
      </c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82">
        <f t="shared" si="0"/>
        <v>1</v>
      </c>
    </row>
    <row r="1210" spans="1:41">
      <c r="A1210" s="15">
        <v>49</v>
      </c>
      <c r="B1210" s="16">
        <v>30045318</v>
      </c>
      <c r="C1210" s="17"/>
      <c r="D1210" s="18" t="s">
        <v>2156</v>
      </c>
      <c r="E1210" s="16"/>
      <c r="F1210" s="16">
        <v>31</v>
      </c>
      <c r="G1210" s="16">
        <v>31</v>
      </c>
      <c r="H1210" s="16" t="s">
        <v>145</v>
      </c>
      <c r="I1210" s="16" t="s">
        <v>2120</v>
      </c>
      <c r="J1210" s="16" t="s">
        <v>2120</v>
      </c>
      <c r="K1210" s="16" t="s">
        <v>2120</v>
      </c>
      <c r="L1210" s="16"/>
      <c r="M1210" s="16"/>
      <c r="N1210" s="16" t="s">
        <v>73</v>
      </c>
      <c r="O1210" s="16" t="s">
        <v>72</v>
      </c>
      <c r="P1210" s="16"/>
      <c r="Q1210" s="16"/>
      <c r="R1210" s="16"/>
      <c r="S1210" s="16"/>
      <c r="T1210" s="19"/>
      <c r="U1210" s="21">
        <v>4722732000</v>
      </c>
      <c r="V1210" s="20"/>
      <c r="W1210" s="21">
        <v>669597875.99999988</v>
      </c>
      <c r="X1210" s="21"/>
      <c r="Y1210" s="21"/>
      <c r="Z1210" s="20"/>
      <c r="AA1210" s="21">
        <v>469597875.99999994</v>
      </c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82">
        <f t="shared" si="0"/>
        <v>0.70131326999609545</v>
      </c>
    </row>
    <row r="1211" spans="1:41">
      <c r="A1211" s="15">
        <v>50</v>
      </c>
      <c r="B1211" s="16">
        <v>30071801</v>
      </c>
      <c r="C1211" s="17"/>
      <c r="D1211" s="18" t="s">
        <v>2157</v>
      </c>
      <c r="E1211" s="16"/>
      <c r="F1211" s="16">
        <v>31</v>
      </c>
      <c r="G1211" s="16">
        <v>31</v>
      </c>
      <c r="H1211" s="16" t="s">
        <v>987</v>
      </c>
      <c r="I1211" s="16" t="s">
        <v>2127</v>
      </c>
      <c r="J1211" s="16" t="s">
        <v>2127</v>
      </c>
      <c r="K1211" s="16" t="s">
        <v>2127</v>
      </c>
      <c r="L1211" s="16"/>
      <c r="M1211" s="16"/>
      <c r="N1211" s="16" t="s">
        <v>73</v>
      </c>
      <c r="O1211" s="16" t="s">
        <v>72</v>
      </c>
      <c r="P1211" s="16"/>
      <c r="Q1211" s="16"/>
      <c r="R1211" s="16"/>
      <c r="S1211" s="16"/>
      <c r="T1211" s="19"/>
      <c r="U1211" s="21">
        <v>12920000</v>
      </c>
      <c r="V1211" s="20"/>
      <c r="W1211" s="21">
        <v>0</v>
      </c>
      <c r="X1211" s="21"/>
      <c r="Y1211" s="21"/>
      <c r="Z1211" s="20"/>
      <c r="AA1211" s="21">
        <v>0</v>
      </c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82" t="e">
        <f t="shared" si="0"/>
        <v>#DIV/0!</v>
      </c>
    </row>
    <row r="1212" spans="1:41">
      <c r="A1212" s="15">
        <v>51</v>
      </c>
      <c r="B1212" s="16">
        <v>30062448</v>
      </c>
      <c r="C1212" s="17"/>
      <c r="D1212" s="18" t="s">
        <v>2158</v>
      </c>
      <c r="E1212" s="16"/>
      <c r="F1212" s="16">
        <v>31</v>
      </c>
      <c r="G1212" s="16">
        <v>31</v>
      </c>
      <c r="H1212" s="16" t="s">
        <v>987</v>
      </c>
      <c r="I1212" s="16" t="s">
        <v>2105</v>
      </c>
      <c r="J1212" s="16" t="s">
        <v>2105</v>
      </c>
      <c r="K1212" s="16" t="s">
        <v>2105</v>
      </c>
      <c r="L1212" s="16"/>
      <c r="M1212" s="16"/>
      <c r="N1212" s="16" t="s">
        <v>73</v>
      </c>
      <c r="O1212" s="16" t="s">
        <v>72</v>
      </c>
      <c r="P1212" s="16"/>
      <c r="Q1212" s="16"/>
      <c r="R1212" s="16"/>
      <c r="S1212" s="16"/>
      <c r="T1212" s="19"/>
      <c r="U1212" s="21">
        <v>630103000</v>
      </c>
      <c r="V1212" s="20"/>
      <c r="W1212" s="21">
        <v>0</v>
      </c>
      <c r="X1212" s="21"/>
      <c r="Y1212" s="21"/>
      <c r="Z1212" s="20"/>
      <c r="AA1212" s="21">
        <v>0</v>
      </c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82" t="e">
        <f t="shared" si="0"/>
        <v>#DIV/0!</v>
      </c>
    </row>
    <row r="1213" spans="1:41">
      <c r="A1213" s="15">
        <v>52</v>
      </c>
      <c r="B1213" s="16">
        <v>30036305</v>
      </c>
      <c r="C1213" s="17"/>
      <c r="D1213" s="18" t="s">
        <v>2159</v>
      </c>
      <c r="E1213" s="16"/>
      <c r="F1213" s="16">
        <v>31</v>
      </c>
      <c r="G1213" s="16">
        <v>31</v>
      </c>
      <c r="H1213" s="16" t="s">
        <v>145</v>
      </c>
      <c r="I1213" s="16" t="s">
        <v>2145</v>
      </c>
      <c r="J1213" s="16" t="s">
        <v>2145</v>
      </c>
      <c r="K1213" s="16" t="s">
        <v>2145</v>
      </c>
      <c r="L1213" s="16"/>
      <c r="M1213" s="16"/>
      <c r="N1213" s="16" t="s">
        <v>73</v>
      </c>
      <c r="O1213" s="16" t="s">
        <v>72</v>
      </c>
      <c r="P1213" s="16"/>
      <c r="Q1213" s="16"/>
      <c r="R1213" s="16"/>
      <c r="S1213" s="16"/>
      <c r="T1213" s="19"/>
      <c r="U1213" s="21">
        <v>2330064000</v>
      </c>
      <c r="V1213" s="20"/>
      <c r="W1213" s="21">
        <v>4200700</v>
      </c>
      <c r="X1213" s="21"/>
      <c r="Y1213" s="21"/>
      <c r="Z1213" s="20"/>
      <c r="AA1213" s="21">
        <v>4200700</v>
      </c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82">
        <f t="shared" si="0"/>
        <v>1</v>
      </c>
    </row>
    <row r="1214" spans="1:41">
      <c r="A1214" s="15">
        <v>53</v>
      </c>
      <c r="B1214" s="16">
        <v>30065234</v>
      </c>
      <c r="C1214" s="17"/>
      <c r="D1214" s="18" t="s">
        <v>2160</v>
      </c>
      <c r="E1214" s="16"/>
      <c r="F1214" s="16">
        <v>31</v>
      </c>
      <c r="G1214" s="16">
        <v>31</v>
      </c>
      <c r="H1214" s="16" t="s">
        <v>145</v>
      </c>
      <c r="I1214" s="16" t="s">
        <v>2103</v>
      </c>
      <c r="J1214" s="16" t="s">
        <v>2103</v>
      </c>
      <c r="K1214" s="16" t="s">
        <v>2103</v>
      </c>
      <c r="L1214" s="16"/>
      <c r="M1214" s="16"/>
      <c r="N1214" s="16" t="s">
        <v>73</v>
      </c>
      <c r="O1214" s="16" t="s">
        <v>72</v>
      </c>
      <c r="P1214" s="16"/>
      <c r="Q1214" s="16"/>
      <c r="R1214" s="16"/>
      <c r="S1214" s="16"/>
      <c r="T1214" s="19"/>
      <c r="U1214" s="21">
        <v>6019515000</v>
      </c>
      <c r="V1214" s="20"/>
      <c r="W1214" s="21">
        <v>5873683</v>
      </c>
      <c r="X1214" s="21"/>
      <c r="Y1214" s="21"/>
      <c r="Z1214" s="20"/>
      <c r="AA1214" s="21">
        <v>5873683</v>
      </c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82">
        <f t="shared" si="0"/>
        <v>1</v>
      </c>
    </row>
    <row r="1215" spans="1:41">
      <c r="A1215" s="15">
        <v>54</v>
      </c>
      <c r="B1215" s="16">
        <v>20169586</v>
      </c>
      <c r="C1215" s="17"/>
      <c r="D1215" s="18" t="s">
        <v>2161</v>
      </c>
      <c r="E1215" s="16"/>
      <c r="F1215" s="16">
        <v>31</v>
      </c>
      <c r="G1215" s="16">
        <v>31</v>
      </c>
      <c r="H1215" s="16" t="s">
        <v>145</v>
      </c>
      <c r="I1215" s="16" t="s">
        <v>2103</v>
      </c>
      <c r="J1215" s="16" t="s">
        <v>2103</v>
      </c>
      <c r="K1215" s="16" t="s">
        <v>2103</v>
      </c>
      <c r="L1215" s="16"/>
      <c r="M1215" s="16"/>
      <c r="N1215" s="16" t="s">
        <v>73</v>
      </c>
      <c r="O1215" s="16" t="s">
        <v>72</v>
      </c>
      <c r="P1215" s="16"/>
      <c r="Q1215" s="16"/>
      <c r="R1215" s="16"/>
      <c r="S1215" s="16"/>
      <c r="T1215" s="19"/>
      <c r="U1215" s="21">
        <v>14704077132</v>
      </c>
      <c r="V1215" s="20"/>
      <c r="W1215" s="21">
        <v>1759317015.0000002</v>
      </c>
      <c r="X1215" s="21"/>
      <c r="Y1215" s="21"/>
      <c r="Z1215" s="20"/>
      <c r="AA1215" s="21">
        <v>1291619068</v>
      </c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82">
        <f t="shared" si="0"/>
        <v>0.73415936808864424</v>
      </c>
    </row>
    <row r="1216" spans="1:41">
      <c r="A1216" s="15">
        <v>55</v>
      </c>
      <c r="B1216" s="16">
        <v>20106396</v>
      </c>
      <c r="C1216" s="17"/>
      <c r="D1216" s="18" t="s">
        <v>2162</v>
      </c>
      <c r="E1216" s="16"/>
      <c r="F1216" s="16">
        <v>31</v>
      </c>
      <c r="G1216" s="16">
        <v>31</v>
      </c>
      <c r="H1216" s="16" t="s">
        <v>145</v>
      </c>
      <c r="I1216" s="16" t="s">
        <v>2107</v>
      </c>
      <c r="J1216" s="16" t="s">
        <v>2107</v>
      </c>
      <c r="K1216" s="16" t="s">
        <v>2107</v>
      </c>
      <c r="L1216" s="16"/>
      <c r="M1216" s="16"/>
      <c r="N1216" s="16" t="s">
        <v>73</v>
      </c>
      <c r="O1216" s="16" t="s">
        <v>72</v>
      </c>
      <c r="P1216" s="16"/>
      <c r="Q1216" s="16"/>
      <c r="R1216" s="16"/>
      <c r="S1216" s="16"/>
      <c r="T1216" s="19"/>
      <c r="U1216" s="21">
        <v>4896806000</v>
      </c>
      <c r="V1216" s="20"/>
      <c r="W1216" s="21">
        <v>2657102712</v>
      </c>
      <c r="X1216" s="21"/>
      <c r="Y1216" s="21"/>
      <c r="Z1216" s="20"/>
      <c r="AA1216" s="21">
        <v>2358324934</v>
      </c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82">
        <f t="shared" si="0"/>
        <v>0.88755505135324253</v>
      </c>
    </row>
    <row r="1217" spans="1:41">
      <c r="A1217" s="15">
        <v>56</v>
      </c>
      <c r="B1217" s="16">
        <v>30101961</v>
      </c>
      <c r="C1217" s="17"/>
      <c r="D1217" s="18" t="s">
        <v>2163</v>
      </c>
      <c r="E1217" s="16"/>
      <c r="F1217" s="16">
        <v>31</v>
      </c>
      <c r="G1217" s="16">
        <v>31</v>
      </c>
      <c r="H1217" s="16" t="s">
        <v>145</v>
      </c>
      <c r="I1217" s="16" t="s">
        <v>2164</v>
      </c>
      <c r="J1217" s="16" t="s">
        <v>2164</v>
      </c>
      <c r="K1217" s="16" t="s">
        <v>2164</v>
      </c>
      <c r="L1217" s="16"/>
      <c r="M1217" s="16"/>
      <c r="N1217" s="16" t="s">
        <v>73</v>
      </c>
      <c r="O1217" s="16" t="s">
        <v>72</v>
      </c>
      <c r="P1217" s="16"/>
      <c r="Q1217" s="16"/>
      <c r="R1217" s="16"/>
      <c r="S1217" s="16"/>
      <c r="T1217" s="19"/>
      <c r="U1217" s="21">
        <v>1510331867</v>
      </c>
      <c r="V1217" s="20"/>
      <c r="W1217" s="21">
        <v>1036377.9999999999</v>
      </c>
      <c r="X1217" s="21"/>
      <c r="Y1217" s="21"/>
      <c r="Z1217" s="20"/>
      <c r="AA1217" s="21">
        <v>1036377.9999999999</v>
      </c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82">
        <f t="shared" si="0"/>
        <v>1</v>
      </c>
    </row>
    <row r="1218" spans="1:41">
      <c r="A1218" s="15">
        <v>57</v>
      </c>
      <c r="B1218" s="16">
        <v>30065689</v>
      </c>
      <c r="C1218" s="17"/>
      <c r="D1218" s="18" t="s">
        <v>2165</v>
      </c>
      <c r="E1218" s="16"/>
      <c r="F1218" s="16">
        <v>31</v>
      </c>
      <c r="G1218" s="16">
        <v>31</v>
      </c>
      <c r="H1218" s="16" t="s">
        <v>987</v>
      </c>
      <c r="I1218" s="16" t="s">
        <v>2141</v>
      </c>
      <c r="J1218" s="16" t="s">
        <v>2141</v>
      </c>
      <c r="K1218" s="16" t="s">
        <v>2141</v>
      </c>
      <c r="L1218" s="16"/>
      <c r="M1218" s="16"/>
      <c r="N1218" s="16" t="s">
        <v>73</v>
      </c>
      <c r="O1218" s="16" t="s">
        <v>72</v>
      </c>
      <c r="P1218" s="16"/>
      <c r="Q1218" s="16"/>
      <c r="R1218" s="16"/>
      <c r="S1218" s="16"/>
      <c r="T1218" s="19"/>
      <c r="U1218" s="21">
        <v>500000000</v>
      </c>
      <c r="V1218" s="20"/>
      <c r="W1218" s="21">
        <v>0</v>
      </c>
      <c r="X1218" s="21"/>
      <c r="Y1218" s="21"/>
      <c r="Z1218" s="20"/>
      <c r="AA1218" s="21">
        <v>0</v>
      </c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82" t="e">
        <f t="shared" si="0"/>
        <v>#DIV/0!</v>
      </c>
    </row>
    <row r="1219" spans="1:41">
      <c r="A1219" s="15">
        <v>58</v>
      </c>
      <c r="B1219" s="16">
        <v>20188777</v>
      </c>
      <c r="C1219" s="17"/>
      <c r="D1219" s="18" t="s">
        <v>2166</v>
      </c>
      <c r="E1219" s="16"/>
      <c r="F1219" s="16">
        <v>31</v>
      </c>
      <c r="G1219" s="16">
        <v>31</v>
      </c>
      <c r="H1219" s="16" t="s">
        <v>987</v>
      </c>
      <c r="I1219" s="16" t="s">
        <v>2141</v>
      </c>
      <c r="J1219" s="16" t="s">
        <v>2141</v>
      </c>
      <c r="K1219" s="16" t="s">
        <v>2141</v>
      </c>
      <c r="L1219" s="16"/>
      <c r="M1219" s="16"/>
      <c r="N1219" s="16" t="s">
        <v>73</v>
      </c>
      <c r="O1219" s="16" t="s">
        <v>72</v>
      </c>
      <c r="P1219" s="16"/>
      <c r="Q1219" s="16"/>
      <c r="R1219" s="16"/>
      <c r="S1219" s="16"/>
      <c r="T1219" s="19"/>
      <c r="U1219" s="21">
        <v>515000000</v>
      </c>
      <c r="V1219" s="20"/>
      <c r="W1219" s="21">
        <v>0</v>
      </c>
      <c r="X1219" s="21"/>
      <c r="Y1219" s="21"/>
      <c r="Z1219" s="20"/>
      <c r="AA1219" s="21">
        <v>0</v>
      </c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82" t="e">
        <f t="shared" si="0"/>
        <v>#DIV/0!</v>
      </c>
    </row>
    <row r="1220" spans="1:41">
      <c r="A1220" s="15">
        <v>59</v>
      </c>
      <c r="B1220" s="16">
        <v>30086926</v>
      </c>
      <c r="C1220" s="17"/>
      <c r="D1220" s="18" t="s">
        <v>2167</v>
      </c>
      <c r="E1220" s="16"/>
      <c r="F1220" s="16">
        <v>31</v>
      </c>
      <c r="G1220" s="16">
        <v>31</v>
      </c>
      <c r="H1220" s="16" t="s">
        <v>145</v>
      </c>
      <c r="I1220" s="16" t="s">
        <v>2118</v>
      </c>
      <c r="J1220" s="16" t="s">
        <v>2118</v>
      </c>
      <c r="K1220" s="16" t="s">
        <v>2118</v>
      </c>
      <c r="L1220" s="16"/>
      <c r="M1220" s="16"/>
      <c r="N1220" s="16" t="s">
        <v>73</v>
      </c>
      <c r="O1220" s="16" t="s">
        <v>72</v>
      </c>
      <c r="P1220" s="16"/>
      <c r="Q1220" s="16"/>
      <c r="R1220" s="16"/>
      <c r="S1220" s="16"/>
      <c r="T1220" s="19"/>
      <c r="U1220" s="21">
        <v>1580912000</v>
      </c>
      <c r="V1220" s="20"/>
      <c r="W1220" s="21">
        <v>11521667</v>
      </c>
      <c r="X1220" s="21"/>
      <c r="Y1220" s="21"/>
      <c r="Z1220" s="20"/>
      <c r="AA1220" s="21">
        <v>11521667</v>
      </c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82">
        <f t="shared" si="0"/>
        <v>1</v>
      </c>
    </row>
    <row r="1221" spans="1:41">
      <c r="A1221" s="15">
        <v>60</v>
      </c>
      <c r="B1221" s="16">
        <v>20183456</v>
      </c>
      <c r="C1221" s="17"/>
      <c r="D1221" s="18" t="s">
        <v>2168</v>
      </c>
      <c r="E1221" s="16"/>
      <c r="F1221" s="16">
        <v>31</v>
      </c>
      <c r="G1221" s="16">
        <v>31</v>
      </c>
      <c r="H1221" s="16" t="s">
        <v>145</v>
      </c>
      <c r="I1221" s="16" t="s">
        <v>2120</v>
      </c>
      <c r="J1221" s="16" t="s">
        <v>2120</v>
      </c>
      <c r="K1221" s="16" t="s">
        <v>2120</v>
      </c>
      <c r="L1221" s="16"/>
      <c r="M1221" s="16"/>
      <c r="N1221" s="16" t="s">
        <v>73</v>
      </c>
      <c r="O1221" s="16" t="s">
        <v>72</v>
      </c>
      <c r="P1221" s="16"/>
      <c r="Q1221" s="16"/>
      <c r="R1221" s="16"/>
      <c r="S1221" s="16"/>
      <c r="T1221" s="19"/>
      <c r="U1221" s="21">
        <v>11486494889.999996</v>
      </c>
      <c r="V1221" s="20"/>
      <c r="W1221" s="21">
        <v>0</v>
      </c>
      <c r="X1221" s="21"/>
      <c r="Y1221" s="21"/>
      <c r="Z1221" s="20"/>
      <c r="AA1221" s="21">
        <v>0</v>
      </c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82" t="e">
        <f t="shared" si="0"/>
        <v>#DIV/0!</v>
      </c>
    </row>
    <row r="1222" spans="1:41">
      <c r="A1222" s="15">
        <v>61</v>
      </c>
      <c r="B1222" s="16">
        <v>30064704</v>
      </c>
      <c r="C1222" s="17"/>
      <c r="D1222" s="18" t="s">
        <v>2169</v>
      </c>
      <c r="E1222" s="16"/>
      <c r="F1222" s="16">
        <v>31</v>
      </c>
      <c r="G1222" s="16">
        <v>31</v>
      </c>
      <c r="H1222" s="16" t="s">
        <v>145</v>
      </c>
      <c r="I1222" s="16" t="s">
        <v>2149</v>
      </c>
      <c r="J1222" s="16" t="s">
        <v>2149</v>
      </c>
      <c r="K1222" s="16" t="s">
        <v>2149</v>
      </c>
      <c r="L1222" s="16"/>
      <c r="M1222" s="16"/>
      <c r="N1222" s="16" t="s">
        <v>73</v>
      </c>
      <c r="O1222" s="16" t="s">
        <v>72</v>
      </c>
      <c r="P1222" s="16"/>
      <c r="Q1222" s="16"/>
      <c r="R1222" s="16"/>
      <c r="S1222" s="16"/>
      <c r="T1222" s="19"/>
      <c r="U1222" s="21">
        <v>687818000</v>
      </c>
      <c r="V1222" s="20"/>
      <c r="W1222" s="21">
        <v>29746757</v>
      </c>
      <c r="X1222" s="21"/>
      <c r="Y1222" s="21"/>
      <c r="Z1222" s="20"/>
      <c r="AA1222" s="21">
        <v>29746757</v>
      </c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82">
        <f t="shared" si="0"/>
        <v>1</v>
      </c>
    </row>
    <row r="1223" spans="1:41">
      <c r="A1223" s="15">
        <v>62</v>
      </c>
      <c r="B1223" s="16">
        <v>30063759</v>
      </c>
      <c r="C1223" s="17"/>
      <c r="D1223" s="18" t="s">
        <v>2170</v>
      </c>
      <c r="E1223" s="16"/>
      <c r="F1223" s="16">
        <v>31</v>
      </c>
      <c r="G1223" s="16">
        <v>31</v>
      </c>
      <c r="H1223" s="16" t="s">
        <v>145</v>
      </c>
      <c r="I1223" s="16" t="s">
        <v>2134</v>
      </c>
      <c r="J1223" s="16" t="s">
        <v>2134</v>
      </c>
      <c r="K1223" s="16" t="s">
        <v>2134</v>
      </c>
      <c r="L1223" s="16"/>
      <c r="M1223" s="16"/>
      <c r="N1223" s="16" t="s">
        <v>73</v>
      </c>
      <c r="O1223" s="16" t="s">
        <v>72</v>
      </c>
      <c r="P1223" s="16"/>
      <c r="Q1223" s="16"/>
      <c r="R1223" s="16"/>
      <c r="S1223" s="16"/>
      <c r="T1223" s="19"/>
      <c r="U1223" s="21">
        <v>3041066857</v>
      </c>
      <c r="V1223" s="20"/>
      <c r="W1223" s="21">
        <v>804995503</v>
      </c>
      <c r="X1223" s="21"/>
      <c r="Y1223" s="21"/>
      <c r="Z1223" s="20"/>
      <c r="AA1223" s="21">
        <v>536923621</v>
      </c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82">
        <f t="shared" si="0"/>
        <v>0.66698959062383734</v>
      </c>
    </row>
    <row r="1224" spans="1:41">
      <c r="A1224" s="15">
        <v>63</v>
      </c>
      <c r="B1224" s="16">
        <v>30073178</v>
      </c>
      <c r="C1224" s="17"/>
      <c r="D1224" s="18" t="s">
        <v>2171</v>
      </c>
      <c r="E1224" s="16"/>
      <c r="F1224" s="16">
        <v>31</v>
      </c>
      <c r="G1224" s="16">
        <v>31</v>
      </c>
      <c r="H1224" s="16" t="s">
        <v>145</v>
      </c>
      <c r="I1224" s="16" t="s">
        <v>2136</v>
      </c>
      <c r="J1224" s="16" t="s">
        <v>2136</v>
      </c>
      <c r="K1224" s="16" t="s">
        <v>2136</v>
      </c>
      <c r="L1224" s="16"/>
      <c r="M1224" s="16"/>
      <c r="N1224" s="16" t="s">
        <v>73</v>
      </c>
      <c r="O1224" s="16" t="s">
        <v>72</v>
      </c>
      <c r="P1224" s="16"/>
      <c r="Q1224" s="16"/>
      <c r="R1224" s="16"/>
      <c r="S1224" s="16"/>
      <c r="T1224" s="19"/>
      <c r="U1224" s="21">
        <v>3826703601</v>
      </c>
      <c r="V1224" s="20"/>
      <c r="W1224" s="21">
        <v>151757474.99999997</v>
      </c>
      <c r="X1224" s="21"/>
      <c r="Y1224" s="21"/>
      <c r="Z1224" s="20"/>
      <c r="AA1224" s="21">
        <v>12902694</v>
      </c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82">
        <f t="shared" si="0"/>
        <v>8.5021802056208448E-2</v>
      </c>
    </row>
    <row r="1225" spans="1:41">
      <c r="A1225" s="15">
        <v>64</v>
      </c>
      <c r="B1225" s="16">
        <v>30073621</v>
      </c>
      <c r="C1225" s="17"/>
      <c r="D1225" s="18" t="s">
        <v>2172</v>
      </c>
      <c r="E1225" s="16"/>
      <c r="F1225" s="16">
        <v>31</v>
      </c>
      <c r="G1225" s="16">
        <v>31</v>
      </c>
      <c r="H1225" s="16" t="s">
        <v>145</v>
      </c>
      <c r="I1225" s="16" t="s">
        <v>2136</v>
      </c>
      <c r="J1225" s="16" t="s">
        <v>2136</v>
      </c>
      <c r="K1225" s="16" t="s">
        <v>2136</v>
      </c>
      <c r="L1225" s="16"/>
      <c r="M1225" s="16"/>
      <c r="N1225" s="16" t="s">
        <v>73</v>
      </c>
      <c r="O1225" s="16" t="s">
        <v>72</v>
      </c>
      <c r="P1225" s="16"/>
      <c r="Q1225" s="16"/>
      <c r="R1225" s="16"/>
      <c r="S1225" s="16"/>
      <c r="T1225" s="19"/>
      <c r="U1225" s="21">
        <v>119920000</v>
      </c>
      <c r="V1225" s="20"/>
      <c r="W1225" s="21">
        <v>119918837</v>
      </c>
      <c r="X1225" s="21"/>
      <c r="Y1225" s="21"/>
      <c r="Z1225" s="20"/>
      <c r="AA1225" s="21">
        <v>119918837</v>
      </c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82">
        <f t="shared" si="0"/>
        <v>1</v>
      </c>
    </row>
    <row r="1226" spans="1:41">
      <c r="A1226" s="15">
        <v>65</v>
      </c>
      <c r="B1226" s="16">
        <v>30098093</v>
      </c>
      <c r="C1226" s="17"/>
      <c r="D1226" s="18" t="s">
        <v>2173</v>
      </c>
      <c r="E1226" s="16"/>
      <c r="F1226" s="16">
        <v>31</v>
      </c>
      <c r="G1226" s="16">
        <v>31</v>
      </c>
      <c r="H1226" s="16" t="s">
        <v>987</v>
      </c>
      <c r="I1226" s="16" t="s">
        <v>2118</v>
      </c>
      <c r="J1226" s="16" t="s">
        <v>2118</v>
      </c>
      <c r="K1226" s="16" t="s">
        <v>2118</v>
      </c>
      <c r="L1226" s="16"/>
      <c r="M1226" s="16"/>
      <c r="N1226" s="16" t="s">
        <v>73</v>
      </c>
      <c r="O1226" s="16" t="s">
        <v>72</v>
      </c>
      <c r="P1226" s="16"/>
      <c r="Q1226" s="16"/>
      <c r="R1226" s="16"/>
      <c r="S1226" s="16"/>
      <c r="T1226" s="19"/>
      <c r="U1226" s="21">
        <v>52981000</v>
      </c>
      <c r="V1226" s="20"/>
      <c r="W1226" s="21">
        <v>8000000</v>
      </c>
      <c r="X1226" s="21"/>
      <c r="Y1226" s="21"/>
      <c r="Z1226" s="20"/>
      <c r="AA1226" s="21">
        <v>0</v>
      </c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82">
        <f t="shared" si="0"/>
        <v>0</v>
      </c>
    </row>
    <row r="1227" spans="1:41">
      <c r="A1227" s="15">
        <v>66</v>
      </c>
      <c r="B1227" s="16">
        <v>30076607</v>
      </c>
      <c r="C1227" s="17"/>
      <c r="D1227" s="18" t="s">
        <v>2174</v>
      </c>
      <c r="E1227" s="16"/>
      <c r="F1227" s="16">
        <v>31</v>
      </c>
      <c r="G1227" s="16">
        <v>31</v>
      </c>
      <c r="H1227" s="16" t="s">
        <v>987</v>
      </c>
      <c r="I1227" s="16" t="s">
        <v>2136</v>
      </c>
      <c r="J1227" s="16" t="s">
        <v>2136</v>
      </c>
      <c r="K1227" s="16" t="s">
        <v>2136</v>
      </c>
      <c r="L1227" s="16"/>
      <c r="M1227" s="16"/>
      <c r="N1227" s="16" t="s">
        <v>73</v>
      </c>
      <c r="O1227" s="16" t="s">
        <v>72</v>
      </c>
      <c r="P1227" s="16"/>
      <c r="Q1227" s="16"/>
      <c r="R1227" s="16"/>
      <c r="S1227" s="16"/>
      <c r="T1227" s="19"/>
      <c r="U1227" s="21">
        <v>93379000</v>
      </c>
      <c r="V1227" s="20"/>
      <c r="W1227" s="21">
        <v>0</v>
      </c>
      <c r="X1227" s="21"/>
      <c r="Y1227" s="21"/>
      <c r="Z1227" s="20"/>
      <c r="AA1227" s="21">
        <v>0</v>
      </c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82" t="e">
        <f t="shared" ref="AO1227:AO1290" si="1">+AA1227/W1227</f>
        <v>#DIV/0!</v>
      </c>
    </row>
    <row r="1228" spans="1:41">
      <c r="A1228" s="15">
        <v>67</v>
      </c>
      <c r="B1228" s="16">
        <v>30100128</v>
      </c>
      <c r="C1228" s="17"/>
      <c r="D1228" s="18" t="s">
        <v>2175</v>
      </c>
      <c r="E1228" s="16"/>
      <c r="F1228" s="16">
        <v>31</v>
      </c>
      <c r="G1228" s="16">
        <v>31</v>
      </c>
      <c r="H1228" s="16" t="s">
        <v>987</v>
      </c>
      <c r="I1228" s="16" t="s">
        <v>2176</v>
      </c>
      <c r="J1228" s="16" t="s">
        <v>2176</v>
      </c>
      <c r="K1228" s="16" t="s">
        <v>2176</v>
      </c>
      <c r="L1228" s="16"/>
      <c r="M1228" s="16"/>
      <c r="N1228" s="16" t="s">
        <v>73</v>
      </c>
      <c r="O1228" s="16" t="s">
        <v>72</v>
      </c>
      <c r="P1228" s="16"/>
      <c r="Q1228" s="16"/>
      <c r="R1228" s="16"/>
      <c r="S1228" s="16"/>
      <c r="T1228" s="19"/>
      <c r="U1228" s="21">
        <v>53507956</v>
      </c>
      <c r="V1228" s="20"/>
      <c r="W1228" s="21">
        <v>5239000</v>
      </c>
      <c r="X1228" s="21"/>
      <c r="Y1228" s="21"/>
      <c r="Z1228" s="20"/>
      <c r="AA1228" s="21">
        <v>5239000</v>
      </c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82">
        <f t="shared" si="1"/>
        <v>1</v>
      </c>
    </row>
    <row r="1229" spans="1:41">
      <c r="A1229" s="15">
        <v>68</v>
      </c>
      <c r="B1229" s="16">
        <v>30109718</v>
      </c>
      <c r="C1229" s="17"/>
      <c r="D1229" s="18" t="s">
        <v>2177</v>
      </c>
      <c r="E1229" s="16"/>
      <c r="F1229" s="16">
        <v>31</v>
      </c>
      <c r="G1229" s="16">
        <v>31</v>
      </c>
      <c r="H1229" s="16" t="s">
        <v>987</v>
      </c>
      <c r="I1229" s="16" t="s">
        <v>2176</v>
      </c>
      <c r="J1229" s="16" t="s">
        <v>2176</v>
      </c>
      <c r="K1229" s="16" t="s">
        <v>2176</v>
      </c>
      <c r="L1229" s="16"/>
      <c r="M1229" s="16"/>
      <c r="N1229" s="16" t="s">
        <v>73</v>
      </c>
      <c r="O1229" s="16" t="s">
        <v>72</v>
      </c>
      <c r="P1229" s="16"/>
      <c r="Q1229" s="16"/>
      <c r="R1229" s="16"/>
      <c r="S1229" s="16"/>
      <c r="T1229" s="19"/>
      <c r="U1229" s="21">
        <v>29541835</v>
      </c>
      <c r="V1229" s="20"/>
      <c r="W1229" s="21">
        <v>0</v>
      </c>
      <c r="X1229" s="21"/>
      <c r="Y1229" s="21"/>
      <c r="Z1229" s="20"/>
      <c r="AA1229" s="21">
        <v>0</v>
      </c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82" t="e">
        <f t="shared" si="1"/>
        <v>#DIV/0!</v>
      </c>
    </row>
    <row r="1230" spans="1:41">
      <c r="A1230" s="15">
        <v>69</v>
      </c>
      <c r="B1230" s="16">
        <v>30083861</v>
      </c>
      <c r="C1230" s="17"/>
      <c r="D1230" s="18" t="s">
        <v>2178</v>
      </c>
      <c r="E1230" s="16"/>
      <c r="F1230" s="16">
        <v>31</v>
      </c>
      <c r="G1230" s="16">
        <v>31</v>
      </c>
      <c r="H1230" s="16" t="s">
        <v>145</v>
      </c>
      <c r="I1230" s="16" t="s">
        <v>2164</v>
      </c>
      <c r="J1230" s="16" t="s">
        <v>2164</v>
      </c>
      <c r="K1230" s="16" t="s">
        <v>2164</v>
      </c>
      <c r="L1230" s="16"/>
      <c r="M1230" s="16"/>
      <c r="N1230" s="16" t="s">
        <v>73</v>
      </c>
      <c r="O1230" s="16" t="s">
        <v>72</v>
      </c>
      <c r="P1230" s="16"/>
      <c r="Q1230" s="16"/>
      <c r="R1230" s="16"/>
      <c r="S1230" s="16"/>
      <c r="T1230" s="19"/>
      <c r="U1230" s="21">
        <v>528398639.00000006</v>
      </c>
      <c r="V1230" s="20"/>
      <c r="W1230" s="21">
        <v>0</v>
      </c>
      <c r="X1230" s="21"/>
      <c r="Y1230" s="21"/>
      <c r="Z1230" s="20"/>
      <c r="AA1230" s="21">
        <v>0</v>
      </c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82" t="e">
        <f t="shared" si="1"/>
        <v>#DIV/0!</v>
      </c>
    </row>
    <row r="1231" spans="1:41">
      <c r="A1231" s="15">
        <v>70</v>
      </c>
      <c r="B1231" s="16">
        <v>30078672</v>
      </c>
      <c r="C1231" s="17"/>
      <c r="D1231" s="18" t="s">
        <v>2179</v>
      </c>
      <c r="E1231" s="16"/>
      <c r="F1231" s="16">
        <v>31</v>
      </c>
      <c r="G1231" s="16">
        <v>31</v>
      </c>
      <c r="H1231" s="16" t="s">
        <v>987</v>
      </c>
      <c r="I1231" s="16" t="s">
        <v>2103</v>
      </c>
      <c r="J1231" s="16" t="s">
        <v>2103</v>
      </c>
      <c r="K1231" s="16" t="s">
        <v>2103</v>
      </c>
      <c r="L1231" s="16"/>
      <c r="M1231" s="16"/>
      <c r="N1231" s="16" t="s">
        <v>73</v>
      </c>
      <c r="O1231" s="16" t="s">
        <v>72</v>
      </c>
      <c r="P1231" s="16"/>
      <c r="Q1231" s="16"/>
      <c r="R1231" s="16"/>
      <c r="S1231" s="16"/>
      <c r="T1231" s="19"/>
      <c r="U1231" s="21">
        <v>69363000</v>
      </c>
      <c r="V1231" s="20"/>
      <c r="W1231" s="21">
        <v>20632500</v>
      </c>
      <c r="X1231" s="21"/>
      <c r="Y1231" s="21"/>
      <c r="Z1231" s="20"/>
      <c r="AA1231" s="21">
        <v>6857500</v>
      </c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82">
        <f t="shared" si="1"/>
        <v>0.33236398885253848</v>
      </c>
    </row>
    <row r="1232" spans="1:41">
      <c r="A1232" s="15">
        <v>71</v>
      </c>
      <c r="B1232" s="16">
        <v>30108980</v>
      </c>
      <c r="C1232" s="17"/>
      <c r="D1232" s="18" t="s">
        <v>2180</v>
      </c>
      <c r="E1232" s="16"/>
      <c r="F1232" s="16">
        <v>31</v>
      </c>
      <c r="G1232" s="16">
        <v>31</v>
      </c>
      <c r="H1232" s="16" t="s">
        <v>145</v>
      </c>
      <c r="I1232" s="16" t="s">
        <v>2103</v>
      </c>
      <c r="J1232" s="16" t="s">
        <v>2103</v>
      </c>
      <c r="K1232" s="16" t="s">
        <v>2103</v>
      </c>
      <c r="L1232" s="16"/>
      <c r="M1232" s="16"/>
      <c r="N1232" s="16" t="s">
        <v>73</v>
      </c>
      <c r="O1232" s="16" t="s">
        <v>72</v>
      </c>
      <c r="P1232" s="16"/>
      <c r="Q1232" s="16"/>
      <c r="R1232" s="16"/>
      <c r="S1232" s="16"/>
      <c r="T1232" s="19"/>
      <c r="U1232" s="21">
        <v>511374000</v>
      </c>
      <c r="V1232" s="20"/>
      <c r="W1232" s="21">
        <v>0</v>
      </c>
      <c r="X1232" s="21"/>
      <c r="Y1232" s="21"/>
      <c r="Z1232" s="20"/>
      <c r="AA1232" s="21">
        <v>0</v>
      </c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82" t="e">
        <f t="shared" si="1"/>
        <v>#DIV/0!</v>
      </c>
    </row>
    <row r="1233" spans="1:41">
      <c r="A1233" s="15">
        <v>72</v>
      </c>
      <c r="B1233" s="16">
        <v>30086690</v>
      </c>
      <c r="C1233" s="17"/>
      <c r="D1233" s="18" t="s">
        <v>2181</v>
      </c>
      <c r="E1233" s="16"/>
      <c r="F1233" s="16">
        <v>31</v>
      </c>
      <c r="G1233" s="16">
        <v>31</v>
      </c>
      <c r="H1233" s="16" t="s">
        <v>145</v>
      </c>
      <c r="I1233" s="16" t="s">
        <v>2127</v>
      </c>
      <c r="J1233" s="16" t="s">
        <v>2127</v>
      </c>
      <c r="K1233" s="16" t="s">
        <v>2127</v>
      </c>
      <c r="L1233" s="16"/>
      <c r="M1233" s="16"/>
      <c r="N1233" s="16" t="s">
        <v>73</v>
      </c>
      <c r="O1233" s="16" t="s">
        <v>72</v>
      </c>
      <c r="P1233" s="16"/>
      <c r="Q1233" s="16"/>
      <c r="R1233" s="16"/>
      <c r="S1233" s="16"/>
      <c r="T1233" s="19"/>
      <c r="U1233" s="21">
        <v>4125892000</v>
      </c>
      <c r="V1233" s="20"/>
      <c r="W1233" s="21">
        <v>34577077.000000007</v>
      </c>
      <c r="X1233" s="21"/>
      <c r="Y1233" s="21"/>
      <c r="Z1233" s="20"/>
      <c r="AA1233" s="21">
        <v>34577077.000000007</v>
      </c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82">
        <f t="shared" si="1"/>
        <v>1</v>
      </c>
    </row>
    <row r="1234" spans="1:41">
      <c r="A1234" s="15">
        <v>73</v>
      </c>
      <c r="B1234" s="16">
        <v>30084242</v>
      </c>
      <c r="C1234" s="17"/>
      <c r="D1234" s="18" t="s">
        <v>2182</v>
      </c>
      <c r="E1234" s="16"/>
      <c r="F1234" s="16">
        <v>31</v>
      </c>
      <c r="G1234" s="16">
        <v>31</v>
      </c>
      <c r="H1234" s="16" t="s">
        <v>145</v>
      </c>
      <c r="I1234" s="16" t="s">
        <v>2147</v>
      </c>
      <c r="J1234" s="16" t="s">
        <v>2147</v>
      </c>
      <c r="K1234" s="16" t="s">
        <v>2147</v>
      </c>
      <c r="L1234" s="16"/>
      <c r="M1234" s="16"/>
      <c r="N1234" s="16" t="s">
        <v>73</v>
      </c>
      <c r="O1234" s="16" t="s">
        <v>72</v>
      </c>
      <c r="P1234" s="16"/>
      <c r="Q1234" s="16"/>
      <c r="R1234" s="16"/>
      <c r="S1234" s="16"/>
      <c r="T1234" s="19"/>
      <c r="U1234" s="21">
        <v>2949564308</v>
      </c>
      <c r="V1234" s="20"/>
      <c r="W1234" s="21">
        <v>24602592</v>
      </c>
      <c r="X1234" s="21"/>
      <c r="Y1234" s="21"/>
      <c r="Z1234" s="20"/>
      <c r="AA1234" s="21">
        <v>24602592</v>
      </c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82">
        <f t="shared" si="1"/>
        <v>1</v>
      </c>
    </row>
    <row r="1235" spans="1:41">
      <c r="A1235" s="15">
        <v>74</v>
      </c>
      <c r="B1235" s="16">
        <v>30109832</v>
      </c>
      <c r="C1235" s="17"/>
      <c r="D1235" s="18" t="s">
        <v>2183</v>
      </c>
      <c r="E1235" s="16"/>
      <c r="F1235" s="16">
        <v>31</v>
      </c>
      <c r="G1235" s="16">
        <v>31</v>
      </c>
      <c r="H1235" s="16" t="s">
        <v>987</v>
      </c>
      <c r="I1235" s="16" t="s">
        <v>2120</v>
      </c>
      <c r="J1235" s="16" t="s">
        <v>2120</v>
      </c>
      <c r="K1235" s="16" t="s">
        <v>2120</v>
      </c>
      <c r="L1235" s="16"/>
      <c r="M1235" s="16"/>
      <c r="N1235" s="16" t="s">
        <v>73</v>
      </c>
      <c r="O1235" s="16" t="s">
        <v>72</v>
      </c>
      <c r="P1235" s="16"/>
      <c r="Q1235" s="16"/>
      <c r="R1235" s="16"/>
      <c r="S1235" s="16"/>
      <c r="T1235" s="19"/>
      <c r="U1235" s="21">
        <v>37198764</v>
      </c>
      <c r="V1235" s="20"/>
      <c r="W1235" s="21">
        <v>8582862</v>
      </c>
      <c r="X1235" s="21"/>
      <c r="Y1235" s="21"/>
      <c r="Z1235" s="20"/>
      <c r="AA1235" s="21">
        <v>0</v>
      </c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82">
        <f t="shared" si="1"/>
        <v>0</v>
      </c>
    </row>
    <row r="1236" spans="1:41">
      <c r="A1236" s="15">
        <v>75</v>
      </c>
      <c r="B1236" s="16">
        <v>30109834</v>
      </c>
      <c r="C1236" s="17"/>
      <c r="D1236" s="18" t="s">
        <v>2184</v>
      </c>
      <c r="E1236" s="16"/>
      <c r="F1236" s="16">
        <v>31</v>
      </c>
      <c r="G1236" s="16">
        <v>31</v>
      </c>
      <c r="H1236" s="16" t="s">
        <v>987</v>
      </c>
      <c r="I1236" s="16" t="s">
        <v>2120</v>
      </c>
      <c r="J1236" s="16" t="s">
        <v>2120</v>
      </c>
      <c r="K1236" s="16" t="s">
        <v>2120</v>
      </c>
      <c r="L1236" s="16"/>
      <c r="M1236" s="16"/>
      <c r="N1236" s="16" t="s">
        <v>73</v>
      </c>
      <c r="O1236" s="16" t="s">
        <v>72</v>
      </c>
      <c r="P1236" s="16"/>
      <c r="Q1236" s="16"/>
      <c r="R1236" s="16"/>
      <c r="S1236" s="16"/>
      <c r="T1236" s="19"/>
      <c r="U1236" s="21">
        <v>30073000</v>
      </c>
      <c r="V1236" s="20"/>
      <c r="W1236" s="21">
        <v>19550000</v>
      </c>
      <c r="X1236" s="21"/>
      <c r="Y1236" s="21"/>
      <c r="Z1236" s="20"/>
      <c r="AA1236" s="21">
        <v>7205000</v>
      </c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82">
        <f t="shared" si="1"/>
        <v>0.36854219948849104</v>
      </c>
    </row>
    <row r="1237" spans="1:41">
      <c r="A1237" s="15">
        <v>76</v>
      </c>
      <c r="B1237" s="16">
        <v>30029614</v>
      </c>
      <c r="C1237" s="17"/>
      <c r="D1237" s="18" t="s">
        <v>2185</v>
      </c>
      <c r="E1237" s="16"/>
      <c r="F1237" s="16">
        <v>31</v>
      </c>
      <c r="G1237" s="16">
        <v>31</v>
      </c>
      <c r="H1237" s="16" t="s">
        <v>145</v>
      </c>
      <c r="I1237" s="16" t="s">
        <v>2141</v>
      </c>
      <c r="J1237" s="16" t="s">
        <v>2141</v>
      </c>
      <c r="K1237" s="16" t="s">
        <v>2141</v>
      </c>
      <c r="L1237" s="16"/>
      <c r="M1237" s="16"/>
      <c r="N1237" s="16" t="s">
        <v>73</v>
      </c>
      <c r="O1237" s="16" t="s">
        <v>72</v>
      </c>
      <c r="P1237" s="16"/>
      <c r="Q1237" s="16"/>
      <c r="R1237" s="16"/>
      <c r="S1237" s="16"/>
      <c r="T1237" s="19"/>
      <c r="U1237" s="21">
        <v>10141030087</v>
      </c>
      <c r="V1237" s="20"/>
      <c r="W1237" s="21">
        <v>20312831</v>
      </c>
      <c r="X1237" s="21"/>
      <c r="Y1237" s="21"/>
      <c r="Z1237" s="20"/>
      <c r="AA1237" s="21">
        <v>20312831</v>
      </c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82">
        <f t="shared" si="1"/>
        <v>1</v>
      </c>
    </row>
    <row r="1238" spans="1:41">
      <c r="A1238" s="15">
        <v>77</v>
      </c>
      <c r="B1238" s="16">
        <v>30101476</v>
      </c>
      <c r="C1238" s="17"/>
      <c r="D1238" s="18" t="s">
        <v>2186</v>
      </c>
      <c r="E1238" s="16"/>
      <c r="F1238" s="16">
        <v>31</v>
      </c>
      <c r="G1238" s="16">
        <v>31</v>
      </c>
      <c r="H1238" s="16" t="s">
        <v>145</v>
      </c>
      <c r="I1238" s="16" t="s">
        <v>2187</v>
      </c>
      <c r="J1238" s="16" t="s">
        <v>2187</v>
      </c>
      <c r="K1238" s="16" t="s">
        <v>2187</v>
      </c>
      <c r="L1238" s="16"/>
      <c r="M1238" s="16"/>
      <c r="N1238" s="16" t="s">
        <v>73</v>
      </c>
      <c r="O1238" s="16" t="s">
        <v>72</v>
      </c>
      <c r="P1238" s="16"/>
      <c r="Q1238" s="16"/>
      <c r="R1238" s="16"/>
      <c r="S1238" s="16"/>
      <c r="T1238" s="19"/>
      <c r="U1238" s="21">
        <v>660189060</v>
      </c>
      <c r="V1238" s="20"/>
      <c r="W1238" s="21">
        <v>12499000</v>
      </c>
      <c r="X1238" s="21"/>
      <c r="Y1238" s="21"/>
      <c r="Z1238" s="20"/>
      <c r="AA1238" s="21">
        <v>0</v>
      </c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82">
        <f t="shared" si="1"/>
        <v>0</v>
      </c>
    </row>
    <row r="1239" spans="1:41">
      <c r="A1239" s="15">
        <v>78</v>
      </c>
      <c r="B1239" s="16">
        <v>30103795</v>
      </c>
      <c r="C1239" s="17"/>
      <c r="D1239" s="18" t="s">
        <v>2188</v>
      </c>
      <c r="E1239" s="16"/>
      <c r="F1239" s="16">
        <v>31</v>
      </c>
      <c r="G1239" s="16">
        <v>31</v>
      </c>
      <c r="H1239" s="16" t="s">
        <v>987</v>
      </c>
      <c r="I1239" s="16" t="s">
        <v>2134</v>
      </c>
      <c r="J1239" s="16" t="s">
        <v>2134</v>
      </c>
      <c r="K1239" s="16" t="s">
        <v>2134</v>
      </c>
      <c r="L1239" s="16"/>
      <c r="M1239" s="16"/>
      <c r="N1239" s="16" t="s">
        <v>73</v>
      </c>
      <c r="O1239" s="16" t="s">
        <v>72</v>
      </c>
      <c r="P1239" s="16"/>
      <c r="Q1239" s="16"/>
      <c r="R1239" s="16"/>
      <c r="S1239" s="16"/>
      <c r="T1239" s="19"/>
      <c r="U1239" s="21">
        <v>37617000</v>
      </c>
      <c r="V1239" s="20"/>
      <c r="W1239" s="21">
        <v>17052500</v>
      </c>
      <c r="X1239" s="21"/>
      <c r="Y1239" s="21"/>
      <c r="Z1239" s="20"/>
      <c r="AA1239" s="21">
        <v>17052500</v>
      </c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82">
        <f t="shared" si="1"/>
        <v>1</v>
      </c>
    </row>
    <row r="1240" spans="1:41">
      <c r="A1240" s="15">
        <v>79</v>
      </c>
      <c r="B1240" s="16">
        <v>30078529</v>
      </c>
      <c r="C1240" s="17"/>
      <c r="D1240" s="18" t="s">
        <v>2189</v>
      </c>
      <c r="E1240" s="16"/>
      <c r="F1240" s="16">
        <v>31</v>
      </c>
      <c r="G1240" s="16">
        <v>31</v>
      </c>
      <c r="H1240" s="16" t="s">
        <v>145</v>
      </c>
      <c r="I1240" s="16" t="s">
        <v>2136</v>
      </c>
      <c r="J1240" s="16" t="s">
        <v>2136</v>
      </c>
      <c r="K1240" s="16" t="s">
        <v>2136</v>
      </c>
      <c r="L1240" s="16"/>
      <c r="M1240" s="16"/>
      <c r="N1240" s="16" t="s">
        <v>73</v>
      </c>
      <c r="O1240" s="16" t="s">
        <v>72</v>
      </c>
      <c r="P1240" s="16"/>
      <c r="Q1240" s="16"/>
      <c r="R1240" s="16"/>
      <c r="S1240" s="16"/>
      <c r="T1240" s="19"/>
      <c r="U1240" s="21">
        <v>2536441216</v>
      </c>
      <c r="V1240" s="20"/>
      <c r="W1240" s="21">
        <v>0</v>
      </c>
      <c r="X1240" s="21"/>
      <c r="Y1240" s="21"/>
      <c r="Z1240" s="20"/>
      <c r="AA1240" s="21">
        <v>0</v>
      </c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82" t="e">
        <f t="shared" si="1"/>
        <v>#DIV/0!</v>
      </c>
    </row>
    <row r="1241" spans="1:41">
      <c r="A1241" s="15">
        <v>80</v>
      </c>
      <c r="B1241" s="16">
        <v>30109725</v>
      </c>
      <c r="C1241" s="17"/>
      <c r="D1241" s="18" t="s">
        <v>2190</v>
      </c>
      <c r="E1241" s="16"/>
      <c r="F1241" s="16">
        <v>31</v>
      </c>
      <c r="G1241" s="16">
        <v>31</v>
      </c>
      <c r="H1241" s="16" t="s">
        <v>987</v>
      </c>
      <c r="I1241" s="16" t="s">
        <v>2105</v>
      </c>
      <c r="J1241" s="16" t="s">
        <v>2105</v>
      </c>
      <c r="K1241" s="16" t="s">
        <v>2105</v>
      </c>
      <c r="L1241" s="16"/>
      <c r="M1241" s="16"/>
      <c r="N1241" s="16" t="s">
        <v>73</v>
      </c>
      <c r="O1241" s="16" t="s">
        <v>72</v>
      </c>
      <c r="P1241" s="16"/>
      <c r="Q1241" s="16"/>
      <c r="R1241" s="16"/>
      <c r="S1241" s="16"/>
      <c r="T1241" s="19"/>
      <c r="U1241" s="21">
        <v>540434148</v>
      </c>
      <c r="V1241" s="20"/>
      <c r="W1241" s="21">
        <v>61787000</v>
      </c>
      <c r="X1241" s="21"/>
      <c r="Y1241" s="21"/>
      <c r="Z1241" s="20"/>
      <c r="AA1241" s="21">
        <v>0</v>
      </c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82">
        <f t="shared" si="1"/>
        <v>0</v>
      </c>
    </row>
    <row r="1242" spans="1:41">
      <c r="A1242" s="15">
        <v>81</v>
      </c>
      <c r="B1242" s="16">
        <v>30101962</v>
      </c>
      <c r="C1242" s="17"/>
      <c r="D1242" s="18" t="s">
        <v>2191</v>
      </c>
      <c r="E1242" s="16"/>
      <c r="F1242" s="16">
        <v>31</v>
      </c>
      <c r="G1242" s="16">
        <v>31</v>
      </c>
      <c r="H1242" s="16" t="s">
        <v>145</v>
      </c>
      <c r="I1242" s="16" t="s">
        <v>2164</v>
      </c>
      <c r="J1242" s="16" t="s">
        <v>2164</v>
      </c>
      <c r="K1242" s="16" t="s">
        <v>2164</v>
      </c>
      <c r="L1242" s="16"/>
      <c r="M1242" s="16"/>
      <c r="N1242" s="16" t="s">
        <v>73</v>
      </c>
      <c r="O1242" s="16" t="s">
        <v>72</v>
      </c>
      <c r="P1242" s="16"/>
      <c r="Q1242" s="16"/>
      <c r="R1242" s="16"/>
      <c r="S1242" s="16"/>
      <c r="T1242" s="19"/>
      <c r="U1242" s="21">
        <v>339773378</v>
      </c>
      <c r="V1242" s="20"/>
      <c r="W1242" s="21">
        <v>29588458</v>
      </c>
      <c r="X1242" s="21"/>
      <c r="Y1242" s="21"/>
      <c r="Z1242" s="20"/>
      <c r="AA1242" s="21">
        <v>0</v>
      </c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82">
        <f t="shared" si="1"/>
        <v>0</v>
      </c>
    </row>
    <row r="1243" spans="1:41">
      <c r="A1243" s="15">
        <v>82</v>
      </c>
      <c r="B1243" s="16">
        <v>30109506</v>
      </c>
      <c r="C1243" s="17"/>
      <c r="D1243" s="18" t="s">
        <v>2192</v>
      </c>
      <c r="E1243" s="16"/>
      <c r="F1243" s="16">
        <v>31</v>
      </c>
      <c r="G1243" s="16">
        <v>31</v>
      </c>
      <c r="H1243" s="16" t="s">
        <v>145</v>
      </c>
      <c r="I1243" s="16" t="s">
        <v>2122</v>
      </c>
      <c r="J1243" s="16" t="s">
        <v>2122</v>
      </c>
      <c r="K1243" s="16" t="s">
        <v>2122</v>
      </c>
      <c r="L1243" s="16"/>
      <c r="M1243" s="16"/>
      <c r="N1243" s="16" t="s">
        <v>73</v>
      </c>
      <c r="O1243" s="16" t="s">
        <v>72</v>
      </c>
      <c r="P1243" s="16"/>
      <c r="Q1243" s="16"/>
      <c r="R1243" s="16"/>
      <c r="S1243" s="16"/>
      <c r="T1243" s="19"/>
      <c r="U1243" s="21">
        <v>604553711</v>
      </c>
      <c r="V1243" s="20"/>
      <c r="W1243" s="21">
        <v>463490131</v>
      </c>
      <c r="X1243" s="21"/>
      <c r="Y1243" s="21"/>
      <c r="Z1243" s="20"/>
      <c r="AA1243" s="21">
        <v>463490131</v>
      </c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82">
        <f t="shared" si="1"/>
        <v>1</v>
      </c>
    </row>
    <row r="1244" spans="1:41">
      <c r="A1244" s="15">
        <v>83</v>
      </c>
      <c r="B1244" s="16">
        <v>30128346</v>
      </c>
      <c r="C1244" s="17"/>
      <c r="D1244" s="18" t="s">
        <v>2193</v>
      </c>
      <c r="E1244" s="16"/>
      <c r="F1244" s="16">
        <v>31</v>
      </c>
      <c r="G1244" s="16">
        <v>31</v>
      </c>
      <c r="H1244" s="16" t="s">
        <v>145</v>
      </c>
      <c r="I1244" s="16" t="s">
        <v>2105</v>
      </c>
      <c r="J1244" s="16" t="s">
        <v>2105</v>
      </c>
      <c r="K1244" s="16" t="s">
        <v>2105</v>
      </c>
      <c r="L1244" s="16"/>
      <c r="M1244" s="16"/>
      <c r="N1244" s="16" t="s">
        <v>73</v>
      </c>
      <c r="O1244" s="16" t="s">
        <v>72</v>
      </c>
      <c r="P1244" s="16"/>
      <c r="Q1244" s="16"/>
      <c r="R1244" s="16"/>
      <c r="S1244" s="16"/>
      <c r="T1244" s="19"/>
      <c r="U1244" s="21">
        <v>270925000</v>
      </c>
      <c r="V1244" s="20"/>
      <c r="W1244" s="21">
        <v>0</v>
      </c>
      <c r="X1244" s="21"/>
      <c r="Y1244" s="21"/>
      <c r="Z1244" s="20"/>
      <c r="AA1244" s="21">
        <v>0</v>
      </c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82" t="e">
        <f t="shared" si="1"/>
        <v>#DIV/0!</v>
      </c>
    </row>
    <row r="1245" spans="1:41">
      <c r="A1245" s="15">
        <v>84</v>
      </c>
      <c r="B1245" s="16">
        <v>30081585</v>
      </c>
      <c r="C1245" s="17"/>
      <c r="D1245" s="18" t="s">
        <v>2194</v>
      </c>
      <c r="E1245" s="16"/>
      <c r="F1245" s="16">
        <v>31</v>
      </c>
      <c r="G1245" s="16">
        <v>31</v>
      </c>
      <c r="H1245" s="16" t="s">
        <v>145</v>
      </c>
      <c r="I1245" s="16" t="s">
        <v>2147</v>
      </c>
      <c r="J1245" s="16" t="s">
        <v>2147</v>
      </c>
      <c r="K1245" s="16" t="s">
        <v>2147</v>
      </c>
      <c r="L1245" s="16"/>
      <c r="M1245" s="16"/>
      <c r="N1245" s="16" t="s">
        <v>73</v>
      </c>
      <c r="O1245" s="16" t="s">
        <v>72</v>
      </c>
      <c r="P1245" s="16"/>
      <c r="Q1245" s="16"/>
      <c r="R1245" s="16"/>
      <c r="S1245" s="16"/>
      <c r="T1245" s="19"/>
      <c r="U1245" s="21">
        <v>892177000</v>
      </c>
      <c r="V1245" s="20"/>
      <c r="W1245" s="21">
        <v>9848740</v>
      </c>
      <c r="X1245" s="21"/>
      <c r="Y1245" s="21"/>
      <c r="Z1245" s="20"/>
      <c r="AA1245" s="21">
        <v>9848740</v>
      </c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82">
        <f t="shared" si="1"/>
        <v>1</v>
      </c>
    </row>
    <row r="1246" spans="1:41">
      <c r="A1246" s="15">
        <v>85</v>
      </c>
      <c r="B1246" s="16">
        <v>30097621</v>
      </c>
      <c r="C1246" s="17"/>
      <c r="D1246" s="18" t="s">
        <v>2195</v>
      </c>
      <c r="E1246" s="16"/>
      <c r="F1246" s="16">
        <v>31</v>
      </c>
      <c r="G1246" s="16">
        <v>31</v>
      </c>
      <c r="H1246" s="16" t="s">
        <v>145</v>
      </c>
      <c r="I1246" s="16" t="s">
        <v>2103</v>
      </c>
      <c r="J1246" s="16" t="s">
        <v>2103</v>
      </c>
      <c r="K1246" s="16" t="s">
        <v>2103</v>
      </c>
      <c r="L1246" s="16"/>
      <c r="M1246" s="16"/>
      <c r="N1246" s="16" t="s">
        <v>73</v>
      </c>
      <c r="O1246" s="16" t="s">
        <v>72</v>
      </c>
      <c r="P1246" s="16"/>
      <c r="Q1246" s="16"/>
      <c r="R1246" s="16"/>
      <c r="S1246" s="16"/>
      <c r="T1246" s="19"/>
      <c r="U1246" s="21">
        <v>194596000</v>
      </c>
      <c r="V1246" s="20"/>
      <c r="W1246" s="21">
        <v>61047003</v>
      </c>
      <c r="X1246" s="21"/>
      <c r="Y1246" s="21"/>
      <c r="Z1246" s="20"/>
      <c r="AA1246" s="21">
        <v>7764000</v>
      </c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82">
        <f t="shared" si="1"/>
        <v>0.12718069059016707</v>
      </c>
    </row>
    <row r="1247" spans="1:41">
      <c r="A1247" s="15">
        <v>86</v>
      </c>
      <c r="B1247" s="16">
        <v>30100126</v>
      </c>
      <c r="C1247" s="17"/>
      <c r="D1247" s="18" t="s">
        <v>2196</v>
      </c>
      <c r="E1247" s="16"/>
      <c r="F1247" s="16">
        <v>31</v>
      </c>
      <c r="G1247" s="16">
        <v>31</v>
      </c>
      <c r="H1247" s="16" t="s">
        <v>145</v>
      </c>
      <c r="I1247" s="16" t="s">
        <v>2127</v>
      </c>
      <c r="J1247" s="16" t="s">
        <v>2127</v>
      </c>
      <c r="K1247" s="16" t="s">
        <v>2127</v>
      </c>
      <c r="L1247" s="16"/>
      <c r="M1247" s="16"/>
      <c r="N1247" s="16" t="s">
        <v>73</v>
      </c>
      <c r="O1247" s="16" t="s">
        <v>72</v>
      </c>
      <c r="P1247" s="16"/>
      <c r="Q1247" s="16"/>
      <c r="R1247" s="16"/>
      <c r="S1247" s="16"/>
      <c r="T1247" s="19"/>
      <c r="U1247" s="21">
        <v>2330593437.4000001</v>
      </c>
      <c r="V1247" s="20"/>
      <c r="W1247" s="21">
        <v>216629008</v>
      </c>
      <c r="X1247" s="21"/>
      <c r="Y1247" s="21"/>
      <c r="Z1247" s="20"/>
      <c r="AA1247" s="21">
        <v>213070008</v>
      </c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82">
        <f t="shared" si="1"/>
        <v>0.98357099064036702</v>
      </c>
    </row>
    <row r="1248" spans="1:41">
      <c r="A1248" s="15">
        <v>87</v>
      </c>
      <c r="B1248" s="16">
        <v>30097343</v>
      </c>
      <c r="C1248" s="17"/>
      <c r="D1248" s="18" t="s">
        <v>2197</v>
      </c>
      <c r="E1248" s="16"/>
      <c r="F1248" s="16">
        <v>31</v>
      </c>
      <c r="G1248" s="16">
        <v>31</v>
      </c>
      <c r="H1248" s="16" t="s">
        <v>145</v>
      </c>
      <c r="I1248" s="16" t="s">
        <v>2127</v>
      </c>
      <c r="J1248" s="16" t="s">
        <v>2127</v>
      </c>
      <c r="K1248" s="16" t="s">
        <v>2127</v>
      </c>
      <c r="L1248" s="16"/>
      <c r="M1248" s="16"/>
      <c r="N1248" s="16" t="s">
        <v>73</v>
      </c>
      <c r="O1248" s="16" t="s">
        <v>72</v>
      </c>
      <c r="P1248" s="16"/>
      <c r="Q1248" s="16"/>
      <c r="R1248" s="16"/>
      <c r="S1248" s="16"/>
      <c r="T1248" s="19"/>
      <c r="U1248" s="21">
        <v>695994415</v>
      </c>
      <c r="V1248" s="20"/>
      <c r="W1248" s="21">
        <v>3903200</v>
      </c>
      <c r="X1248" s="21"/>
      <c r="Y1248" s="21"/>
      <c r="Z1248" s="20"/>
      <c r="AA1248" s="21">
        <v>3903200</v>
      </c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82">
        <f t="shared" si="1"/>
        <v>1</v>
      </c>
    </row>
    <row r="1249" spans="1:41">
      <c r="A1249" s="15">
        <v>88</v>
      </c>
      <c r="B1249" s="16">
        <v>30084171</v>
      </c>
      <c r="C1249" s="17"/>
      <c r="D1249" s="18" t="s">
        <v>2198</v>
      </c>
      <c r="E1249" s="16"/>
      <c r="F1249" s="16">
        <v>31</v>
      </c>
      <c r="G1249" s="16">
        <v>31</v>
      </c>
      <c r="H1249" s="16" t="s">
        <v>145</v>
      </c>
      <c r="I1249" s="16" t="s">
        <v>2147</v>
      </c>
      <c r="J1249" s="16" t="s">
        <v>2147</v>
      </c>
      <c r="K1249" s="16" t="s">
        <v>2147</v>
      </c>
      <c r="L1249" s="16"/>
      <c r="M1249" s="16"/>
      <c r="N1249" s="16" t="s">
        <v>73</v>
      </c>
      <c r="O1249" s="16" t="s">
        <v>72</v>
      </c>
      <c r="P1249" s="16"/>
      <c r="Q1249" s="16"/>
      <c r="R1249" s="16"/>
      <c r="S1249" s="16"/>
      <c r="T1249" s="19"/>
      <c r="U1249" s="21">
        <v>1126726541</v>
      </c>
      <c r="V1249" s="20"/>
      <c r="W1249" s="21">
        <v>134048872</v>
      </c>
      <c r="X1249" s="21"/>
      <c r="Y1249" s="21"/>
      <c r="Z1249" s="20"/>
      <c r="AA1249" s="21">
        <v>134048872</v>
      </c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82">
        <f t="shared" si="1"/>
        <v>1</v>
      </c>
    </row>
    <row r="1250" spans="1:41">
      <c r="A1250" s="15">
        <v>89</v>
      </c>
      <c r="B1250" s="16">
        <v>30001032</v>
      </c>
      <c r="C1250" s="17"/>
      <c r="D1250" s="18" t="s">
        <v>2199</v>
      </c>
      <c r="E1250" s="16"/>
      <c r="F1250" s="16">
        <v>31</v>
      </c>
      <c r="G1250" s="16">
        <v>31</v>
      </c>
      <c r="H1250" s="16" t="s">
        <v>145</v>
      </c>
      <c r="I1250" s="16" t="s">
        <v>2103</v>
      </c>
      <c r="J1250" s="16" t="s">
        <v>2103</v>
      </c>
      <c r="K1250" s="16" t="s">
        <v>2103</v>
      </c>
      <c r="L1250" s="16"/>
      <c r="M1250" s="16"/>
      <c r="N1250" s="16" t="s">
        <v>73</v>
      </c>
      <c r="O1250" s="16" t="s">
        <v>72</v>
      </c>
      <c r="P1250" s="16"/>
      <c r="Q1250" s="16"/>
      <c r="R1250" s="16"/>
      <c r="S1250" s="16"/>
      <c r="T1250" s="19"/>
      <c r="U1250" s="21">
        <v>4317106000</v>
      </c>
      <c r="V1250" s="20"/>
      <c r="W1250" s="21">
        <v>552200893</v>
      </c>
      <c r="X1250" s="21"/>
      <c r="Y1250" s="21"/>
      <c r="Z1250" s="20"/>
      <c r="AA1250" s="21">
        <v>540100893</v>
      </c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82">
        <f t="shared" si="1"/>
        <v>0.97808768483827857</v>
      </c>
    </row>
    <row r="1251" spans="1:41">
      <c r="A1251" s="15">
        <v>90</v>
      </c>
      <c r="B1251" s="16">
        <v>30130485</v>
      </c>
      <c r="C1251" s="17"/>
      <c r="D1251" s="18" t="s">
        <v>2200</v>
      </c>
      <c r="E1251" s="16"/>
      <c r="F1251" s="16">
        <v>31</v>
      </c>
      <c r="G1251" s="16">
        <v>31</v>
      </c>
      <c r="H1251" s="16" t="s">
        <v>145</v>
      </c>
      <c r="I1251" s="16" t="s">
        <v>2149</v>
      </c>
      <c r="J1251" s="16" t="s">
        <v>2149</v>
      </c>
      <c r="K1251" s="16" t="s">
        <v>2149</v>
      </c>
      <c r="L1251" s="16"/>
      <c r="M1251" s="16"/>
      <c r="N1251" s="16" t="s">
        <v>73</v>
      </c>
      <c r="O1251" s="16" t="s">
        <v>72</v>
      </c>
      <c r="P1251" s="16"/>
      <c r="Q1251" s="16"/>
      <c r="R1251" s="16"/>
      <c r="S1251" s="16"/>
      <c r="T1251" s="19"/>
      <c r="U1251" s="21">
        <v>760922800</v>
      </c>
      <c r="V1251" s="20"/>
      <c r="W1251" s="21">
        <v>0</v>
      </c>
      <c r="X1251" s="21"/>
      <c r="Y1251" s="21"/>
      <c r="Z1251" s="20"/>
      <c r="AA1251" s="21">
        <v>0</v>
      </c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82" t="e">
        <f t="shared" si="1"/>
        <v>#DIV/0!</v>
      </c>
    </row>
    <row r="1252" spans="1:41">
      <c r="A1252" s="15">
        <v>91</v>
      </c>
      <c r="B1252" s="16">
        <v>30036635</v>
      </c>
      <c r="C1252" s="17"/>
      <c r="D1252" s="18" t="s">
        <v>2201</v>
      </c>
      <c r="E1252" s="16"/>
      <c r="F1252" s="16">
        <v>31</v>
      </c>
      <c r="G1252" s="16">
        <v>31</v>
      </c>
      <c r="H1252" s="16" t="s">
        <v>145</v>
      </c>
      <c r="I1252" s="16" t="s">
        <v>2176</v>
      </c>
      <c r="J1252" s="16" t="s">
        <v>2176</v>
      </c>
      <c r="K1252" s="16" t="s">
        <v>2176</v>
      </c>
      <c r="L1252" s="16"/>
      <c r="M1252" s="16"/>
      <c r="N1252" s="16" t="s">
        <v>73</v>
      </c>
      <c r="O1252" s="16" t="s">
        <v>72</v>
      </c>
      <c r="P1252" s="16"/>
      <c r="Q1252" s="16"/>
      <c r="R1252" s="16"/>
      <c r="S1252" s="16"/>
      <c r="T1252" s="19"/>
      <c r="U1252" s="21">
        <v>452769712.00000006</v>
      </c>
      <c r="V1252" s="20"/>
      <c r="W1252" s="21">
        <v>12980135</v>
      </c>
      <c r="X1252" s="21"/>
      <c r="Y1252" s="21"/>
      <c r="Z1252" s="20"/>
      <c r="AA1252" s="21">
        <v>12980135</v>
      </c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82">
        <f t="shared" si="1"/>
        <v>1</v>
      </c>
    </row>
    <row r="1253" spans="1:41">
      <c r="A1253" s="15">
        <v>92</v>
      </c>
      <c r="B1253" s="16">
        <v>30066098</v>
      </c>
      <c r="C1253" s="17"/>
      <c r="D1253" s="18" t="s">
        <v>2202</v>
      </c>
      <c r="E1253" s="16"/>
      <c r="F1253" s="16">
        <v>31</v>
      </c>
      <c r="G1253" s="16">
        <v>31</v>
      </c>
      <c r="H1253" s="16" t="s">
        <v>145</v>
      </c>
      <c r="I1253" s="16" t="s">
        <v>2103</v>
      </c>
      <c r="J1253" s="16" t="s">
        <v>2103</v>
      </c>
      <c r="K1253" s="16" t="s">
        <v>2103</v>
      </c>
      <c r="L1253" s="16"/>
      <c r="M1253" s="16"/>
      <c r="N1253" s="16" t="s">
        <v>73</v>
      </c>
      <c r="O1253" s="16" t="s">
        <v>72</v>
      </c>
      <c r="P1253" s="16"/>
      <c r="Q1253" s="16"/>
      <c r="R1253" s="16"/>
      <c r="S1253" s="16"/>
      <c r="T1253" s="19"/>
      <c r="U1253" s="21">
        <v>5104631020</v>
      </c>
      <c r="V1253" s="20"/>
      <c r="W1253" s="21">
        <v>370544936</v>
      </c>
      <c r="X1253" s="21"/>
      <c r="Y1253" s="21"/>
      <c r="Z1253" s="20"/>
      <c r="AA1253" s="21">
        <v>265118173</v>
      </c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82">
        <f t="shared" si="1"/>
        <v>0.71548184104720836</v>
      </c>
    </row>
    <row r="1254" spans="1:41">
      <c r="A1254" s="15">
        <v>93</v>
      </c>
      <c r="B1254" s="16">
        <v>30129066</v>
      </c>
      <c r="C1254" s="17"/>
      <c r="D1254" s="18" t="s">
        <v>2203</v>
      </c>
      <c r="E1254" s="16"/>
      <c r="F1254" s="16">
        <v>31</v>
      </c>
      <c r="G1254" s="16">
        <v>31</v>
      </c>
      <c r="H1254" s="16" t="s">
        <v>987</v>
      </c>
      <c r="I1254" s="16" t="s">
        <v>2107</v>
      </c>
      <c r="J1254" s="16" t="s">
        <v>2107</v>
      </c>
      <c r="K1254" s="16" t="s">
        <v>2107</v>
      </c>
      <c r="L1254" s="16"/>
      <c r="M1254" s="16"/>
      <c r="N1254" s="16" t="s">
        <v>73</v>
      </c>
      <c r="O1254" s="16" t="s">
        <v>72</v>
      </c>
      <c r="P1254" s="16"/>
      <c r="Q1254" s="16"/>
      <c r="R1254" s="16"/>
      <c r="S1254" s="16"/>
      <c r="T1254" s="19"/>
      <c r="U1254" s="21">
        <v>68781340</v>
      </c>
      <c r="V1254" s="20"/>
      <c r="W1254" s="21">
        <v>17820000</v>
      </c>
      <c r="X1254" s="21"/>
      <c r="Y1254" s="21"/>
      <c r="Z1254" s="20"/>
      <c r="AA1254" s="21">
        <v>17820000</v>
      </c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82">
        <f t="shared" si="1"/>
        <v>1</v>
      </c>
    </row>
    <row r="1255" spans="1:41">
      <c r="A1255" s="15">
        <v>94</v>
      </c>
      <c r="B1255" s="16">
        <v>30109318</v>
      </c>
      <c r="C1255" s="17"/>
      <c r="D1255" s="18" t="s">
        <v>2204</v>
      </c>
      <c r="E1255" s="16"/>
      <c r="F1255" s="16">
        <v>31</v>
      </c>
      <c r="G1255" s="16">
        <v>31</v>
      </c>
      <c r="H1255" s="16" t="s">
        <v>145</v>
      </c>
      <c r="I1255" s="16" t="s">
        <v>2107</v>
      </c>
      <c r="J1255" s="16" t="s">
        <v>2107</v>
      </c>
      <c r="K1255" s="16" t="s">
        <v>2107</v>
      </c>
      <c r="L1255" s="16"/>
      <c r="M1255" s="16"/>
      <c r="N1255" s="16" t="s">
        <v>73</v>
      </c>
      <c r="O1255" s="16" t="s">
        <v>72</v>
      </c>
      <c r="P1255" s="16"/>
      <c r="Q1255" s="16"/>
      <c r="R1255" s="16"/>
      <c r="S1255" s="16"/>
      <c r="T1255" s="19"/>
      <c r="U1255" s="21">
        <v>2632095000</v>
      </c>
      <c r="V1255" s="20"/>
      <c r="W1255" s="21">
        <v>14183000</v>
      </c>
      <c r="X1255" s="21"/>
      <c r="Y1255" s="21"/>
      <c r="Z1255" s="20"/>
      <c r="AA1255" s="21">
        <v>14183000</v>
      </c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82">
        <f t="shared" si="1"/>
        <v>1</v>
      </c>
    </row>
    <row r="1256" spans="1:41">
      <c r="A1256" s="15">
        <v>95</v>
      </c>
      <c r="B1256" s="16">
        <v>30119367</v>
      </c>
      <c r="C1256" s="17"/>
      <c r="D1256" s="18" t="s">
        <v>2205</v>
      </c>
      <c r="E1256" s="16"/>
      <c r="F1256" s="16">
        <v>31</v>
      </c>
      <c r="G1256" s="16">
        <v>31</v>
      </c>
      <c r="H1256" s="16" t="s">
        <v>145</v>
      </c>
      <c r="I1256" s="16" t="s">
        <v>2127</v>
      </c>
      <c r="J1256" s="16" t="s">
        <v>2127</v>
      </c>
      <c r="K1256" s="16" t="s">
        <v>2127</v>
      </c>
      <c r="L1256" s="16"/>
      <c r="M1256" s="16"/>
      <c r="N1256" s="16" t="s">
        <v>73</v>
      </c>
      <c r="O1256" s="16" t="s">
        <v>72</v>
      </c>
      <c r="P1256" s="16"/>
      <c r="Q1256" s="16"/>
      <c r="R1256" s="16"/>
      <c r="S1256" s="16"/>
      <c r="T1256" s="19"/>
      <c r="U1256" s="21">
        <v>680210361</v>
      </c>
      <c r="V1256" s="20"/>
      <c r="W1256" s="21">
        <v>651665815</v>
      </c>
      <c r="X1256" s="21"/>
      <c r="Y1256" s="21"/>
      <c r="Z1256" s="20"/>
      <c r="AA1256" s="21">
        <v>366474015</v>
      </c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82">
        <f t="shared" si="1"/>
        <v>0.5623649523490809</v>
      </c>
    </row>
    <row r="1257" spans="1:41">
      <c r="A1257" s="15">
        <v>96</v>
      </c>
      <c r="B1257" s="16">
        <v>30077750</v>
      </c>
      <c r="C1257" s="17"/>
      <c r="D1257" s="18" t="s">
        <v>2206</v>
      </c>
      <c r="E1257" s="16"/>
      <c r="F1257" s="16">
        <v>31</v>
      </c>
      <c r="G1257" s="16">
        <v>31</v>
      </c>
      <c r="H1257" s="16" t="s">
        <v>145</v>
      </c>
      <c r="I1257" s="16" t="s">
        <v>2141</v>
      </c>
      <c r="J1257" s="16" t="s">
        <v>2141</v>
      </c>
      <c r="K1257" s="16" t="s">
        <v>2141</v>
      </c>
      <c r="L1257" s="16"/>
      <c r="M1257" s="16"/>
      <c r="N1257" s="16" t="s">
        <v>73</v>
      </c>
      <c r="O1257" s="16" t="s">
        <v>72</v>
      </c>
      <c r="P1257" s="16"/>
      <c r="Q1257" s="16"/>
      <c r="R1257" s="16"/>
      <c r="S1257" s="16"/>
      <c r="T1257" s="19"/>
      <c r="U1257" s="21">
        <v>618582000</v>
      </c>
      <c r="V1257" s="20"/>
      <c r="W1257" s="21">
        <v>16300000</v>
      </c>
      <c r="X1257" s="21"/>
      <c r="Y1257" s="21"/>
      <c r="Z1257" s="20"/>
      <c r="AA1257" s="21">
        <v>0</v>
      </c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82">
        <f t="shared" si="1"/>
        <v>0</v>
      </c>
    </row>
    <row r="1258" spans="1:41">
      <c r="A1258" s="15">
        <v>97</v>
      </c>
      <c r="B1258" s="16">
        <v>30084699</v>
      </c>
      <c r="C1258" s="17"/>
      <c r="D1258" s="18" t="s">
        <v>2207</v>
      </c>
      <c r="E1258" s="16"/>
      <c r="F1258" s="16">
        <v>31</v>
      </c>
      <c r="G1258" s="16">
        <v>31</v>
      </c>
      <c r="H1258" s="16" t="s">
        <v>145</v>
      </c>
      <c r="I1258" s="16" t="s">
        <v>2147</v>
      </c>
      <c r="J1258" s="16" t="s">
        <v>2147</v>
      </c>
      <c r="K1258" s="16" t="s">
        <v>2147</v>
      </c>
      <c r="L1258" s="16"/>
      <c r="M1258" s="16"/>
      <c r="N1258" s="16" t="s">
        <v>73</v>
      </c>
      <c r="O1258" s="16" t="s">
        <v>72</v>
      </c>
      <c r="P1258" s="16"/>
      <c r="Q1258" s="16"/>
      <c r="R1258" s="16"/>
      <c r="S1258" s="16"/>
      <c r="T1258" s="19"/>
      <c r="U1258" s="21">
        <v>3434062978</v>
      </c>
      <c r="V1258" s="20"/>
      <c r="W1258" s="21">
        <v>14534000</v>
      </c>
      <c r="X1258" s="21"/>
      <c r="Y1258" s="21"/>
      <c r="Z1258" s="20"/>
      <c r="AA1258" s="21">
        <v>14534000</v>
      </c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82">
        <f t="shared" si="1"/>
        <v>1</v>
      </c>
    </row>
    <row r="1259" spans="1:41">
      <c r="A1259" s="15">
        <v>98</v>
      </c>
      <c r="B1259" s="16">
        <v>20182024</v>
      </c>
      <c r="C1259" s="17"/>
      <c r="D1259" s="18" t="s">
        <v>2208</v>
      </c>
      <c r="E1259" s="16"/>
      <c r="F1259" s="16">
        <v>31</v>
      </c>
      <c r="G1259" s="16">
        <v>31</v>
      </c>
      <c r="H1259" s="16" t="s">
        <v>145</v>
      </c>
      <c r="I1259" s="16" t="s">
        <v>2118</v>
      </c>
      <c r="J1259" s="16" t="s">
        <v>2118</v>
      </c>
      <c r="K1259" s="16" t="s">
        <v>2118</v>
      </c>
      <c r="L1259" s="16"/>
      <c r="M1259" s="16"/>
      <c r="N1259" s="16" t="s">
        <v>73</v>
      </c>
      <c r="O1259" s="16" t="s">
        <v>72</v>
      </c>
      <c r="P1259" s="16"/>
      <c r="Q1259" s="16"/>
      <c r="R1259" s="16"/>
      <c r="S1259" s="16"/>
      <c r="T1259" s="19"/>
      <c r="U1259" s="21">
        <v>5706709270.000001</v>
      </c>
      <c r="V1259" s="20"/>
      <c r="W1259" s="21">
        <v>2023124</v>
      </c>
      <c r="X1259" s="21"/>
      <c r="Y1259" s="21"/>
      <c r="Z1259" s="20"/>
      <c r="AA1259" s="21">
        <v>2023124</v>
      </c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82">
        <f t="shared" si="1"/>
        <v>1</v>
      </c>
    </row>
    <row r="1260" spans="1:41">
      <c r="A1260" s="15">
        <v>99</v>
      </c>
      <c r="B1260" s="16">
        <v>30124528</v>
      </c>
      <c r="C1260" s="17"/>
      <c r="D1260" s="18" t="s">
        <v>2209</v>
      </c>
      <c r="E1260" s="16"/>
      <c r="F1260" s="16">
        <v>31</v>
      </c>
      <c r="G1260" s="16">
        <v>31</v>
      </c>
      <c r="H1260" s="16" t="s">
        <v>145</v>
      </c>
      <c r="I1260" s="16" t="s">
        <v>2105</v>
      </c>
      <c r="J1260" s="16" t="s">
        <v>2105</v>
      </c>
      <c r="K1260" s="16" t="s">
        <v>2105</v>
      </c>
      <c r="L1260" s="16"/>
      <c r="M1260" s="16"/>
      <c r="N1260" s="16" t="s">
        <v>73</v>
      </c>
      <c r="O1260" s="16" t="s">
        <v>72</v>
      </c>
      <c r="P1260" s="16"/>
      <c r="Q1260" s="16"/>
      <c r="R1260" s="16"/>
      <c r="S1260" s="16"/>
      <c r="T1260" s="19"/>
      <c r="U1260" s="21">
        <v>1320235145</v>
      </c>
      <c r="V1260" s="20"/>
      <c r="W1260" s="21">
        <v>12008430</v>
      </c>
      <c r="X1260" s="21"/>
      <c r="Y1260" s="21"/>
      <c r="Z1260" s="20"/>
      <c r="AA1260" s="21">
        <v>12008430</v>
      </c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82">
        <f t="shared" si="1"/>
        <v>1</v>
      </c>
    </row>
    <row r="1261" spans="1:41">
      <c r="A1261" s="15">
        <v>100</v>
      </c>
      <c r="B1261" s="16">
        <v>20189806</v>
      </c>
      <c r="C1261" s="17"/>
      <c r="D1261" s="18" t="s">
        <v>2210</v>
      </c>
      <c r="E1261" s="16"/>
      <c r="F1261" s="16">
        <v>31</v>
      </c>
      <c r="G1261" s="16">
        <v>31</v>
      </c>
      <c r="H1261" s="16" t="s">
        <v>145</v>
      </c>
      <c r="I1261" s="16" t="s">
        <v>2118</v>
      </c>
      <c r="J1261" s="16" t="s">
        <v>2118</v>
      </c>
      <c r="K1261" s="16" t="s">
        <v>2118</v>
      </c>
      <c r="L1261" s="16"/>
      <c r="M1261" s="16"/>
      <c r="N1261" s="16" t="s">
        <v>73</v>
      </c>
      <c r="O1261" s="16" t="s">
        <v>72</v>
      </c>
      <c r="P1261" s="16"/>
      <c r="Q1261" s="16"/>
      <c r="R1261" s="16"/>
      <c r="S1261" s="16"/>
      <c r="T1261" s="19"/>
      <c r="U1261" s="21">
        <v>356053000</v>
      </c>
      <c r="V1261" s="20"/>
      <c r="W1261" s="21">
        <v>0</v>
      </c>
      <c r="X1261" s="21"/>
      <c r="Y1261" s="21"/>
      <c r="Z1261" s="20"/>
      <c r="AA1261" s="21">
        <v>0</v>
      </c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82" t="e">
        <f t="shared" si="1"/>
        <v>#DIV/0!</v>
      </c>
    </row>
    <row r="1262" spans="1:41">
      <c r="A1262" s="15">
        <v>101</v>
      </c>
      <c r="B1262" s="16">
        <v>30081567</v>
      </c>
      <c r="C1262" s="17"/>
      <c r="D1262" s="18" t="s">
        <v>2211</v>
      </c>
      <c r="E1262" s="16"/>
      <c r="F1262" s="16">
        <v>31</v>
      </c>
      <c r="G1262" s="16">
        <v>31</v>
      </c>
      <c r="H1262" s="16" t="s">
        <v>987</v>
      </c>
      <c r="I1262" s="16" t="s">
        <v>2176</v>
      </c>
      <c r="J1262" s="16" t="s">
        <v>2176</v>
      </c>
      <c r="K1262" s="16" t="s">
        <v>2176</v>
      </c>
      <c r="L1262" s="16"/>
      <c r="M1262" s="16"/>
      <c r="N1262" s="16" t="s">
        <v>73</v>
      </c>
      <c r="O1262" s="16" t="s">
        <v>72</v>
      </c>
      <c r="P1262" s="16"/>
      <c r="Q1262" s="16"/>
      <c r="R1262" s="16"/>
      <c r="S1262" s="16"/>
      <c r="T1262" s="19"/>
      <c r="U1262" s="21">
        <v>281178000</v>
      </c>
      <c r="V1262" s="20"/>
      <c r="W1262" s="21">
        <v>1000</v>
      </c>
      <c r="X1262" s="21"/>
      <c r="Y1262" s="21"/>
      <c r="Z1262" s="20"/>
      <c r="AA1262" s="21">
        <v>0</v>
      </c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82">
        <f t="shared" si="1"/>
        <v>0</v>
      </c>
    </row>
    <row r="1263" spans="1:41">
      <c r="A1263" s="15">
        <v>102</v>
      </c>
      <c r="B1263" s="16">
        <v>30086289</v>
      </c>
      <c r="C1263" s="17"/>
      <c r="D1263" s="18" t="s">
        <v>2212</v>
      </c>
      <c r="E1263" s="16"/>
      <c r="F1263" s="16">
        <v>31</v>
      </c>
      <c r="G1263" s="16">
        <v>31</v>
      </c>
      <c r="H1263" s="16" t="s">
        <v>987</v>
      </c>
      <c r="I1263" s="16" t="s">
        <v>2107</v>
      </c>
      <c r="J1263" s="16" t="s">
        <v>2107</v>
      </c>
      <c r="K1263" s="16" t="s">
        <v>2107</v>
      </c>
      <c r="L1263" s="16"/>
      <c r="M1263" s="16"/>
      <c r="N1263" s="16" t="s">
        <v>73</v>
      </c>
      <c r="O1263" s="16" t="s">
        <v>72</v>
      </c>
      <c r="P1263" s="16"/>
      <c r="Q1263" s="16"/>
      <c r="R1263" s="16"/>
      <c r="S1263" s="16"/>
      <c r="T1263" s="19"/>
      <c r="U1263" s="21">
        <v>194803902</v>
      </c>
      <c r="V1263" s="20"/>
      <c r="W1263" s="21">
        <v>42350000</v>
      </c>
      <c r="X1263" s="21"/>
      <c r="Y1263" s="21"/>
      <c r="Z1263" s="20"/>
      <c r="AA1263" s="21">
        <v>3420000</v>
      </c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82">
        <f t="shared" si="1"/>
        <v>8.0755608028335299E-2</v>
      </c>
    </row>
    <row r="1264" spans="1:41">
      <c r="A1264" s="15">
        <v>103</v>
      </c>
      <c r="B1264" s="16">
        <v>30106198</v>
      </c>
      <c r="C1264" s="17"/>
      <c r="D1264" s="18" t="s">
        <v>2213</v>
      </c>
      <c r="E1264" s="16"/>
      <c r="F1264" s="16">
        <v>31</v>
      </c>
      <c r="G1264" s="16">
        <v>31</v>
      </c>
      <c r="H1264" s="16" t="s">
        <v>145</v>
      </c>
      <c r="I1264" s="16" t="s">
        <v>2107</v>
      </c>
      <c r="J1264" s="16" t="s">
        <v>2107</v>
      </c>
      <c r="K1264" s="16" t="s">
        <v>2107</v>
      </c>
      <c r="L1264" s="16"/>
      <c r="M1264" s="16"/>
      <c r="N1264" s="16" t="s">
        <v>73</v>
      </c>
      <c r="O1264" s="16" t="s">
        <v>72</v>
      </c>
      <c r="P1264" s="16"/>
      <c r="Q1264" s="16"/>
      <c r="R1264" s="16"/>
      <c r="S1264" s="16"/>
      <c r="T1264" s="19"/>
      <c r="U1264" s="21">
        <v>5707659000</v>
      </c>
      <c r="V1264" s="20"/>
      <c r="W1264" s="21">
        <v>3065362221</v>
      </c>
      <c r="X1264" s="21"/>
      <c r="Y1264" s="21"/>
      <c r="Z1264" s="20"/>
      <c r="AA1264" s="21">
        <v>2887696761</v>
      </c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82">
        <f t="shared" si="1"/>
        <v>0.94204095725364523</v>
      </c>
    </row>
    <row r="1265" spans="1:41">
      <c r="A1265" s="15">
        <v>104</v>
      </c>
      <c r="B1265" s="16">
        <v>30100170</v>
      </c>
      <c r="C1265" s="17"/>
      <c r="D1265" s="18" t="s">
        <v>2214</v>
      </c>
      <c r="E1265" s="16"/>
      <c r="F1265" s="16">
        <v>31</v>
      </c>
      <c r="G1265" s="16">
        <v>31</v>
      </c>
      <c r="H1265" s="16" t="s">
        <v>987</v>
      </c>
      <c r="I1265" s="16" t="s">
        <v>2105</v>
      </c>
      <c r="J1265" s="16" t="s">
        <v>2105</v>
      </c>
      <c r="K1265" s="16" t="s">
        <v>2105</v>
      </c>
      <c r="L1265" s="16"/>
      <c r="M1265" s="16"/>
      <c r="N1265" s="16" t="s">
        <v>73</v>
      </c>
      <c r="O1265" s="16" t="s">
        <v>72</v>
      </c>
      <c r="P1265" s="16"/>
      <c r="Q1265" s="16"/>
      <c r="R1265" s="16"/>
      <c r="S1265" s="16"/>
      <c r="T1265" s="19"/>
      <c r="U1265" s="21">
        <v>35056000</v>
      </c>
      <c r="V1265" s="20"/>
      <c r="W1265" s="21">
        <v>0</v>
      </c>
      <c r="X1265" s="21"/>
      <c r="Y1265" s="21"/>
      <c r="Z1265" s="20"/>
      <c r="AA1265" s="21">
        <v>0</v>
      </c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82" t="e">
        <f t="shared" si="1"/>
        <v>#DIV/0!</v>
      </c>
    </row>
    <row r="1266" spans="1:41">
      <c r="A1266" s="15">
        <v>105</v>
      </c>
      <c r="B1266" s="16">
        <v>30391178</v>
      </c>
      <c r="C1266" s="17"/>
      <c r="D1266" s="18" t="s">
        <v>2215</v>
      </c>
      <c r="E1266" s="16"/>
      <c r="F1266" s="16">
        <v>31</v>
      </c>
      <c r="G1266" s="16">
        <v>31</v>
      </c>
      <c r="H1266" s="16" t="s">
        <v>145</v>
      </c>
      <c r="I1266" s="16" t="s">
        <v>2136</v>
      </c>
      <c r="J1266" s="16" t="s">
        <v>2136</v>
      </c>
      <c r="K1266" s="16" t="s">
        <v>2136</v>
      </c>
      <c r="L1266" s="16"/>
      <c r="M1266" s="16"/>
      <c r="N1266" s="16" t="s">
        <v>73</v>
      </c>
      <c r="O1266" s="16" t="s">
        <v>72</v>
      </c>
      <c r="P1266" s="16"/>
      <c r="Q1266" s="16"/>
      <c r="R1266" s="16"/>
      <c r="S1266" s="16"/>
      <c r="T1266" s="19"/>
      <c r="U1266" s="21">
        <v>348090000</v>
      </c>
      <c r="V1266" s="20"/>
      <c r="W1266" s="21">
        <v>338943749</v>
      </c>
      <c r="X1266" s="21"/>
      <c r="Y1266" s="21"/>
      <c r="Z1266" s="20"/>
      <c r="AA1266" s="21">
        <v>323143749</v>
      </c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82">
        <f t="shared" si="1"/>
        <v>0.95338459538901243</v>
      </c>
    </row>
    <row r="1267" spans="1:41">
      <c r="A1267" s="15">
        <v>106</v>
      </c>
      <c r="B1267" s="16">
        <v>30459995</v>
      </c>
      <c r="C1267" s="17"/>
      <c r="D1267" s="18" t="s">
        <v>2216</v>
      </c>
      <c r="E1267" s="16"/>
      <c r="F1267" s="16">
        <v>31</v>
      </c>
      <c r="G1267" s="16">
        <v>31</v>
      </c>
      <c r="H1267" s="16" t="s">
        <v>145</v>
      </c>
      <c r="I1267" s="16" t="s">
        <v>2136</v>
      </c>
      <c r="J1267" s="16" t="s">
        <v>2136</v>
      </c>
      <c r="K1267" s="16" t="s">
        <v>2136</v>
      </c>
      <c r="L1267" s="16"/>
      <c r="M1267" s="16"/>
      <c r="N1267" s="16" t="s">
        <v>73</v>
      </c>
      <c r="O1267" s="16" t="s">
        <v>72</v>
      </c>
      <c r="P1267" s="16"/>
      <c r="Q1267" s="16"/>
      <c r="R1267" s="16"/>
      <c r="S1267" s="16"/>
      <c r="T1267" s="19"/>
      <c r="U1267" s="21">
        <v>1243602000</v>
      </c>
      <c r="V1267" s="20"/>
      <c r="W1267" s="21">
        <v>1257531494.9999998</v>
      </c>
      <c r="X1267" s="21"/>
      <c r="Y1267" s="21"/>
      <c r="Z1267" s="20"/>
      <c r="AA1267" s="21">
        <v>1214649717.9999998</v>
      </c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82">
        <f t="shared" si="1"/>
        <v>0.96590003735850771</v>
      </c>
    </row>
    <row r="1268" spans="1:41">
      <c r="A1268" s="15">
        <v>107</v>
      </c>
      <c r="B1268" s="16">
        <v>30393732</v>
      </c>
      <c r="C1268" s="17"/>
      <c r="D1268" s="18" t="s">
        <v>2217</v>
      </c>
      <c r="E1268" s="16"/>
      <c r="F1268" s="16">
        <v>31</v>
      </c>
      <c r="G1268" s="16">
        <v>31</v>
      </c>
      <c r="H1268" s="16" t="s">
        <v>145</v>
      </c>
      <c r="I1268" s="16" t="s">
        <v>2105</v>
      </c>
      <c r="J1268" s="16" t="s">
        <v>2105</v>
      </c>
      <c r="K1268" s="16" t="s">
        <v>2105</v>
      </c>
      <c r="L1268" s="16"/>
      <c r="M1268" s="16"/>
      <c r="N1268" s="16" t="s">
        <v>73</v>
      </c>
      <c r="O1268" s="16" t="s">
        <v>72</v>
      </c>
      <c r="P1268" s="16"/>
      <c r="Q1268" s="16"/>
      <c r="R1268" s="16"/>
      <c r="S1268" s="16"/>
      <c r="T1268" s="19"/>
      <c r="U1268" s="21">
        <v>78606000</v>
      </c>
      <c r="V1268" s="20"/>
      <c r="W1268" s="21">
        <v>39033000</v>
      </c>
      <c r="X1268" s="21"/>
      <c r="Y1268" s="21"/>
      <c r="Z1268" s="20"/>
      <c r="AA1268" s="21">
        <v>0</v>
      </c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82">
        <f t="shared" si="1"/>
        <v>0</v>
      </c>
    </row>
    <row r="1269" spans="1:41">
      <c r="A1269" s="15">
        <v>108</v>
      </c>
      <c r="B1269" s="16">
        <v>30450923</v>
      </c>
      <c r="C1269" s="17"/>
      <c r="D1269" s="18" t="s">
        <v>2218</v>
      </c>
      <c r="E1269" s="16"/>
      <c r="F1269" s="16">
        <v>31</v>
      </c>
      <c r="G1269" s="16">
        <v>31</v>
      </c>
      <c r="H1269" s="16" t="s">
        <v>145</v>
      </c>
      <c r="I1269" s="16" t="s">
        <v>2103</v>
      </c>
      <c r="J1269" s="16" t="s">
        <v>2103</v>
      </c>
      <c r="K1269" s="16" t="s">
        <v>2103</v>
      </c>
      <c r="L1269" s="16"/>
      <c r="M1269" s="16"/>
      <c r="N1269" s="16" t="s">
        <v>73</v>
      </c>
      <c r="O1269" s="16" t="s">
        <v>72</v>
      </c>
      <c r="P1269" s="16"/>
      <c r="Q1269" s="16"/>
      <c r="R1269" s="16"/>
      <c r="S1269" s="16"/>
      <c r="T1269" s="19"/>
      <c r="U1269" s="21">
        <v>75331000</v>
      </c>
      <c r="V1269" s="20"/>
      <c r="W1269" s="21">
        <v>0</v>
      </c>
      <c r="X1269" s="21"/>
      <c r="Y1269" s="21"/>
      <c r="Z1269" s="20"/>
      <c r="AA1269" s="21">
        <v>0</v>
      </c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82" t="e">
        <f t="shared" si="1"/>
        <v>#DIV/0!</v>
      </c>
    </row>
    <row r="1270" spans="1:41">
      <c r="A1270" s="15">
        <v>109</v>
      </c>
      <c r="B1270" s="16">
        <v>30465392</v>
      </c>
      <c r="C1270" s="17"/>
      <c r="D1270" s="18" t="s">
        <v>2219</v>
      </c>
      <c r="E1270" s="16"/>
      <c r="F1270" s="16">
        <v>31</v>
      </c>
      <c r="G1270" s="16">
        <v>31</v>
      </c>
      <c r="H1270" s="16" t="s">
        <v>145</v>
      </c>
      <c r="I1270" s="16" t="s">
        <v>2220</v>
      </c>
      <c r="J1270" s="16" t="s">
        <v>2220</v>
      </c>
      <c r="K1270" s="16" t="s">
        <v>2220</v>
      </c>
      <c r="L1270" s="16"/>
      <c r="M1270" s="16"/>
      <c r="N1270" s="16" t="s">
        <v>73</v>
      </c>
      <c r="O1270" s="16" t="s">
        <v>72</v>
      </c>
      <c r="P1270" s="16"/>
      <c r="Q1270" s="16"/>
      <c r="R1270" s="16"/>
      <c r="S1270" s="16"/>
      <c r="T1270" s="19"/>
      <c r="U1270" s="21">
        <v>1218453193</v>
      </c>
      <c r="V1270" s="20"/>
      <c r="W1270" s="21">
        <v>729978608.99999988</v>
      </c>
      <c r="X1270" s="21"/>
      <c r="Y1270" s="21"/>
      <c r="Z1270" s="20"/>
      <c r="AA1270" s="21">
        <v>401262609</v>
      </c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82">
        <f t="shared" si="1"/>
        <v>0.54969091429910666</v>
      </c>
    </row>
    <row r="1271" spans="1:41">
      <c r="A1271" s="15">
        <v>110</v>
      </c>
      <c r="B1271" s="16">
        <v>30465139</v>
      </c>
      <c r="C1271" s="17"/>
      <c r="D1271" s="18" t="s">
        <v>2221</v>
      </c>
      <c r="E1271" s="16"/>
      <c r="F1271" s="16">
        <v>31</v>
      </c>
      <c r="G1271" s="16">
        <v>31</v>
      </c>
      <c r="H1271" s="16" t="s">
        <v>145</v>
      </c>
      <c r="I1271" s="16" t="s">
        <v>2222</v>
      </c>
      <c r="J1271" s="16" t="s">
        <v>2222</v>
      </c>
      <c r="K1271" s="16" t="s">
        <v>2222</v>
      </c>
      <c r="L1271" s="16"/>
      <c r="M1271" s="16"/>
      <c r="N1271" s="16" t="s">
        <v>73</v>
      </c>
      <c r="O1271" s="16" t="s">
        <v>72</v>
      </c>
      <c r="P1271" s="16"/>
      <c r="Q1271" s="16"/>
      <c r="R1271" s="16"/>
      <c r="S1271" s="16"/>
      <c r="T1271" s="19"/>
      <c r="U1271" s="21">
        <v>1004470300</v>
      </c>
      <c r="V1271" s="20"/>
      <c r="W1271" s="21">
        <v>808094788</v>
      </c>
      <c r="X1271" s="21"/>
      <c r="Y1271" s="21"/>
      <c r="Z1271" s="20"/>
      <c r="AA1271" s="21">
        <v>488094788</v>
      </c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82">
        <f t="shared" si="1"/>
        <v>0.60400685074088112</v>
      </c>
    </row>
    <row r="1272" spans="1:41">
      <c r="A1272" s="15">
        <v>111</v>
      </c>
      <c r="B1272" s="16">
        <v>30465241</v>
      </c>
      <c r="C1272" s="17"/>
      <c r="D1272" s="18" t="s">
        <v>2223</v>
      </c>
      <c r="E1272" s="16"/>
      <c r="F1272" s="16">
        <v>31</v>
      </c>
      <c r="G1272" s="16">
        <v>31</v>
      </c>
      <c r="H1272" s="16" t="s">
        <v>145</v>
      </c>
      <c r="I1272" s="16" t="s">
        <v>2120</v>
      </c>
      <c r="J1272" s="16" t="s">
        <v>2120</v>
      </c>
      <c r="K1272" s="16" t="s">
        <v>2120</v>
      </c>
      <c r="L1272" s="16"/>
      <c r="M1272" s="16"/>
      <c r="N1272" s="16" t="s">
        <v>73</v>
      </c>
      <c r="O1272" s="16" t="s">
        <v>72</v>
      </c>
      <c r="P1272" s="16"/>
      <c r="Q1272" s="16"/>
      <c r="R1272" s="16"/>
      <c r="S1272" s="16"/>
      <c r="T1272" s="19"/>
      <c r="U1272" s="21">
        <v>1137525000</v>
      </c>
      <c r="V1272" s="20"/>
      <c r="W1272" s="21">
        <v>737255570</v>
      </c>
      <c r="X1272" s="21"/>
      <c r="Y1272" s="21"/>
      <c r="Z1272" s="20"/>
      <c r="AA1272" s="21">
        <v>467255569.99999994</v>
      </c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82">
        <f t="shared" si="1"/>
        <v>0.6337769275856403</v>
      </c>
    </row>
    <row r="1273" spans="1:41">
      <c r="A1273" s="15">
        <v>112</v>
      </c>
      <c r="B1273" s="16">
        <v>30093561</v>
      </c>
      <c r="C1273" s="17"/>
      <c r="D1273" s="18" t="s">
        <v>2224</v>
      </c>
      <c r="E1273" s="16"/>
      <c r="F1273" s="16">
        <v>31</v>
      </c>
      <c r="G1273" s="16">
        <v>31</v>
      </c>
      <c r="H1273" s="16" t="s">
        <v>145</v>
      </c>
      <c r="I1273" s="16" t="s">
        <v>2107</v>
      </c>
      <c r="J1273" s="16" t="s">
        <v>2107</v>
      </c>
      <c r="K1273" s="16" t="s">
        <v>2107</v>
      </c>
      <c r="L1273" s="16"/>
      <c r="M1273" s="16"/>
      <c r="N1273" s="16" t="s">
        <v>73</v>
      </c>
      <c r="O1273" s="16" t="s">
        <v>72</v>
      </c>
      <c r="P1273" s="16"/>
      <c r="Q1273" s="16"/>
      <c r="R1273" s="16"/>
      <c r="S1273" s="16"/>
      <c r="T1273" s="19"/>
      <c r="U1273" s="21">
        <v>4398704000</v>
      </c>
      <c r="V1273" s="20"/>
      <c r="W1273" s="21">
        <v>0</v>
      </c>
      <c r="X1273" s="21"/>
      <c r="Y1273" s="21"/>
      <c r="Z1273" s="20"/>
      <c r="AA1273" s="21">
        <v>0</v>
      </c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82" t="e">
        <f t="shared" si="1"/>
        <v>#DIV/0!</v>
      </c>
    </row>
    <row r="1274" spans="1:41">
      <c r="A1274" s="15">
        <v>113</v>
      </c>
      <c r="B1274" s="16">
        <v>30091815</v>
      </c>
      <c r="C1274" s="17"/>
      <c r="D1274" s="18" t="s">
        <v>2225</v>
      </c>
      <c r="E1274" s="16"/>
      <c r="F1274" s="16">
        <v>31</v>
      </c>
      <c r="G1274" s="16">
        <v>31</v>
      </c>
      <c r="H1274" s="16" t="s">
        <v>987</v>
      </c>
      <c r="I1274" s="16" t="s">
        <v>2141</v>
      </c>
      <c r="J1274" s="16" t="s">
        <v>2141</v>
      </c>
      <c r="K1274" s="16" t="s">
        <v>2141</v>
      </c>
      <c r="L1274" s="16"/>
      <c r="M1274" s="16"/>
      <c r="N1274" s="16" t="s">
        <v>73</v>
      </c>
      <c r="O1274" s="16" t="s">
        <v>72</v>
      </c>
      <c r="P1274" s="16"/>
      <c r="Q1274" s="16"/>
      <c r="R1274" s="16"/>
      <c r="S1274" s="16"/>
      <c r="T1274" s="19"/>
      <c r="U1274" s="21">
        <v>82339000</v>
      </c>
      <c r="V1274" s="20"/>
      <c r="W1274" s="21">
        <v>16521000</v>
      </c>
      <c r="X1274" s="21"/>
      <c r="Y1274" s="21"/>
      <c r="Z1274" s="20"/>
      <c r="AA1274" s="21">
        <v>1715000</v>
      </c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82">
        <f t="shared" si="1"/>
        <v>0.10380727558864475</v>
      </c>
    </row>
    <row r="1275" spans="1:41">
      <c r="A1275" s="15">
        <v>114</v>
      </c>
      <c r="B1275" s="16">
        <v>30098942</v>
      </c>
      <c r="C1275" s="17"/>
      <c r="D1275" s="18" t="s">
        <v>2226</v>
      </c>
      <c r="E1275" s="16"/>
      <c r="F1275" s="16">
        <v>31</v>
      </c>
      <c r="G1275" s="16">
        <v>31</v>
      </c>
      <c r="H1275" s="16" t="s">
        <v>987</v>
      </c>
      <c r="I1275" s="16" t="s">
        <v>2134</v>
      </c>
      <c r="J1275" s="16" t="s">
        <v>2134</v>
      </c>
      <c r="K1275" s="16" t="s">
        <v>2134</v>
      </c>
      <c r="L1275" s="16"/>
      <c r="M1275" s="16"/>
      <c r="N1275" s="16" t="s">
        <v>73</v>
      </c>
      <c r="O1275" s="16" t="s">
        <v>72</v>
      </c>
      <c r="P1275" s="16"/>
      <c r="Q1275" s="16"/>
      <c r="R1275" s="16"/>
      <c r="S1275" s="16"/>
      <c r="T1275" s="19"/>
      <c r="U1275" s="21">
        <v>174755795</v>
      </c>
      <c r="V1275" s="20"/>
      <c r="W1275" s="21">
        <v>1449000</v>
      </c>
      <c r="X1275" s="21"/>
      <c r="Y1275" s="21"/>
      <c r="Z1275" s="20"/>
      <c r="AA1275" s="21">
        <v>1449000</v>
      </c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82">
        <f t="shared" si="1"/>
        <v>1</v>
      </c>
    </row>
    <row r="1276" spans="1:41">
      <c r="A1276" s="15">
        <v>115</v>
      </c>
      <c r="B1276" s="16">
        <v>30109140</v>
      </c>
      <c r="C1276" s="17"/>
      <c r="D1276" s="18" t="s">
        <v>2227</v>
      </c>
      <c r="E1276" s="16"/>
      <c r="F1276" s="16">
        <v>31</v>
      </c>
      <c r="G1276" s="16">
        <v>31</v>
      </c>
      <c r="H1276" s="16" t="s">
        <v>145</v>
      </c>
      <c r="I1276" s="16" t="s">
        <v>2107</v>
      </c>
      <c r="J1276" s="16" t="s">
        <v>2107</v>
      </c>
      <c r="K1276" s="16" t="s">
        <v>2107</v>
      </c>
      <c r="L1276" s="16"/>
      <c r="M1276" s="16"/>
      <c r="N1276" s="16" t="s">
        <v>73</v>
      </c>
      <c r="O1276" s="16" t="s">
        <v>72</v>
      </c>
      <c r="P1276" s="16"/>
      <c r="Q1276" s="16"/>
      <c r="R1276" s="16"/>
      <c r="S1276" s="16"/>
      <c r="T1276" s="19"/>
      <c r="U1276" s="21">
        <v>3105993000</v>
      </c>
      <c r="V1276" s="20"/>
      <c r="W1276" s="21">
        <v>8007000</v>
      </c>
      <c r="X1276" s="21"/>
      <c r="Y1276" s="21"/>
      <c r="Z1276" s="20"/>
      <c r="AA1276" s="21">
        <v>8007000</v>
      </c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82">
        <f t="shared" si="1"/>
        <v>1</v>
      </c>
    </row>
    <row r="1277" spans="1:41">
      <c r="A1277" s="15">
        <v>116</v>
      </c>
      <c r="B1277" s="16">
        <v>30486418</v>
      </c>
      <c r="C1277" s="17"/>
      <c r="D1277" s="18" t="s">
        <v>2228</v>
      </c>
      <c r="E1277" s="16"/>
      <c r="F1277" s="16">
        <v>31</v>
      </c>
      <c r="G1277" s="16">
        <v>31</v>
      </c>
      <c r="H1277" s="16" t="s">
        <v>145</v>
      </c>
      <c r="I1277" s="16" t="s">
        <v>2105</v>
      </c>
      <c r="J1277" s="16" t="s">
        <v>2105</v>
      </c>
      <c r="K1277" s="16" t="s">
        <v>2105</v>
      </c>
      <c r="L1277" s="16"/>
      <c r="M1277" s="16"/>
      <c r="N1277" s="16" t="s">
        <v>73</v>
      </c>
      <c r="O1277" s="16" t="s">
        <v>72</v>
      </c>
      <c r="P1277" s="16"/>
      <c r="Q1277" s="16"/>
      <c r="R1277" s="16"/>
      <c r="S1277" s="16"/>
      <c r="T1277" s="19"/>
      <c r="U1277" s="21">
        <v>6453750000</v>
      </c>
      <c r="V1277" s="20"/>
      <c r="W1277" s="21">
        <v>8035000</v>
      </c>
      <c r="X1277" s="21"/>
      <c r="Y1277" s="21"/>
      <c r="Z1277" s="20"/>
      <c r="AA1277" s="21">
        <v>8035000</v>
      </c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82">
        <f t="shared" si="1"/>
        <v>1</v>
      </c>
    </row>
    <row r="1278" spans="1:41">
      <c r="A1278" s="15">
        <v>117</v>
      </c>
      <c r="B1278" s="16">
        <v>30100263</v>
      </c>
      <c r="C1278" s="17"/>
      <c r="D1278" s="18" t="s">
        <v>2229</v>
      </c>
      <c r="E1278" s="16"/>
      <c r="F1278" s="16">
        <v>31</v>
      </c>
      <c r="G1278" s="16">
        <v>31</v>
      </c>
      <c r="H1278" s="16" t="s">
        <v>987</v>
      </c>
      <c r="I1278" s="16" t="s">
        <v>2103</v>
      </c>
      <c r="J1278" s="16" t="s">
        <v>2103</v>
      </c>
      <c r="K1278" s="16" t="s">
        <v>2103</v>
      </c>
      <c r="L1278" s="16"/>
      <c r="M1278" s="16"/>
      <c r="N1278" s="16" t="s">
        <v>73</v>
      </c>
      <c r="O1278" s="16" t="s">
        <v>72</v>
      </c>
      <c r="P1278" s="16"/>
      <c r="Q1278" s="16"/>
      <c r="R1278" s="16"/>
      <c r="S1278" s="16"/>
      <c r="T1278" s="19"/>
      <c r="U1278" s="21">
        <v>0</v>
      </c>
      <c r="V1278" s="20"/>
      <c r="W1278" s="21">
        <v>0</v>
      </c>
      <c r="X1278" s="21"/>
      <c r="Y1278" s="21"/>
      <c r="Z1278" s="20"/>
      <c r="AA1278" s="21">
        <v>0</v>
      </c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82" t="e">
        <f t="shared" si="1"/>
        <v>#DIV/0!</v>
      </c>
    </row>
    <row r="1279" spans="1:41">
      <c r="A1279" s="15">
        <v>118</v>
      </c>
      <c r="B1279" s="16">
        <v>30100263</v>
      </c>
      <c r="C1279" s="17"/>
      <c r="D1279" s="18" t="s">
        <v>2229</v>
      </c>
      <c r="E1279" s="16"/>
      <c r="F1279" s="16">
        <v>31</v>
      </c>
      <c r="G1279" s="16">
        <v>31</v>
      </c>
      <c r="H1279" s="16" t="s">
        <v>145</v>
      </c>
      <c r="I1279" s="16" t="s">
        <v>2103</v>
      </c>
      <c r="J1279" s="16" t="s">
        <v>2103</v>
      </c>
      <c r="K1279" s="16" t="s">
        <v>2103</v>
      </c>
      <c r="L1279" s="16"/>
      <c r="M1279" s="16"/>
      <c r="N1279" s="16" t="s">
        <v>73</v>
      </c>
      <c r="O1279" s="16" t="s">
        <v>72</v>
      </c>
      <c r="P1279" s="16"/>
      <c r="Q1279" s="16"/>
      <c r="R1279" s="16"/>
      <c r="S1279" s="16"/>
      <c r="T1279" s="19"/>
      <c r="U1279" s="21">
        <v>5450265000</v>
      </c>
      <c r="V1279" s="20"/>
      <c r="W1279" s="21">
        <v>28856000</v>
      </c>
      <c r="X1279" s="21"/>
      <c r="Y1279" s="21"/>
      <c r="Z1279" s="20"/>
      <c r="AA1279" s="21">
        <v>28856000</v>
      </c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82">
        <f t="shared" si="1"/>
        <v>1</v>
      </c>
    </row>
    <row r="1280" spans="1:41">
      <c r="A1280" s="15">
        <v>119</v>
      </c>
      <c r="B1280" s="16">
        <v>30484216</v>
      </c>
      <c r="C1280" s="17"/>
      <c r="D1280" s="18" t="s">
        <v>2230</v>
      </c>
      <c r="E1280" s="16"/>
      <c r="F1280" s="16">
        <v>31</v>
      </c>
      <c r="G1280" s="16">
        <v>31</v>
      </c>
      <c r="H1280" s="16" t="s">
        <v>145</v>
      </c>
      <c r="I1280" s="16" t="s">
        <v>2105</v>
      </c>
      <c r="J1280" s="16" t="s">
        <v>2105</v>
      </c>
      <c r="K1280" s="16" t="s">
        <v>2105</v>
      </c>
      <c r="L1280" s="16"/>
      <c r="M1280" s="16"/>
      <c r="N1280" s="16" t="s">
        <v>73</v>
      </c>
      <c r="O1280" s="16" t="s">
        <v>72</v>
      </c>
      <c r="P1280" s="16"/>
      <c r="Q1280" s="16"/>
      <c r="R1280" s="16"/>
      <c r="S1280" s="16"/>
      <c r="T1280" s="19"/>
      <c r="U1280" s="21">
        <v>2370892000</v>
      </c>
      <c r="V1280" s="20"/>
      <c r="W1280" s="21">
        <v>115728600</v>
      </c>
      <c r="X1280" s="21"/>
      <c r="Y1280" s="21"/>
      <c r="Z1280" s="20"/>
      <c r="AA1280" s="21">
        <v>8131000</v>
      </c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82">
        <f t="shared" si="1"/>
        <v>7.0259209910082734E-2</v>
      </c>
    </row>
    <row r="1281" spans="1:41">
      <c r="A1281" s="15">
        <v>120</v>
      </c>
      <c r="B1281" s="16">
        <v>30100599</v>
      </c>
      <c r="C1281" s="17"/>
      <c r="D1281" s="18" t="s">
        <v>2231</v>
      </c>
      <c r="E1281" s="16"/>
      <c r="F1281" s="16">
        <v>31</v>
      </c>
      <c r="G1281" s="16">
        <v>31</v>
      </c>
      <c r="H1281" s="16" t="s">
        <v>145</v>
      </c>
      <c r="I1281" s="16" t="s">
        <v>2145</v>
      </c>
      <c r="J1281" s="16" t="s">
        <v>2145</v>
      </c>
      <c r="K1281" s="16" t="s">
        <v>2145</v>
      </c>
      <c r="L1281" s="16"/>
      <c r="M1281" s="16"/>
      <c r="N1281" s="16" t="s">
        <v>73</v>
      </c>
      <c r="O1281" s="16" t="s">
        <v>72</v>
      </c>
      <c r="P1281" s="16"/>
      <c r="Q1281" s="16"/>
      <c r="R1281" s="16"/>
      <c r="S1281" s="16"/>
      <c r="T1281" s="19"/>
      <c r="U1281" s="21">
        <v>2316978000</v>
      </c>
      <c r="V1281" s="20"/>
      <c r="W1281" s="21">
        <v>16168000</v>
      </c>
      <c r="X1281" s="21"/>
      <c r="Y1281" s="21"/>
      <c r="Z1281" s="20"/>
      <c r="AA1281" s="21">
        <v>16168000</v>
      </c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82">
        <f t="shared" si="1"/>
        <v>1</v>
      </c>
    </row>
    <row r="1282" spans="1:41">
      <c r="A1282" s="15">
        <v>121</v>
      </c>
      <c r="B1282" s="16">
        <v>30124186</v>
      </c>
      <c r="C1282" s="17"/>
      <c r="D1282" s="18" t="s">
        <v>2232</v>
      </c>
      <c r="E1282" s="16"/>
      <c r="F1282" s="16">
        <v>31</v>
      </c>
      <c r="G1282" s="16">
        <v>31</v>
      </c>
      <c r="H1282" s="16" t="s">
        <v>145</v>
      </c>
      <c r="I1282" s="16" t="s">
        <v>2149</v>
      </c>
      <c r="J1282" s="16" t="s">
        <v>2149</v>
      </c>
      <c r="K1282" s="16" t="s">
        <v>2149</v>
      </c>
      <c r="L1282" s="16"/>
      <c r="M1282" s="16"/>
      <c r="N1282" s="16" t="s">
        <v>73</v>
      </c>
      <c r="O1282" s="16" t="s">
        <v>72</v>
      </c>
      <c r="P1282" s="16"/>
      <c r="Q1282" s="16"/>
      <c r="R1282" s="16"/>
      <c r="S1282" s="16"/>
      <c r="T1282" s="19"/>
      <c r="U1282" s="21">
        <v>918641000</v>
      </c>
      <c r="V1282" s="20"/>
      <c r="W1282" s="21">
        <v>192301950</v>
      </c>
      <c r="X1282" s="21"/>
      <c r="Y1282" s="21"/>
      <c r="Z1282" s="20"/>
      <c r="AA1282" s="21">
        <v>192301950</v>
      </c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82">
        <f t="shared" si="1"/>
        <v>1</v>
      </c>
    </row>
    <row r="1283" spans="1:41">
      <c r="A1283" s="15">
        <v>122</v>
      </c>
      <c r="B1283" s="16">
        <v>30483251</v>
      </c>
      <c r="C1283" s="17"/>
      <c r="D1283" s="18" t="s">
        <v>2233</v>
      </c>
      <c r="E1283" s="16"/>
      <c r="F1283" s="16">
        <v>31</v>
      </c>
      <c r="G1283" s="16">
        <v>31</v>
      </c>
      <c r="H1283" s="16" t="s">
        <v>987</v>
      </c>
      <c r="I1283" s="16" t="s">
        <v>2107</v>
      </c>
      <c r="J1283" s="16" t="s">
        <v>2107</v>
      </c>
      <c r="K1283" s="16" t="s">
        <v>2107</v>
      </c>
      <c r="L1283" s="16"/>
      <c r="M1283" s="16"/>
      <c r="N1283" s="16" t="s">
        <v>73</v>
      </c>
      <c r="O1283" s="16" t="s">
        <v>72</v>
      </c>
      <c r="P1283" s="16"/>
      <c r="Q1283" s="16"/>
      <c r="R1283" s="16"/>
      <c r="S1283" s="16"/>
      <c r="T1283" s="19"/>
      <c r="U1283" s="21">
        <v>796246000</v>
      </c>
      <c r="V1283" s="20"/>
      <c r="W1283" s="21">
        <v>643714000</v>
      </c>
      <c r="X1283" s="21"/>
      <c r="Y1283" s="21"/>
      <c r="Z1283" s="20"/>
      <c r="AA1283" s="21">
        <v>3129000</v>
      </c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82">
        <f t="shared" si="1"/>
        <v>4.8608543545736148E-3</v>
      </c>
    </row>
    <row r="1284" spans="1:41">
      <c r="A1284" s="15">
        <v>123</v>
      </c>
      <c r="B1284" s="16">
        <v>30447522</v>
      </c>
      <c r="C1284" s="17"/>
      <c r="D1284" s="18" t="s">
        <v>2234</v>
      </c>
      <c r="E1284" s="16"/>
      <c r="F1284" s="16">
        <v>31</v>
      </c>
      <c r="G1284" s="16">
        <v>31</v>
      </c>
      <c r="H1284" s="16" t="s">
        <v>145</v>
      </c>
      <c r="I1284" s="16" t="s">
        <v>2147</v>
      </c>
      <c r="J1284" s="16" t="s">
        <v>2147</v>
      </c>
      <c r="K1284" s="16" t="s">
        <v>2147</v>
      </c>
      <c r="L1284" s="16"/>
      <c r="M1284" s="16"/>
      <c r="N1284" s="16" t="s">
        <v>73</v>
      </c>
      <c r="O1284" s="16" t="s">
        <v>72</v>
      </c>
      <c r="P1284" s="16"/>
      <c r="Q1284" s="16"/>
      <c r="R1284" s="16"/>
      <c r="S1284" s="16"/>
      <c r="T1284" s="19"/>
      <c r="U1284" s="21">
        <v>2119910000</v>
      </c>
      <c r="V1284" s="20"/>
      <c r="W1284" s="21">
        <v>3376000</v>
      </c>
      <c r="X1284" s="21"/>
      <c r="Y1284" s="21"/>
      <c r="Z1284" s="20"/>
      <c r="AA1284" s="21">
        <v>3376000</v>
      </c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82">
        <f t="shared" si="1"/>
        <v>1</v>
      </c>
    </row>
    <row r="1285" spans="1:41">
      <c r="A1285" s="15">
        <v>124</v>
      </c>
      <c r="B1285" s="16">
        <v>20191365</v>
      </c>
      <c r="C1285" s="17"/>
      <c r="D1285" s="18" t="s">
        <v>2235</v>
      </c>
      <c r="E1285" s="16"/>
      <c r="F1285" s="16">
        <v>31</v>
      </c>
      <c r="G1285" s="16">
        <v>31</v>
      </c>
      <c r="H1285" s="16" t="s">
        <v>145</v>
      </c>
      <c r="I1285" s="16" t="s">
        <v>2141</v>
      </c>
      <c r="J1285" s="16" t="s">
        <v>2141</v>
      </c>
      <c r="K1285" s="16" t="s">
        <v>2141</v>
      </c>
      <c r="L1285" s="16"/>
      <c r="M1285" s="16"/>
      <c r="N1285" s="16" t="s">
        <v>73</v>
      </c>
      <c r="O1285" s="16" t="s">
        <v>72</v>
      </c>
      <c r="P1285" s="16"/>
      <c r="Q1285" s="16"/>
      <c r="R1285" s="16"/>
      <c r="S1285" s="16"/>
      <c r="T1285" s="19"/>
      <c r="U1285" s="21">
        <v>124921000</v>
      </c>
      <c r="V1285" s="20"/>
      <c r="W1285" s="21">
        <v>113905202</v>
      </c>
      <c r="X1285" s="21"/>
      <c r="Y1285" s="21"/>
      <c r="Z1285" s="20"/>
      <c r="AA1285" s="21">
        <v>0</v>
      </c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82">
        <f t="shared" si="1"/>
        <v>0</v>
      </c>
    </row>
    <row r="1286" spans="1:41">
      <c r="A1286" s="15">
        <v>125</v>
      </c>
      <c r="B1286" s="16">
        <v>30464635</v>
      </c>
      <c r="C1286" s="17"/>
      <c r="D1286" s="18" t="s">
        <v>2236</v>
      </c>
      <c r="E1286" s="16"/>
      <c r="F1286" s="16">
        <v>31</v>
      </c>
      <c r="G1286" s="16">
        <v>31</v>
      </c>
      <c r="H1286" s="16" t="s">
        <v>145</v>
      </c>
      <c r="I1286" s="16" t="s">
        <v>2147</v>
      </c>
      <c r="J1286" s="16" t="s">
        <v>2147</v>
      </c>
      <c r="K1286" s="16" t="s">
        <v>2147</v>
      </c>
      <c r="L1286" s="16"/>
      <c r="M1286" s="16"/>
      <c r="N1286" s="16" t="s">
        <v>73</v>
      </c>
      <c r="O1286" s="16" t="s">
        <v>72</v>
      </c>
      <c r="P1286" s="16"/>
      <c r="Q1286" s="16"/>
      <c r="R1286" s="16"/>
      <c r="S1286" s="16"/>
      <c r="T1286" s="19"/>
      <c r="U1286" s="21">
        <v>39718000</v>
      </c>
      <c r="V1286" s="20"/>
      <c r="W1286" s="21">
        <v>40115737</v>
      </c>
      <c r="X1286" s="21"/>
      <c r="Y1286" s="21"/>
      <c r="Z1286" s="20"/>
      <c r="AA1286" s="21">
        <v>0</v>
      </c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82">
        <f t="shared" si="1"/>
        <v>0</v>
      </c>
    </row>
    <row r="1287" spans="1:41">
      <c r="A1287" s="15">
        <v>126</v>
      </c>
      <c r="B1287" s="16">
        <v>20182872</v>
      </c>
      <c r="C1287" s="17"/>
      <c r="D1287" s="18" t="s">
        <v>2237</v>
      </c>
      <c r="E1287" s="16"/>
      <c r="F1287" s="16">
        <v>31</v>
      </c>
      <c r="G1287" s="16">
        <v>31</v>
      </c>
      <c r="H1287" s="16" t="s">
        <v>145</v>
      </c>
      <c r="I1287" s="16" t="s">
        <v>2120</v>
      </c>
      <c r="J1287" s="16" t="s">
        <v>2120</v>
      </c>
      <c r="K1287" s="16" t="s">
        <v>2120</v>
      </c>
      <c r="L1287" s="16"/>
      <c r="M1287" s="16"/>
      <c r="N1287" s="16" t="s">
        <v>73</v>
      </c>
      <c r="O1287" s="16" t="s">
        <v>72</v>
      </c>
      <c r="P1287" s="16"/>
      <c r="Q1287" s="16"/>
      <c r="R1287" s="16"/>
      <c r="S1287" s="16"/>
      <c r="T1287" s="19"/>
      <c r="U1287" s="21">
        <v>121775000</v>
      </c>
      <c r="V1287" s="20"/>
      <c r="W1287" s="21">
        <v>116934726</v>
      </c>
      <c r="X1287" s="21"/>
      <c r="Y1287" s="21"/>
      <c r="Z1287" s="20"/>
      <c r="AA1287" s="21">
        <v>0</v>
      </c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82">
        <f t="shared" si="1"/>
        <v>0</v>
      </c>
    </row>
    <row r="1288" spans="1:41">
      <c r="A1288" s="15">
        <v>127</v>
      </c>
      <c r="B1288" s="16">
        <v>30044777</v>
      </c>
      <c r="C1288" s="17"/>
      <c r="D1288" s="18" t="s">
        <v>2238</v>
      </c>
      <c r="E1288" s="16"/>
      <c r="F1288" s="16">
        <v>31</v>
      </c>
      <c r="G1288" s="16">
        <v>31</v>
      </c>
      <c r="H1288" s="16" t="s">
        <v>145</v>
      </c>
      <c r="I1288" s="16" t="s">
        <v>2145</v>
      </c>
      <c r="J1288" s="16" t="s">
        <v>2145</v>
      </c>
      <c r="K1288" s="16" t="s">
        <v>2145</v>
      </c>
      <c r="L1288" s="16"/>
      <c r="M1288" s="16"/>
      <c r="N1288" s="16" t="s">
        <v>73</v>
      </c>
      <c r="O1288" s="16" t="s">
        <v>72</v>
      </c>
      <c r="P1288" s="16"/>
      <c r="Q1288" s="16"/>
      <c r="R1288" s="16"/>
      <c r="S1288" s="16"/>
      <c r="T1288" s="19"/>
      <c r="U1288" s="21">
        <v>329639000</v>
      </c>
      <c r="V1288" s="20"/>
      <c r="W1288" s="21">
        <v>325193071</v>
      </c>
      <c r="X1288" s="21"/>
      <c r="Y1288" s="21"/>
      <c r="Z1288" s="20"/>
      <c r="AA1288" s="21">
        <v>0</v>
      </c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82">
        <f t="shared" si="1"/>
        <v>0</v>
      </c>
    </row>
    <row r="1289" spans="1:41">
      <c r="A1289" s="15">
        <v>128</v>
      </c>
      <c r="B1289" s="16">
        <v>30486268</v>
      </c>
      <c r="C1289" s="17"/>
      <c r="D1289" s="18" t="s">
        <v>2239</v>
      </c>
      <c r="E1289" s="16"/>
      <c r="F1289" s="16">
        <v>31</v>
      </c>
      <c r="G1289" s="16">
        <v>31</v>
      </c>
      <c r="H1289" s="16" t="s">
        <v>145</v>
      </c>
      <c r="I1289" s="16" t="s">
        <v>2134</v>
      </c>
      <c r="J1289" s="16" t="s">
        <v>2134</v>
      </c>
      <c r="K1289" s="16" t="s">
        <v>2134</v>
      </c>
      <c r="L1289" s="16"/>
      <c r="M1289" s="16"/>
      <c r="N1289" s="16" t="s">
        <v>73</v>
      </c>
      <c r="O1289" s="16" t="s">
        <v>72</v>
      </c>
      <c r="P1289" s="16"/>
      <c r="Q1289" s="16"/>
      <c r="R1289" s="16"/>
      <c r="S1289" s="16"/>
      <c r="T1289" s="19"/>
      <c r="U1289" s="21">
        <v>224430000</v>
      </c>
      <c r="V1289" s="20"/>
      <c r="W1289" s="21">
        <v>221500840</v>
      </c>
      <c r="X1289" s="21"/>
      <c r="Y1289" s="21"/>
      <c r="Z1289" s="20"/>
      <c r="AA1289" s="21">
        <v>0</v>
      </c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82">
        <f t="shared" si="1"/>
        <v>0</v>
      </c>
    </row>
    <row r="1290" spans="1:41">
      <c r="A1290" s="15">
        <v>129</v>
      </c>
      <c r="B1290" s="16">
        <v>30046867</v>
      </c>
      <c r="C1290" s="17"/>
      <c r="D1290" s="18" t="s">
        <v>2240</v>
      </c>
      <c r="E1290" s="16"/>
      <c r="F1290" s="16">
        <v>31</v>
      </c>
      <c r="G1290" s="16">
        <v>31</v>
      </c>
      <c r="H1290" s="16" t="s">
        <v>145</v>
      </c>
      <c r="I1290" s="16" t="s">
        <v>2103</v>
      </c>
      <c r="J1290" s="16" t="s">
        <v>2103</v>
      </c>
      <c r="K1290" s="16" t="s">
        <v>2103</v>
      </c>
      <c r="L1290" s="16"/>
      <c r="M1290" s="16"/>
      <c r="N1290" s="16" t="s">
        <v>73</v>
      </c>
      <c r="O1290" s="16" t="s">
        <v>72</v>
      </c>
      <c r="P1290" s="16"/>
      <c r="Q1290" s="16"/>
      <c r="R1290" s="16"/>
      <c r="S1290" s="16"/>
      <c r="T1290" s="19"/>
      <c r="U1290" s="21">
        <v>193373000</v>
      </c>
      <c r="V1290" s="20"/>
      <c r="W1290" s="21">
        <v>190728077</v>
      </c>
      <c r="X1290" s="21"/>
      <c r="Y1290" s="21"/>
      <c r="Z1290" s="20"/>
      <c r="AA1290" s="21">
        <v>0</v>
      </c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82">
        <f t="shared" si="1"/>
        <v>0</v>
      </c>
    </row>
    <row r="1291" spans="1:41">
      <c r="A1291" s="15">
        <v>130</v>
      </c>
      <c r="B1291" s="16">
        <v>30172123</v>
      </c>
      <c r="C1291" s="17"/>
      <c r="D1291" s="18" t="s">
        <v>2241</v>
      </c>
      <c r="E1291" s="16"/>
      <c r="F1291" s="16">
        <v>31</v>
      </c>
      <c r="G1291" s="16">
        <v>31</v>
      </c>
      <c r="H1291" s="16" t="s">
        <v>987</v>
      </c>
      <c r="I1291" s="16" t="s">
        <v>2149</v>
      </c>
      <c r="J1291" s="16" t="s">
        <v>2149</v>
      </c>
      <c r="K1291" s="16" t="s">
        <v>2149</v>
      </c>
      <c r="L1291" s="16"/>
      <c r="M1291" s="16"/>
      <c r="N1291" s="16" t="s">
        <v>73</v>
      </c>
      <c r="O1291" s="16" t="s">
        <v>72</v>
      </c>
      <c r="P1291" s="16"/>
      <c r="Q1291" s="16"/>
      <c r="R1291" s="16"/>
      <c r="S1291" s="16"/>
      <c r="T1291" s="19"/>
      <c r="U1291" s="21">
        <v>141749000</v>
      </c>
      <c r="V1291" s="20"/>
      <c r="W1291" s="21">
        <v>0</v>
      </c>
      <c r="X1291" s="21"/>
      <c r="Y1291" s="21"/>
      <c r="Z1291" s="20"/>
      <c r="AA1291" s="21">
        <v>0</v>
      </c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82" t="e">
        <f t="shared" ref="AO1291:AO1354" si="2">+AA1291/W1291</f>
        <v>#DIV/0!</v>
      </c>
    </row>
    <row r="1292" spans="1:41">
      <c r="A1292" s="15">
        <v>131</v>
      </c>
      <c r="B1292" s="16">
        <v>30098063</v>
      </c>
      <c r="C1292" s="17"/>
      <c r="D1292" s="18" t="s">
        <v>2242</v>
      </c>
      <c r="E1292" s="16"/>
      <c r="F1292" s="16">
        <v>31</v>
      </c>
      <c r="G1292" s="16">
        <v>31</v>
      </c>
      <c r="H1292" s="16" t="s">
        <v>145</v>
      </c>
      <c r="I1292" s="16" t="s">
        <v>2118</v>
      </c>
      <c r="J1292" s="16" t="s">
        <v>2118</v>
      </c>
      <c r="K1292" s="16" t="s">
        <v>2118</v>
      </c>
      <c r="L1292" s="16"/>
      <c r="M1292" s="16"/>
      <c r="N1292" s="16" t="s">
        <v>73</v>
      </c>
      <c r="O1292" s="16" t="s">
        <v>72</v>
      </c>
      <c r="P1292" s="16"/>
      <c r="Q1292" s="16"/>
      <c r="R1292" s="16"/>
      <c r="S1292" s="16"/>
      <c r="T1292" s="19"/>
      <c r="U1292" s="21">
        <v>1343064322</v>
      </c>
      <c r="V1292" s="20"/>
      <c r="W1292" s="21">
        <v>909260499.00000012</v>
      </c>
      <c r="X1292" s="21"/>
      <c r="Y1292" s="21"/>
      <c r="Z1292" s="20"/>
      <c r="AA1292" s="21">
        <v>584843924</v>
      </c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82">
        <f t="shared" si="2"/>
        <v>0.64320832659420291</v>
      </c>
    </row>
    <row r="1293" spans="1:41">
      <c r="A1293" s="15">
        <v>132</v>
      </c>
      <c r="B1293" s="16">
        <v>30131807</v>
      </c>
      <c r="C1293" s="17"/>
      <c r="D1293" s="18" t="s">
        <v>2243</v>
      </c>
      <c r="E1293" s="16"/>
      <c r="F1293" s="16">
        <v>31</v>
      </c>
      <c r="G1293" s="16">
        <v>31</v>
      </c>
      <c r="H1293" s="16" t="s">
        <v>987</v>
      </c>
      <c r="I1293" s="16" t="s">
        <v>2107</v>
      </c>
      <c r="J1293" s="16" t="s">
        <v>2107</v>
      </c>
      <c r="K1293" s="16" t="s">
        <v>2107</v>
      </c>
      <c r="L1293" s="16"/>
      <c r="M1293" s="16"/>
      <c r="N1293" s="16" t="s">
        <v>73</v>
      </c>
      <c r="O1293" s="16" t="s">
        <v>72</v>
      </c>
      <c r="P1293" s="16"/>
      <c r="Q1293" s="16"/>
      <c r="R1293" s="16"/>
      <c r="S1293" s="16"/>
      <c r="T1293" s="19"/>
      <c r="U1293" s="21">
        <v>4989981466</v>
      </c>
      <c r="V1293" s="20"/>
      <c r="W1293" s="21">
        <v>201792744</v>
      </c>
      <c r="X1293" s="21"/>
      <c r="Y1293" s="21"/>
      <c r="Z1293" s="20"/>
      <c r="AA1293" s="21">
        <v>111828872</v>
      </c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82">
        <f t="shared" si="2"/>
        <v>0.55417687367391166</v>
      </c>
    </row>
    <row r="1294" spans="1:41">
      <c r="A1294" s="15">
        <v>133</v>
      </c>
      <c r="B1294" s="16">
        <v>30064663</v>
      </c>
      <c r="C1294" s="17"/>
      <c r="D1294" s="18" t="s">
        <v>2244</v>
      </c>
      <c r="E1294" s="16"/>
      <c r="F1294" s="16">
        <v>31</v>
      </c>
      <c r="G1294" s="16">
        <v>31</v>
      </c>
      <c r="H1294" s="16" t="s">
        <v>987</v>
      </c>
      <c r="I1294" s="16" t="s">
        <v>2120</v>
      </c>
      <c r="J1294" s="16" t="s">
        <v>2120</v>
      </c>
      <c r="K1294" s="16" t="s">
        <v>2120</v>
      </c>
      <c r="L1294" s="16"/>
      <c r="M1294" s="16"/>
      <c r="N1294" s="16" t="s">
        <v>73</v>
      </c>
      <c r="O1294" s="16" t="s">
        <v>72</v>
      </c>
      <c r="P1294" s="16"/>
      <c r="Q1294" s="16"/>
      <c r="R1294" s="16"/>
      <c r="S1294" s="16"/>
      <c r="T1294" s="19"/>
      <c r="U1294" s="21">
        <v>534596000</v>
      </c>
      <c r="V1294" s="20"/>
      <c r="W1294" s="21">
        <v>770000</v>
      </c>
      <c r="X1294" s="21"/>
      <c r="Y1294" s="21"/>
      <c r="Z1294" s="20"/>
      <c r="AA1294" s="21">
        <v>770000</v>
      </c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82">
        <f t="shared" si="2"/>
        <v>1</v>
      </c>
    </row>
    <row r="1295" spans="1:41">
      <c r="A1295" s="15">
        <v>134</v>
      </c>
      <c r="B1295" s="16">
        <v>30044384</v>
      </c>
      <c r="C1295" s="17"/>
      <c r="D1295" s="18" t="s">
        <v>2245</v>
      </c>
      <c r="E1295" s="16"/>
      <c r="F1295" s="16">
        <v>31</v>
      </c>
      <c r="G1295" s="16">
        <v>31</v>
      </c>
      <c r="H1295" s="16" t="s">
        <v>145</v>
      </c>
      <c r="I1295" s="16" t="s">
        <v>2149</v>
      </c>
      <c r="J1295" s="16" t="s">
        <v>2149</v>
      </c>
      <c r="K1295" s="16" t="s">
        <v>2149</v>
      </c>
      <c r="L1295" s="16"/>
      <c r="M1295" s="16"/>
      <c r="N1295" s="16" t="s">
        <v>73</v>
      </c>
      <c r="O1295" s="16" t="s">
        <v>72</v>
      </c>
      <c r="P1295" s="16"/>
      <c r="Q1295" s="16"/>
      <c r="R1295" s="16"/>
      <c r="S1295" s="16"/>
      <c r="T1295" s="19"/>
      <c r="U1295" s="21">
        <v>2624947000</v>
      </c>
      <c r="V1295" s="20"/>
      <c r="W1295" s="21">
        <v>1476470504</v>
      </c>
      <c r="X1295" s="21"/>
      <c r="Y1295" s="21"/>
      <c r="Z1295" s="20"/>
      <c r="AA1295" s="21">
        <v>1051979504</v>
      </c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82">
        <f t="shared" si="2"/>
        <v>0.71249611905555543</v>
      </c>
    </row>
    <row r="1296" spans="1:41">
      <c r="A1296" s="15">
        <v>135</v>
      </c>
      <c r="B1296" s="16">
        <v>30293822</v>
      </c>
      <c r="C1296" s="17"/>
      <c r="D1296" s="18" t="s">
        <v>2246</v>
      </c>
      <c r="E1296" s="16"/>
      <c r="F1296" s="16">
        <v>31</v>
      </c>
      <c r="G1296" s="16">
        <v>31</v>
      </c>
      <c r="H1296" s="16" t="s">
        <v>145</v>
      </c>
      <c r="I1296" s="16" t="s">
        <v>2141</v>
      </c>
      <c r="J1296" s="16" t="s">
        <v>2141</v>
      </c>
      <c r="K1296" s="16" t="s">
        <v>2141</v>
      </c>
      <c r="L1296" s="16"/>
      <c r="M1296" s="16"/>
      <c r="N1296" s="16" t="s">
        <v>73</v>
      </c>
      <c r="O1296" s="16" t="s">
        <v>72</v>
      </c>
      <c r="P1296" s="16"/>
      <c r="Q1296" s="16"/>
      <c r="R1296" s="16"/>
      <c r="S1296" s="16"/>
      <c r="T1296" s="19"/>
      <c r="U1296" s="21">
        <v>1204150000</v>
      </c>
      <c r="V1296" s="20"/>
      <c r="W1296" s="21">
        <v>3153500</v>
      </c>
      <c r="X1296" s="21"/>
      <c r="Y1296" s="21"/>
      <c r="Z1296" s="20"/>
      <c r="AA1296" s="21">
        <v>3153500</v>
      </c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82">
        <f t="shared" si="2"/>
        <v>1</v>
      </c>
    </row>
    <row r="1297" spans="1:41">
      <c r="A1297" s="15">
        <v>136</v>
      </c>
      <c r="B1297" s="16">
        <v>30093589</v>
      </c>
      <c r="C1297" s="17"/>
      <c r="D1297" s="18" t="s">
        <v>2247</v>
      </c>
      <c r="E1297" s="16"/>
      <c r="F1297" s="16">
        <v>31</v>
      </c>
      <c r="G1297" s="16">
        <v>31</v>
      </c>
      <c r="H1297" s="16" t="s">
        <v>145</v>
      </c>
      <c r="I1297" s="16" t="s">
        <v>2147</v>
      </c>
      <c r="J1297" s="16" t="s">
        <v>2147</v>
      </c>
      <c r="K1297" s="16" t="s">
        <v>2147</v>
      </c>
      <c r="L1297" s="16"/>
      <c r="M1297" s="16"/>
      <c r="N1297" s="16" t="s">
        <v>73</v>
      </c>
      <c r="O1297" s="16" t="s">
        <v>72</v>
      </c>
      <c r="P1297" s="16"/>
      <c r="Q1297" s="16"/>
      <c r="R1297" s="16"/>
      <c r="S1297" s="16"/>
      <c r="T1297" s="19"/>
      <c r="U1297" s="21">
        <v>1871987674.9999998</v>
      </c>
      <c r="V1297" s="20"/>
      <c r="W1297" s="21">
        <v>698364424</v>
      </c>
      <c r="X1297" s="21"/>
      <c r="Y1297" s="21"/>
      <c r="Z1297" s="20"/>
      <c r="AA1297" s="21">
        <v>698364424</v>
      </c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82">
        <f t="shared" si="2"/>
        <v>1</v>
      </c>
    </row>
    <row r="1298" spans="1:41">
      <c r="A1298" s="15">
        <v>137</v>
      </c>
      <c r="B1298" s="16">
        <v>30076274</v>
      </c>
      <c r="C1298" s="17"/>
      <c r="D1298" s="18" t="s">
        <v>2248</v>
      </c>
      <c r="E1298" s="16"/>
      <c r="F1298" s="16">
        <v>31</v>
      </c>
      <c r="G1298" s="16">
        <v>31</v>
      </c>
      <c r="H1298" s="16" t="s">
        <v>145</v>
      </c>
      <c r="I1298" s="16" t="s">
        <v>2107</v>
      </c>
      <c r="J1298" s="16" t="s">
        <v>2107</v>
      </c>
      <c r="K1298" s="16" t="s">
        <v>2107</v>
      </c>
      <c r="L1298" s="16"/>
      <c r="M1298" s="16"/>
      <c r="N1298" s="16" t="s">
        <v>73</v>
      </c>
      <c r="O1298" s="16" t="s">
        <v>72</v>
      </c>
      <c r="P1298" s="16"/>
      <c r="Q1298" s="16"/>
      <c r="R1298" s="16"/>
      <c r="S1298" s="16"/>
      <c r="T1298" s="19"/>
      <c r="U1298" s="21">
        <v>987960000</v>
      </c>
      <c r="V1298" s="20"/>
      <c r="W1298" s="21">
        <v>523087797</v>
      </c>
      <c r="X1298" s="21"/>
      <c r="Y1298" s="21"/>
      <c r="Z1298" s="20"/>
      <c r="AA1298" s="21">
        <v>376768797</v>
      </c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82">
        <f t="shared" si="2"/>
        <v>0.72027831496134098</v>
      </c>
    </row>
    <row r="1299" spans="1:41">
      <c r="A1299" s="15">
        <v>138</v>
      </c>
      <c r="B1299" s="16">
        <v>30136044</v>
      </c>
      <c r="C1299" s="17"/>
      <c r="D1299" s="18" t="s">
        <v>2249</v>
      </c>
      <c r="E1299" s="16"/>
      <c r="F1299" s="16">
        <v>31</v>
      </c>
      <c r="G1299" s="16">
        <v>31</v>
      </c>
      <c r="H1299" s="16" t="s">
        <v>145</v>
      </c>
      <c r="I1299" s="16" t="s">
        <v>2187</v>
      </c>
      <c r="J1299" s="16" t="s">
        <v>2187</v>
      </c>
      <c r="K1299" s="16" t="s">
        <v>2187</v>
      </c>
      <c r="L1299" s="16"/>
      <c r="M1299" s="16"/>
      <c r="N1299" s="16" t="s">
        <v>73</v>
      </c>
      <c r="O1299" s="16" t="s">
        <v>72</v>
      </c>
      <c r="P1299" s="16"/>
      <c r="Q1299" s="16"/>
      <c r="R1299" s="16"/>
      <c r="S1299" s="16"/>
      <c r="T1299" s="19"/>
      <c r="U1299" s="21">
        <v>196866614</v>
      </c>
      <c r="V1299" s="20"/>
      <c r="W1299" s="21">
        <v>68257600</v>
      </c>
      <c r="X1299" s="21"/>
      <c r="Y1299" s="21"/>
      <c r="Z1299" s="20"/>
      <c r="AA1299" s="21">
        <v>42661000</v>
      </c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82">
        <f t="shared" si="2"/>
        <v>0.625</v>
      </c>
    </row>
    <row r="1300" spans="1:41">
      <c r="A1300" s="15">
        <v>139</v>
      </c>
      <c r="B1300" s="16">
        <v>20177547</v>
      </c>
      <c r="C1300" s="17"/>
      <c r="D1300" s="18" t="s">
        <v>2250</v>
      </c>
      <c r="E1300" s="16"/>
      <c r="F1300" s="16">
        <v>31</v>
      </c>
      <c r="G1300" s="16">
        <v>31</v>
      </c>
      <c r="H1300" s="16" t="s">
        <v>145</v>
      </c>
      <c r="I1300" s="16" t="s">
        <v>2103</v>
      </c>
      <c r="J1300" s="16" t="s">
        <v>2103</v>
      </c>
      <c r="K1300" s="16" t="s">
        <v>2103</v>
      </c>
      <c r="L1300" s="16"/>
      <c r="M1300" s="16"/>
      <c r="N1300" s="16" t="s">
        <v>73</v>
      </c>
      <c r="O1300" s="16" t="s">
        <v>72</v>
      </c>
      <c r="P1300" s="16"/>
      <c r="Q1300" s="16"/>
      <c r="R1300" s="16"/>
      <c r="S1300" s="16"/>
      <c r="T1300" s="19"/>
      <c r="U1300" s="21">
        <v>761498460.00000012</v>
      </c>
      <c r="V1300" s="20"/>
      <c r="W1300" s="21">
        <v>37312775</v>
      </c>
      <c r="X1300" s="21"/>
      <c r="Y1300" s="21"/>
      <c r="Z1300" s="20"/>
      <c r="AA1300" s="21">
        <v>37312775</v>
      </c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82">
        <f t="shared" si="2"/>
        <v>1</v>
      </c>
    </row>
    <row r="1301" spans="1:41">
      <c r="A1301" s="15">
        <v>140</v>
      </c>
      <c r="B1301" s="16">
        <v>30268222</v>
      </c>
      <c r="C1301" s="17"/>
      <c r="D1301" s="18" t="s">
        <v>2251</v>
      </c>
      <c r="E1301" s="16"/>
      <c r="F1301" s="16">
        <v>31</v>
      </c>
      <c r="G1301" s="16">
        <v>31</v>
      </c>
      <c r="H1301" s="16" t="s">
        <v>145</v>
      </c>
      <c r="I1301" s="16" t="s">
        <v>2105</v>
      </c>
      <c r="J1301" s="16" t="s">
        <v>2105</v>
      </c>
      <c r="K1301" s="16" t="s">
        <v>2105</v>
      </c>
      <c r="L1301" s="16"/>
      <c r="M1301" s="16"/>
      <c r="N1301" s="16" t="s">
        <v>73</v>
      </c>
      <c r="O1301" s="16" t="s">
        <v>72</v>
      </c>
      <c r="P1301" s="16"/>
      <c r="Q1301" s="16"/>
      <c r="R1301" s="16"/>
      <c r="S1301" s="16"/>
      <c r="T1301" s="19"/>
      <c r="U1301" s="21">
        <v>1593638000</v>
      </c>
      <c r="V1301" s="20"/>
      <c r="W1301" s="21">
        <v>0</v>
      </c>
      <c r="X1301" s="21"/>
      <c r="Y1301" s="21"/>
      <c r="Z1301" s="20"/>
      <c r="AA1301" s="21">
        <v>0</v>
      </c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82" t="e">
        <f t="shared" si="2"/>
        <v>#DIV/0!</v>
      </c>
    </row>
    <row r="1302" spans="1:41">
      <c r="A1302" s="15">
        <v>141</v>
      </c>
      <c r="B1302" s="16">
        <v>30124242</v>
      </c>
      <c r="C1302" s="17"/>
      <c r="D1302" s="18" t="s">
        <v>2252</v>
      </c>
      <c r="E1302" s="16"/>
      <c r="F1302" s="16">
        <v>31</v>
      </c>
      <c r="G1302" s="16">
        <v>31</v>
      </c>
      <c r="H1302" s="16" t="s">
        <v>145</v>
      </c>
      <c r="I1302" s="16" t="s">
        <v>2122</v>
      </c>
      <c r="J1302" s="16" t="s">
        <v>2122</v>
      </c>
      <c r="K1302" s="16" t="s">
        <v>2122</v>
      </c>
      <c r="L1302" s="16"/>
      <c r="M1302" s="16"/>
      <c r="N1302" s="16" t="s">
        <v>73</v>
      </c>
      <c r="O1302" s="16" t="s">
        <v>72</v>
      </c>
      <c r="P1302" s="16"/>
      <c r="Q1302" s="16"/>
      <c r="R1302" s="16"/>
      <c r="S1302" s="16"/>
      <c r="T1302" s="19"/>
      <c r="U1302" s="21">
        <v>1863815100</v>
      </c>
      <c r="V1302" s="20"/>
      <c r="W1302" s="21">
        <v>834611392.99999988</v>
      </c>
      <c r="X1302" s="21"/>
      <c r="Y1302" s="21"/>
      <c r="Z1302" s="20"/>
      <c r="AA1302" s="21">
        <v>512329030.99999994</v>
      </c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82">
        <f t="shared" si="2"/>
        <v>0.6138533876927319</v>
      </c>
    </row>
    <row r="1303" spans="1:41">
      <c r="A1303" s="15">
        <v>142</v>
      </c>
      <c r="B1303" s="16">
        <v>30412672</v>
      </c>
      <c r="C1303" s="17"/>
      <c r="D1303" s="18" t="s">
        <v>2253</v>
      </c>
      <c r="E1303" s="16"/>
      <c r="F1303" s="16">
        <v>31</v>
      </c>
      <c r="G1303" s="16">
        <v>31</v>
      </c>
      <c r="H1303" s="16" t="s">
        <v>987</v>
      </c>
      <c r="I1303" s="16" t="s">
        <v>2103</v>
      </c>
      <c r="J1303" s="16" t="s">
        <v>2103</v>
      </c>
      <c r="K1303" s="16" t="s">
        <v>2103</v>
      </c>
      <c r="L1303" s="16"/>
      <c r="M1303" s="16"/>
      <c r="N1303" s="16" t="s">
        <v>73</v>
      </c>
      <c r="O1303" s="16" t="s">
        <v>72</v>
      </c>
      <c r="P1303" s="16"/>
      <c r="Q1303" s="16"/>
      <c r="R1303" s="16"/>
      <c r="S1303" s="16"/>
      <c r="T1303" s="19"/>
      <c r="U1303" s="21">
        <v>151380000</v>
      </c>
      <c r="V1303" s="20"/>
      <c r="W1303" s="21">
        <v>70176454</v>
      </c>
      <c r="X1303" s="21"/>
      <c r="Y1303" s="21"/>
      <c r="Z1303" s="20"/>
      <c r="AA1303" s="21">
        <v>70176454</v>
      </c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82">
        <f t="shared" si="2"/>
        <v>1</v>
      </c>
    </row>
    <row r="1304" spans="1:41">
      <c r="A1304" s="15">
        <v>143</v>
      </c>
      <c r="B1304" s="16">
        <v>30426375</v>
      </c>
      <c r="C1304" s="17"/>
      <c r="D1304" s="18" t="s">
        <v>2254</v>
      </c>
      <c r="E1304" s="16"/>
      <c r="F1304" s="16">
        <v>31</v>
      </c>
      <c r="G1304" s="16">
        <v>31</v>
      </c>
      <c r="H1304" s="16" t="s">
        <v>987</v>
      </c>
      <c r="I1304" s="16" t="s">
        <v>2120</v>
      </c>
      <c r="J1304" s="16" t="s">
        <v>2120</v>
      </c>
      <c r="K1304" s="16" t="s">
        <v>2120</v>
      </c>
      <c r="L1304" s="16"/>
      <c r="M1304" s="16"/>
      <c r="N1304" s="16" t="s">
        <v>73</v>
      </c>
      <c r="O1304" s="16" t="s">
        <v>72</v>
      </c>
      <c r="P1304" s="16"/>
      <c r="Q1304" s="16"/>
      <c r="R1304" s="16"/>
      <c r="S1304" s="16"/>
      <c r="T1304" s="19"/>
      <c r="U1304" s="21">
        <v>84127608</v>
      </c>
      <c r="V1304" s="20"/>
      <c r="W1304" s="21">
        <v>0</v>
      </c>
      <c r="X1304" s="21"/>
      <c r="Y1304" s="21"/>
      <c r="Z1304" s="20"/>
      <c r="AA1304" s="21">
        <v>0</v>
      </c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82" t="e">
        <f t="shared" si="2"/>
        <v>#DIV/0!</v>
      </c>
    </row>
    <row r="1305" spans="1:41">
      <c r="A1305" s="15">
        <v>144</v>
      </c>
      <c r="B1305" s="16">
        <v>30409927</v>
      </c>
      <c r="C1305" s="17"/>
      <c r="D1305" s="18" t="s">
        <v>2255</v>
      </c>
      <c r="E1305" s="16"/>
      <c r="F1305" s="16">
        <v>31</v>
      </c>
      <c r="G1305" s="16">
        <v>31</v>
      </c>
      <c r="H1305" s="16" t="s">
        <v>987</v>
      </c>
      <c r="I1305" s="16" t="s">
        <v>2136</v>
      </c>
      <c r="J1305" s="16" t="s">
        <v>2136</v>
      </c>
      <c r="K1305" s="16" t="s">
        <v>2136</v>
      </c>
      <c r="L1305" s="16"/>
      <c r="M1305" s="16"/>
      <c r="N1305" s="16" t="s">
        <v>73</v>
      </c>
      <c r="O1305" s="16" t="s">
        <v>72</v>
      </c>
      <c r="P1305" s="16"/>
      <c r="Q1305" s="16"/>
      <c r="R1305" s="16"/>
      <c r="S1305" s="16"/>
      <c r="T1305" s="19"/>
      <c r="U1305" s="21">
        <v>128725200.00000001</v>
      </c>
      <c r="V1305" s="20"/>
      <c r="W1305" s="21">
        <v>0</v>
      </c>
      <c r="X1305" s="21"/>
      <c r="Y1305" s="21"/>
      <c r="Z1305" s="20"/>
      <c r="AA1305" s="21">
        <v>0</v>
      </c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82" t="e">
        <f t="shared" si="2"/>
        <v>#DIV/0!</v>
      </c>
    </row>
    <row r="1306" spans="1:41">
      <c r="A1306" s="15">
        <v>145</v>
      </c>
      <c r="B1306" s="16">
        <v>30465164</v>
      </c>
      <c r="C1306" s="17"/>
      <c r="D1306" s="18" t="s">
        <v>2256</v>
      </c>
      <c r="E1306" s="16"/>
      <c r="F1306" s="16">
        <v>31</v>
      </c>
      <c r="G1306" s="16">
        <v>31</v>
      </c>
      <c r="H1306" s="16" t="s">
        <v>145</v>
      </c>
      <c r="I1306" s="16" t="s">
        <v>2120</v>
      </c>
      <c r="J1306" s="16" t="s">
        <v>2120</v>
      </c>
      <c r="K1306" s="16" t="s">
        <v>2120</v>
      </c>
      <c r="L1306" s="16"/>
      <c r="M1306" s="16"/>
      <c r="N1306" s="16" t="s">
        <v>73</v>
      </c>
      <c r="O1306" s="16" t="s">
        <v>72</v>
      </c>
      <c r="P1306" s="16"/>
      <c r="Q1306" s="16"/>
      <c r="R1306" s="16"/>
      <c r="S1306" s="16"/>
      <c r="T1306" s="19"/>
      <c r="U1306" s="21">
        <v>995798542</v>
      </c>
      <c r="V1306" s="20"/>
      <c r="W1306" s="21">
        <v>913621676.99999988</v>
      </c>
      <c r="X1306" s="21"/>
      <c r="Y1306" s="21"/>
      <c r="Z1306" s="20"/>
      <c r="AA1306" s="21">
        <v>913621676.99999988</v>
      </c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82">
        <f t="shared" si="2"/>
        <v>1</v>
      </c>
    </row>
    <row r="1307" spans="1:41">
      <c r="A1307" s="15">
        <v>146</v>
      </c>
      <c r="B1307" s="16">
        <v>30150774</v>
      </c>
      <c r="C1307" s="17"/>
      <c r="D1307" s="18" t="s">
        <v>2257</v>
      </c>
      <c r="E1307" s="16"/>
      <c r="F1307" s="16">
        <v>31</v>
      </c>
      <c r="G1307" s="16">
        <v>31</v>
      </c>
      <c r="H1307" s="16" t="s">
        <v>145</v>
      </c>
      <c r="I1307" s="16" t="s">
        <v>2122</v>
      </c>
      <c r="J1307" s="16" t="s">
        <v>2122</v>
      </c>
      <c r="K1307" s="16" t="s">
        <v>2122</v>
      </c>
      <c r="L1307" s="16"/>
      <c r="M1307" s="16"/>
      <c r="N1307" s="16" t="s">
        <v>73</v>
      </c>
      <c r="O1307" s="16" t="s">
        <v>72</v>
      </c>
      <c r="P1307" s="16"/>
      <c r="Q1307" s="16"/>
      <c r="R1307" s="16"/>
      <c r="S1307" s="16"/>
      <c r="T1307" s="19"/>
      <c r="U1307" s="21">
        <v>181647000</v>
      </c>
      <c r="V1307" s="20"/>
      <c r="W1307" s="21">
        <v>181646421</v>
      </c>
      <c r="X1307" s="21"/>
      <c r="Y1307" s="21"/>
      <c r="Z1307" s="20"/>
      <c r="AA1307" s="21">
        <v>0</v>
      </c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82">
        <f t="shared" si="2"/>
        <v>0</v>
      </c>
    </row>
    <row r="1308" spans="1:41">
      <c r="A1308" s="15">
        <v>147</v>
      </c>
      <c r="B1308" s="16">
        <v>30077313</v>
      </c>
      <c r="C1308" s="17"/>
      <c r="D1308" s="18" t="s">
        <v>2258</v>
      </c>
      <c r="E1308" s="16"/>
      <c r="F1308" s="16">
        <v>31</v>
      </c>
      <c r="G1308" s="16">
        <v>31</v>
      </c>
      <c r="H1308" s="16" t="s">
        <v>145</v>
      </c>
      <c r="I1308" s="16" t="s">
        <v>2118</v>
      </c>
      <c r="J1308" s="16" t="s">
        <v>2118</v>
      </c>
      <c r="K1308" s="16" t="s">
        <v>2118</v>
      </c>
      <c r="L1308" s="16"/>
      <c r="M1308" s="16"/>
      <c r="N1308" s="16" t="s">
        <v>73</v>
      </c>
      <c r="O1308" s="16" t="s">
        <v>72</v>
      </c>
      <c r="P1308" s="16"/>
      <c r="Q1308" s="16"/>
      <c r="R1308" s="16"/>
      <c r="S1308" s="16"/>
      <c r="T1308" s="19"/>
      <c r="U1308" s="21">
        <v>168729000</v>
      </c>
      <c r="V1308" s="20"/>
      <c r="W1308" s="21">
        <v>171242600</v>
      </c>
      <c r="X1308" s="21"/>
      <c r="Y1308" s="21"/>
      <c r="Z1308" s="20"/>
      <c r="AA1308" s="21">
        <v>171242600</v>
      </c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82">
        <f t="shared" si="2"/>
        <v>1</v>
      </c>
    </row>
    <row r="1309" spans="1:41">
      <c r="A1309" s="15">
        <v>148</v>
      </c>
      <c r="B1309" s="16">
        <v>20169740</v>
      </c>
      <c r="C1309" s="17"/>
      <c r="D1309" s="18" t="s">
        <v>2259</v>
      </c>
      <c r="E1309" s="16"/>
      <c r="F1309" s="16">
        <v>31</v>
      </c>
      <c r="G1309" s="16">
        <v>31</v>
      </c>
      <c r="H1309" s="16" t="s">
        <v>145</v>
      </c>
      <c r="I1309" s="16" t="s">
        <v>2118</v>
      </c>
      <c r="J1309" s="16" t="s">
        <v>2118</v>
      </c>
      <c r="K1309" s="16" t="s">
        <v>2118</v>
      </c>
      <c r="L1309" s="16"/>
      <c r="M1309" s="16"/>
      <c r="N1309" s="16" t="s">
        <v>73</v>
      </c>
      <c r="O1309" s="16" t="s">
        <v>72</v>
      </c>
      <c r="P1309" s="16"/>
      <c r="Q1309" s="16"/>
      <c r="R1309" s="16"/>
      <c r="S1309" s="16"/>
      <c r="T1309" s="19"/>
      <c r="U1309" s="21">
        <v>126318000</v>
      </c>
      <c r="V1309" s="20"/>
      <c r="W1309" s="21">
        <v>126318104</v>
      </c>
      <c r="X1309" s="21"/>
      <c r="Y1309" s="21"/>
      <c r="Z1309" s="20"/>
      <c r="AA1309" s="21">
        <v>126318104</v>
      </c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82">
        <f t="shared" si="2"/>
        <v>1</v>
      </c>
    </row>
    <row r="1310" spans="1:41">
      <c r="A1310" s="15">
        <v>149</v>
      </c>
      <c r="B1310" s="16">
        <v>30043383</v>
      </c>
      <c r="C1310" s="17"/>
      <c r="D1310" s="18" t="s">
        <v>2260</v>
      </c>
      <c r="E1310" s="16"/>
      <c r="F1310" s="16">
        <v>31</v>
      </c>
      <c r="G1310" s="16">
        <v>31</v>
      </c>
      <c r="H1310" s="16" t="s">
        <v>145</v>
      </c>
      <c r="I1310" s="16" t="s">
        <v>2107</v>
      </c>
      <c r="J1310" s="16" t="s">
        <v>2107</v>
      </c>
      <c r="K1310" s="16" t="s">
        <v>2107</v>
      </c>
      <c r="L1310" s="16"/>
      <c r="M1310" s="16"/>
      <c r="N1310" s="16" t="s">
        <v>73</v>
      </c>
      <c r="O1310" s="16" t="s">
        <v>72</v>
      </c>
      <c r="P1310" s="16"/>
      <c r="Q1310" s="16"/>
      <c r="R1310" s="16"/>
      <c r="S1310" s="16"/>
      <c r="T1310" s="19"/>
      <c r="U1310" s="21">
        <v>316215000</v>
      </c>
      <c r="V1310" s="20"/>
      <c r="W1310" s="21">
        <v>0</v>
      </c>
      <c r="X1310" s="21"/>
      <c r="Y1310" s="21"/>
      <c r="Z1310" s="20"/>
      <c r="AA1310" s="21">
        <v>0</v>
      </c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82" t="e">
        <f t="shared" si="2"/>
        <v>#DIV/0!</v>
      </c>
    </row>
    <row r="1311" spans="1:41">
      <c r="A1311" s="15">
        <v>150</v>
      </c>
      <c r="B1311" s="16">
        <v>30046482</v>
      </c>
      <c r="C1311" s="17"/>
      <c r="D1311" s="18" t="s">
        <v>2261</v>
      </c>
      <c r="E1311" s="16"/>
      <c r="F1311" s="16">
        <v>31</v>
      </c>
      <c r="G1311" s="16">
        <v>31</v>
      </c>
      <c r="H1311" s="16" t="s">
        <v>145</v>
      </c>
      <c r="I1311" s="16" t="s">
        <v>2120</v>
      </c>
      <c r="J1311" s="16" t="s">
        <v>2120</v>
      </c>
      <c r="K1311" s="16" t="s">
        <v>2120</v>
      </c>
      <c r="L1311" s="16"/>
      <c r="M1311" s="16"/>
      <c r="N1311" s="16" t="s">
        <v>73</v>
      </c>
      <c r="O1311" s="16" t="s">
        <v>72</v>
      </c>
      <c r="P1311" s="16"/>
      <c r="Q1311" s="16"/>
      <c r="R1311" s="16"/>
      <c r="S1311" s="16"/>
      <c r="T1311" s="19"/>
      <c r="U1311" s="21">
        <v>468866000</v>
      </c>
      <c r="V1311" s="20"/>
      <c r="W1311" s="21">
        <v>468865723</v>
      </c>
      <c r="X1311" s="21"/>
      <c r="Y1311" s="21"/>
      <c r="Z1311" s="20"/>
      <c r="AA1311" s="21">
        <v>0</v>
      </c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82">
        <f t="shared" si="2"/>
        <v>0</v>
      </c>
    </row>
    <row r="1312" spans="1:41">
      <c r="A1312" s="15">
        <v>151</v>
      </c>
      <c r="B1312" s="16">
        <v>30426875</v>
      </c>
      <c r="C1312" s="17"/>
      <c r="D1312" s="18" t="s">
        <v>2262</v>
      </c>
      <c r="E1312" s="16"/>
      <c r="F1312" s="16">
        <v>31</v>
      </c>
      <c r="G1312" s="16">
        <v>31</v>
      </c>
      <c r="H1312" s="16" t="s">
        <v>987</v>
      </c>
      <c r="I1312" s="16" t="s">
        <v>2120</v>
      </c>
      <c r="J1312" s="16" t="s">
        <v>2120</v>
      </c>
      <c r="K1312" s="16" t="s">
        <v>2120</v>
      </c>
      <c r="L1312" s="16"/>
      <c r="M1312" s="16"/>
      <c r="N1312" s="16" t="s">
        <v>73</v>
      </c>
      <c r="O1312" s="16" t="s">
        <v>72</v>
      </c>
      <c r="P1312" s="16"/>
      <c r="Q1312" s="16"/>
      <c r="R1312" s="16"/>
      <c r="S1312" s="16"/>
      <c r="T1312" s="19"/>
      <c r="U1312" s="21">
        <v>205257000</v>
      </c>
      <c r="V1312" s="20"/>
      <c r="W1312" s="21">
        <v>13973326</v>
      </c>
      <c r="X1312" s="21"/>
      <c r="Y1312" s="21"/>
      <c r="Z1312" s="20"/>
      <c r="AA1312" s="21">
        <v>13973326</v>
      </c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82">
        <f t="shared" si="2"/>
        <v>1</v>
      </c>
    </row>
    <row r="1313" spans="1:41">
      <c r="A1313" s="15">
        <v>152</v>
      </c>
      <c r="B1313" s="16">
        <v>30066711</v>
      </c>
      <c r="C1313" s="17"/>
      <c r="D1313" s="18" t="s">
        <v>981</v>
      </c>
      <c r="E1313" s="16"/>
      <c r="F1313" s="16">
        <v>31</v>
      </c>
      <c r="G1313" s="16">
        <v>31</v>
      </c>
      <c r="H1313" s="16" t="s">
        <v>145</v>
      </c>
      <c r="I1313" s="16" t="s">
        <v>2103</v>
      </c>
      <c r="J1313" s="16" t="s">
        <v>2103</v>
      </c>
      <c r="K1313" s="16" t="s">
        <v>2103</v>
      </c>
      <c r="L1313" s="16"/>
      <c r="M1313" s="16"/>
      <c r="N1313" s="16" t="s">
        <v>73</v>
      </c>
      <c r="O1313" s="16" t="s">
        <v>72</v>
      </c>
      <c r="P1313" s="16"/>
      <c r="Q1313" s="16"/>
      <c r="R1313" s="16"/>
      <c r="S1313" s="16"/>
      <c r="T1313" s="19"/>
      <c r="U1313" s="21">
        <v>1325755000</v>
      </c>
      <c r="V1313" s="20"/>
      <c r="W1313" s="21">
        <v>847714445.00000012</v>
      </c>
      <c r="X1313" s="21"/>
      <c r="Y1313" s="21"/>
      <c r="Z1313" s="20"/>
      <c r="AA1313" s="21">
        <v>326000000</v>
      </c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82">
        <f t="shared" si="2"/>
        <v>0.38456345992782975</v>
      </c>
    </row>
    <row r="1314" spans="1:41">
      <c r="A1314" s="15">
        <v>153</v>
      </c>
      <c r="B1314" s="16">
        <v>30481995</v>
      </c>
      <c r="C1314" s="17"/>
      <c r="D1314" s="18" t="s">
        <v>2263</v>
      </c>
      <c r="E1314" s="16"/>
      <c r="F1314" s="16">
        <v>31</v>
      </c>
      <c r="G1314" s="16">
        <v>31</v>
      </c>
      <c r="H1314" s="16" t="s">
        <v>987</v>
      </c>
      <c r="I1314" s="16" t="s">
        <v>2107</v>
      </c>
      <c r="J1314" s="16" t="s">
        <v>2107</v>
      </c>
      <c r="K1314" s="16" t="s">
        <v>2107</v>
      </c>
      <c r="L1314" s="16"/>
      <c r="M1314" s="16"/>
      <c r="N1314" s="16" t="s">
        <v>73</v>
      </c>
      <c r="O1314" s="16" t="s">
        <v>72</v>
      </c>
      <c r="P1314" s="16"/>
      <c r="Q1314" s="16"/>
      <c r="R1314" s="16"/>
      <c r="S1314" s="16"/>
      <c r="T1314" s="19"/>
      <c r="U1314" s="21">
        <v>193275000</v>
      </c>
      <c r="V1314" s="20"/>
      <c r="W1314" s="21">
        <v>1750000</v>
      </c>
      <c r="X1314" s="21"/>
      <c r="Y1314" s="21"/>
      <c r="Z1314" s="20"/>
      <c r="AA1314" s="21">
        <v>1750000</v>
      </c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82">
        <f t="shared" si="2"/>
        <v>1</v>
      </c>
    </row>
    <row r="1315" spans="1:41">
      <c r="A1315" s="15">
        <v>154</v>
      </c>
      <c r="B1315" s="16">
        <v>30481521</v>
      </c>
      <c r="C1315" s="17"/>
      <c r="D1315" s="18" t="s">
        <v>2264</v>
      </c>
      <c r="E1315" s="16"/>
      <c r="F1315" s="16">
        <v>31</v>
      </c>
      <c r="G1315" s="16">
        <v>31</v>
      </c>
      <c r="H1315" s="16" t="s">
        <v>987</v>
      </c>
      <c r="I1315" s="16" t="s">
        <v>2120</v>
      </c>
      <c r="J1315" s="16" t="s">
        <v>2120</v>
      </c>
      <c r="K1315" s="16" t="s">
        <v>2120</v>
      </c>
      <c r="L1315" s="16"/>
      <c r="M1315" s="16"/>
      <c r="N1315" s="16" t="s">
        <v>73</v>
      </c>
      <c r="O1315" s="16" t="s">
        <v>72</v>
      </c>
      <c r="P1315" s="16"/>
      <c r="Q1315" s="16"/>
      <c r="R1315" s="16"/>
      <c r="S1315" s="16"/>
      <c r="T1315" s="19"/>
      <c r="U1315" s="21">
        <v>107223000</v>
      </c>
      <c r="V1315" s="20"/>
      <c r="W1315" s="21">
        <v>7050000</v>
      </c>
      <c r="X1315" s="21"/>
      <c r="Y1315" s="21"/>
      <c r="Z1315" s="20"/>
      <c r="AA1315" s="21">
        <v>2000000</v>
      </c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82">
        <f t="shared" si="2"/>
        <v>0.28368794326241137</v>
      </c>
    </row>
    <row r="1316" spans="1:41">
      <c r="A1316" s="15">
        <v>155</v>
      </c>
      <c r="B1316" s="16">
        <v>30131804</v>
      </c>
      <c r="C1316" s="17"/>
      <c r="D1316" s="18" t="s">
        <v>2265</v>
      </c>
      <c r="E1316" s="16"/>
      <c r="F1316" s="16">
        <v>31</v>
      </c>
      <c r="G1316" s="16">
        <v>31</v>
      </c>
      <c r="H1316" s="16" t="s">
        <v>145</v>
      </c>
      <c r="I1316" s="16" t="s">
        <v>2107</v>
      </c>
      <c r="J1316" s="16" t="s">
        <v>2107</v>
      </c>
      <c r="K1316" s="16" t="s">
        <v>2107</v>
      </c>
      <c r="L1316" s="16"/>
      <c r="M1316" s="16"/>
      <c r="N1316" s="16" t="s">
        <v>73</v>
      </c>
      <c r="O1316" s="16" t="s">
        <v>72</v>
      </c>
      <c r="P1316" s="16"/>
      <c r="Q1316" s="16"/>
      <c r="R1316" s="16"/>
      <c r="S1316" s="16"/>
      <c r="T1316" s="19"/>
      <c r="U1316" s="21">
        <v>3118668000</v>
      </c>
      <c r="V1316" s="20"/>
      <c r="W1316" s="21">
        <v>2494589711</v>
      </c>
      <c r="X1316" s="21"/>
      <c r="Y1316" s="21"/>
      <c r="Z1316" s="20"/>
      <c r="AA1316" s="21">
        <v>854589711.00000012</v>
      </c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82">
        <f t="shared" si="2"/>
        <v>0.34257726119515775</v>
      </c>
    </row>
    <row r="1317" spans="1:41">
      <c r="A1317" s="15">
        <v>156</v>
      </c>
      <c r="B1317" s="16">
        <v>30108069</v>
      </c>
      <c r="C1317" s="17"/>
      <c r="D1317" s="18" t="s">
        <v>2266</v>
      </c>
      <c r="E1317" s="16"/>
      <c r="F1317" s="16">
        <v>31</v>
      </c>
      <c r="G1317" s="16">
        <v>31</v>
      </c>
      <c r="H1317" s="16" t="s">
        <v>145</v>
      </c>
      <c r="I1317" s="16" t="s">
        <v>2107</v>
      </c>
      <c r="J1317" s="16" t="s">
        <v>2107</v>
      </c>
      <c r="K1317" s="16" t="s">
        <v>2107</v>
      </c>
      <c r="L1317" s="16"/>
      <c r="M1317" s="16"/>
      <c r="N1317" s="16" t="s">
        <v>73</v>
      </c>
      <c r="O1317" s="16" t="s">
        <v>72</v>
      </c>
      <c r="P1317" s="16"/>
      <c r="Q1317" s="16"/>
      <c r="R1317" s="16"/>
      <c r="S1317" s="16"/>
      <c r="T1317" s="19"/>
      <c r="U1317" s="21">
        <v>3909392000</v>
      </c>
      <c r="V1317" s="20"/>
      <c r="W1317" s="21">
        <v>4464000</v>
      </c>
      <c r="X1317" s="21"/>
      <c r="Y1317" s="21"/>
      <c r="Z1317" s="20"/>
      <c r="AA1317" s="21">
        <v>4464000</v>
      </c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82">
        <f t="shared" si="2"/>
        <v>1</v>
      </c>
    </row>
    <row r="1318" spans="1:41">
      <c r="A1318" s="15">
        <v>157</v>
      </c>
      <c r="B1318" s="16">
        <v>30109787</v>
      </c>
      <c r="C1318" s="17"/>
      <c r="D1318" s="18" t="s">
        <v>2267</v>
      </c>
      <c r="E1318" s="16"/>
      <c r="F1318" s="16">
        <v>31</v>
      </c>
      <c r="G1318" s="16">
        <v>31</v>
      </c>
      <c r="H1318" s="16" t="s">
        <v>145</v>
      </c>
      <c r="I1318" s="16" t="s">
        <v>2120</v>
      </c>
      <c r="J1318" s="16" t="s">
        <v>2120</v>
      </c>
      <c r="K1318" s="16" t="s">
        <v>2120</v>
      </c>
      <c r="L1318" s="16"/>
      <c r="M1318" s="16"/>
      <c r="N1318" s="16" t="s">
        <v>73</v>
      </c>
      <c r="O1318" s="16" t="s">
        <v>72</v>
      </c>
      <c r="P1318" s="16"/>
      <c r="Q1318" s="16"/>
      <c r="R1318" s="16"/>
      <c r="S1318" s="16"/>
      <c r="T1318" s="19"/>
      <c r="U1318" s="21">
        <v>593562000</v>
      </c>
      <c r="V1318" s="20"/>
      <c r="W1318" s="21">
        <v>5757000</v>
      </c>
      <c r="X1318" s="21"/>
      <c r="Y1318" s="21"/>
      <c r="Z1318" s="20"/>
      <c r="AA1318" s="21">
        <v>5757000</v>
      </c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82">
        <f t="shared" si="2"/>
        <v>1</v>
      </c>
    </row>
    <row r="1319" spans="1:41">
      <c r="A1319" s="15">
        <v>158</v>
      </c>
      <c r="B1319" s="16">
        <v>30108567</v>
      </c>
      <c r="C1319" s="17"/>
      <c r="D1319" s="18" t="s">
        <v>2268</v>
      </c>
      <c r="E1319" s="16"/>
      <c r="F1319" s="16">
        <v>31</v>
      </c>
      <c r="G1319" s="16">
        <v>31</v>
      </c>
      <c r="H1319" s="16" t="s">
        <v>145</v>
      </c>
      <c r="I1319" s="16" t="s">
        <v>2107</v>
      </c>
      <c r="J1319" s="16" t="s">
        <v>2107</v>
      </c>
      <c r="K1319" s="16" t="s">
        <v>2107</v>
      </c>
      <c r="L1319" s="16"/>
      <c r="M1319" s="16"/>
      <c r="N1319" s="16" t="s">
        <v>73</v>
      </c>
      <c r="O1319" s="16" t="s">
        <v>72</v>
      </c>
      <c r="P1319" s="16"/>
      <c r="Q1319" s="16"/>
      <c r="R1319" s="16"/>
      <c r="S1319" s="16"/>
      <c r="T1319" s="19"/>
      <c r="U1319" s="21">
        <v>633515236</v>
      </c>
      <c r="V1319" s="20"/>
      <c r="W1319" s="21">
        <v>110000</v>
      </c>
      <c r="X1319" s="21"/>
      <c r="Y1319" s="21"/>
      <c r="Z1319" s="20"/>
      <c r="AA1319" s="21">
        <v>110000</v>
      </c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82">
        <f t="shared" si="2"/>
        <v>1</v>
      </c>
    </row>
    <row r="1320" spans="1:41">
      <c r="A1320" s="15">
        <v>159</v>
      </c>
      <c r="B1320" s="16">
        <v>30082412</v>
      </c>
      <c r="C1320" s="17"/>
      <c r="D1320" s="18" t="s">
        <v>2269</v>
      </c>
      <c r="E1320" s="16"/>
      <c r="F1320" s="16">
        <v>31</v>
      </c>
      <c r="G1320" s="16">
        <v>31</v>
      </c>
      <c r="H1320" s="16" t="s">
        <v>145</v>
      </c>
      <c r="I1320" s="16" t="s">
        <v>2145</v>
      </c>
      <c r="J1320" s="16" t="s">
        <v>2145</v>
      </c>
      <c r="K1320" s="16" t="s">
        <v>2145</v>
      </c>
      <c r="L1320" s="16"/>
      <c r="M1320" s="16"/>
      <c r="N1320" s="16" t="s">
        <v>73</v>
      </c>
      <c r="O1320" s="16" t="s">
        <v>72</v>
      </c>
      <c r="P1320" s="16"/>
      <c r="Q1320" s="16"/>
      <c r="R1320" s="16"/>
      <c r="S1320" s="16"/>
      <c r="T1320" s="19"/>
      <c r="U1320" s="21">
        <v>1366742512</v>
      </c>
      <c r="V1320" s="20"/>
      <c r="W1320" s="21">
        <v>0</v>
      </c>
      <c r="X1320" s="21"/>
      <c r="Y1320" s="21"/>
      <c r="Z1320" s="20"/>
      <c r="AA1320" s="21">
        <v>0</v>
      </c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82" t="e">
        <f t="shared" si="2"/>
        <v>#DIV/0!</v>
      </c>
    </row>
    <row r="1321" spans="1:41">
      <c r="A1321" s="15">
        <v>160</v>
      </c>
      <c r="B1321" s="16">
        <v>40000508</v>
      </c>
      <c r="C1321" s="17"/>
      <c r="D1321" s="18" t="s">
        <v>2270</v>
      </c>
      <c r="E1321" s="16"/>
      <c r="F1321" s="16">
        <v>31</v>
      </c>
      <c r="G1321" s="16">
        <v>31</v>
      </c>
      <c r="H1321" s="16" t="s">
        <v>145</v>
      </c>
      <c r="I1321" s="16" t="s">
        <v>2105</v>
      </c>
      <c r="J1321" s="16" t="s">
        <v>2105</v>
      </c>
      <c r="K1321" s="16" t="s">
        <v>2105</v>
      </c>
      <c r="L1321" s="16"/>
      <c r="M1321" s="16"/>
      <c r="N1321" s="16" t="s">
        <v>73</v>
      </c>
      <c r="O1321" s="16" t="s">
        <v>72</v>
      </c>
      <c r="P1321" s="16"/>
      <c r="Q1321" s="16"/>
      <c r="R1321" s="16"/>
      <c r="S1321" s="16"/>
      <c r="T1321" s="19"/>
      <c r="U1321" s="21">
        <v>307800000</v>
      </c>
      <c r="V1321" s="20"/>
      <c r="W1321" s="21">
        <v>0</v>
      </c>
      <c r="X1321" s="21"/>
      <c r="Y1321" s="21"/>
      <c r="Z1321" s="20"/>
      <c r="AA1321" s="21">
        <v>0</v>
      </c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82" t="e">
        <f t="shared" si="2"/>
        <v>#DIV/0!</v>
      </c>
    </row>
    <row r="1322" spans="1:41">
      <c r="A1322" s="15">
        <v>161</v>
      </c>
      <c r="B1322" s="16">
        <v>40001289</v>
      </c>
      <c r="C1322" s="17"/>
      <c r="D1322" s="18" t="s">
        <v>2271</v>
      </c>
      <c r="E1322" s="16"/>
      <c r="F1322" s="16">
        <v>31</v>
      </c>
      <c r="G1322" s="16">
        <v>31</v>
      </c>
      <c r="H1322" s="16" t="s">
        <v>145</v>
      </c>
      <c r="I1322" s="16" t="s">
        <v>2107</v>
      </c>
      <c r="J1322" s="16" t="s">
        <v>2107</v>
      </c>
      <c r="K1322" s="16" t="s">
        <v>2107</v>
      </c>
      <c r="L1322" s="16"/>
      <c r="M1322" s="16"/>
      <c r="N1322" s="16" t="s">
        <v>73</v>
      </c>
      <c r="O1322" s="16" t="s">
        <v>72</v>
      </c>
      <c r="P1322" s="16"/>
      <c r="Q1322" s="16"/>
      <c r="R1322" s="16"/>
      <c r="S1322" s="16"/>
      <c r="T1322" s="19"/>
      <c r="U1322" s="21">
        <v>269480000</v>
      </c>
      <c r="V1322" s="20"/>
      <c r="W1322" s="21">
        <v>0</v>
      </c>
      <c r="X1322" s="21"/>
      <c r="Y1322" s="21"/>
      <c r="Z1322" s="20"/>
      <c r="AA1322" s="21">
        <v>0</v>
      </c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82" t="e">
        <f t="shared" si="2"/>
        <v>#DIV/0!</v>
      </c>
    </row>
    <row r="1323" spans="1:41">
      <c r="A1323" s="15">
        <v>162</v>
      </c>
      <c r="B1323" s="16">
        <v>30124513</v>
      </c>
      <c r="C1323" s="17"/>
      <c r="D1323" s="18" t="s">
        <v>2272</v>
      </c>
      <c r="E1323" s="16"/>
      <c r="F1323" s="16">
        <v>31</v>
      </c>
      <c r="G1323" s="16">
        <v>31</v>
      </c>
      <c r="H1323" s="16" t="s">
        <v>145</v>
      </c>
      <c r="I1323" s="16" t="s">
        <v>2122</v>
      </c>
      <c r="J1323" s="16" t="s">
        <v>2122</v>
      </c>
      <c r="K1323" s="16" t="s">
        <v>2122</v>
      </c>
      <c r="L1323" s="16"/>
      <c r="M1323" s="16"/>
      <c r="N1323" s="16" t="s">
        <v>73</v>
      </c>
      <c r="O1323" s="16" t="s">
        <v>72</v>
      </c>
      <c r="P1323" s="16"/>
      <c r="Q1323" s="16"/>
      <c r="R1323" s="16"/>
      <c r="S1323" s="16"/>
      <c r="T1323" s="19"/>
      <c r="U1323" s="21">
        <v>6671508000</v>
      </c>
      <c r="V1323" s="20"/>
      <c r="W1323" s="21">
        <v>0</v>
      </c>
      <c r="X1323" s="21"/>
      <c r="Y1323" s="21"/>
      <c r="Z1323" s="20"/>
      <c r="AA1323" s="21">
        <v>0</v>
      </c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82" t="e">
        <f t="shared" si="2"/>
        <v>#DIV/0!</v>
      </c>
    </row>
    <row r="1324" spans="1:41">
      <c r="A1324" s="15">
        <v>163</v>
      </c>
      <c r="B1324" s="16">
        <v>30487064</v>
      </c>
      <c r="C1324" s="17"/>
      <c r="D1324" s="18" t="s">
        <v>2273</v>
      </c>
      <c r="E1324" s="16"/>
      <c r="F1324" s="16">
        <v>31</v>
      </c>
      <c r="G1324" s="16">
        <v>31</v>
      </c>
      <c r="H1324" s="16" t="s">
        <v>145</v>
      </c>
      <c r="I1324" s="16" t="s">
        <v>2147</v>
      </c>
      <c r="J1324" s="16" t="s">
        <v>2147</v>
      </c>
      <c r="K1324" s="16" t="s">
        <v>2147</v>
      </c>
      <c r="L1324" s="16"/>
      <c r="M1324" s="16"/>
      <c r="N1324" s="16" t="s">
        <v>73</v>
      </c>
      <c r="O1324" s="16" t="s">
        <v>72</v>
      </c>
      <c r="P1324" s="16"/>
      <c r="Q1324" s="16"/>
      <c r="R1324" s="16"/>
      <c r="S1324" s="16"/>
      <c r="T1324" s="19"/>
      <c r="U1324" s="21">
        <v>413025000</v>
      </c>
      <c r="V1324" s="20"/>
      <c r="W1324" s="21">
        <v>100164000</v>
      </c>
      <c r="X1324" s="21"/>
      <c r="Y1324" s="21"/>
      <c r="Z1324" s="20"/>
      <c r="AA1324" s="21">
        <v>5000000</v>
      </c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82">
        <f t="shared" si="2"/>
        <v>4.9918134259813902E-2</v>
      </c>
    </row>
    <row r="1325" spans="1:41">
      <c r="A1325" s="15">
        <v>164</v>
      </c>
      <c r="B1325" s="16">
        <v>40000036</v>
      </c>
      <c r="C1325" s="17"/>
      <c r="D1325" s="18" t="s">
        <v>2274</v>
      </c>
      <c r="E1325" s="16"/>
      <c r="F1325" s="16">
        <v>31</v>
      </c>
      <c r="G1325" s="16">
        <v>31</v>
      </c>
      <c r="H1325" s="16" t="s">
        <v>145</v>
      </c>
      <c r="I1325" s="16" t="s">
        <v>2147</v>
      </c>
      <c r="J1325" s="16" t="s">
        <v>2147</v>
      </c>
      <c r="K1325" s="16" t="s">
        <v>2147</v>
      </c>
      <c r="L1325" s="16"/>
      <c r="M1325" s="16"/>
      <c r="N1325" s="16" t="s">
        <v>73</v>
      </c>
      <c r="O1325" s="16" t="s">
        <v>72</v>
      </c>
      <c r="P1325" s="16"/>
      <c r="Q1325" s="16"/>
      <c r="R1325" s="16"/>
      <c r="S1325" s="16"/>
      <c r="T1325" s="19"/>
      <c r="U1325" s="21">
        <v>412458000</v>
      </c>
      <c r="V1325" s="20"/>
      <c r="W1325" s="21">
        <v>52511000</v>
      </c>
      <c r="X1325" s="21"/>
      <c r="Y1325" s="21"/>
      <c r="Z1325" s="20"/>
      <c r="AA1325" s="21">
        <v>5000000</v>
      </c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82">
        <f t="shared" si="2"/>
        <v>9.5218144769667307E-2</v>
      </c>
    </row>
    <row r="1326" spans="1:41">
      <c r="A1326" s="15">
        <v>165</v>
      </c>
      <c r="B1326" s="16">
        <v>30487203</v>
      </c>
      <c r="C1326" s="17"/>
      <c r="D1326" s="18" t="s">
        <v>2275</v>
      </c>
      <c r="E1326" s="16"/>
      <c r="F1326" s="16">
        <v>31</v>
      </c>
      <c r="G1326" s="16">
        <v>31</v>
      </c>
      <c r="H1326" s="16" t="s">
        <v>145</v>
      </c>
      <c r="I1326" s="16" t="s">
        <v>2147</v>
      </c>
      <c r="J1326" s="16" t="s">
        <v>2147</v>
      </c>
      <c r="K1326" s="16" t="s">
        <v>2147</v>
      </c>
      <c r="L1326" s="16"/>
      <c r="M1326" s="16"/>
      <c r="N1326" s="16" t="s">
        <v>73</v>
      </c>
      <c r="O1326" s="16" t="s">
        <v>72</v>
      </c>
      <c r="P1326" s="16"/>
      <c r="Q1326" s="16"/>
      <c r="R1326" s="16"/>
      <c r="S1326" s="16"/>
      <c r="T1326" s="19"/>
      <c r="U1326" s="21">
        <v>499558000</v>
      </c>
      <c r="V1326" s="20"/>
      <c r="W1326" s="21">
        <v>62012000</v>
      </c>
      <c r="X1326" s="21"/>
      <c r="Y1326" s="21"/>
      <c r="Z1326" s="20"/>
      <c r="AA1326" s="21">
        <v>3500000</v>
      </c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82">
        <f t="shared" si="2"/>
        <v>5.6440688898922786E-2</v>
      </c>
    </row>
    <row r="1327" spans="1:41">
      <c r="A1327" s="15">
        <v>166</v>
      </c>
      <c r="B1327" s="16">
        <v>30136164</v>
      </c>
      <c r="C1327" s="17"/>
      <c r="D1327" s="18" t="s">
        <v>2276</v>
      </c>
      <c r="E1327" s="16"/>
      <c r="F1327" s="16">
        <v>31</v>
      </c>
      <c r="G1327" s="16">
        <v>31</v>
      </c>
      <c r="H1327" s="16" t="s">
        <v>145</v>
      </c>
      <c r="I1327" s="16" t="s">
        <v>2105</v>
      </c>
      <c r="J1327" s="16" t="s">
        <v>2105</v>
      </c>
      <c r="K1327" s="16" t="s">
        <v>2105</v>
      </c>
      <c r="L1327" s="16"/>
      <c r="M1327" s="16"/>
      <c r="N1327" s="16" t="s">
        <v>73</v>
      </c>
      <c r="O1327" s="16" t="s">
        <v>72</v>
      </c>
      <c r="P1327" s="16"/>
      <c r="Q1327" s="16"/>
      <c r="R1327" s="16"/>
      <c r="S1327" s="16"/>
      <c r="T1327" s="19"/>
      <c r="U1327" s="21">
        <v>462108000</v>
      </c>
      <c r="V1327" s="20"/>
      <c r="W1327" s="21">
        <v>0</v>
      </c>
      <c r="X1327" s="21"/>
      <c r="Y1327" s="21"/>
      <c r="Z1327" s="20"/>
      <c r="AA1327" s="21">
        <v>0</v>
      </c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82" t="e">
        <f t="shared" si="2"/>
        <v>#DIV/0!</v>
      </c>
    </row>
    <row r="1328" spans="1:41">
      <c r="A1328" s="15">
        <v>167</v>
      </c>
      <c r="B1328" s="16">
        <v>40000585</v>
      </c>
      <c r="C1328" s="17"/>
      <c r="D1328" s="18" t="s">
        <v>2277</v>
      </c>
      <c r="E1328" s="16"/>
      <c r="F1328" s="16">
        <v>31</v>
      </c>
      <c r="G1328" s="16">
        <v>31</v>
      </c>
      <c r="H1328" s="16" t="s">
        <v>145</v>
      </c>
      <c r="I1328" s="16" t="s">
        <v>2120</v>
      </c>
      <c r="J1328" s="16" t="s">
        <v>2120</v>
      </c>
      <c r="K1328" s="16" t="s">
        <v>2120</v>
      </c>
      <c r="L1328" s="16"/>
      <c r="M1328" s="16"/>
      <c r="N1328" s="16" t="s">
        <v>73</v>
      </c>
      <c r="O1328" s="16" t="s">
        <v>72</v>
      </c>
      <c r="P1328" s="16"/>
      <c r="Q1328" s="16"/>
      <c r="R1328" s="16"/>
      <c r="S1328" s="16"/>
      <c r="T1328" s="19"/>
      <c r="U1328" s="21">
        <v>283378000</v>
      </c>
      <c r="V1328" s="20"/>
      <c r="W1328" s="21">
        <v>5174000</v>
      </c>
      <c r="X1328" s="21"/>
      <c r="Y1328" s="21"/>
      <c r="Z1328" s="20"/>
      <c r="AA1328" s="21">
        <v>5174000</v>
      </c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82">
        <f t="shared" si="2"/>
        <v>1</v>
      </c>
    </row>
    <row r="1329" spans="1:41">
      <c r="A1329" s="15">
        <v>168</v>
      </c>
      <c r="B1329" s="16">
        <v>40000697</v>
      </c>
      <c r="C1329" s="17"/>
      <c r="D1329" s="18" t="s">
        <v>2278</v>
      </c>
      <c r="E1329" s="16"/>
      <c r="F1329" s="16">
        <v>31</v>
      </c>
      <c r="G1329" s="16">
        <v>31</v>
      </c>
      <c r="H1329" s="16" t="s">
        <v>145</v>
      </c>
      <c r="I1329" s="16" t="s">
        <v>2145</v>
      </c>
      <c r="J1329" s="16" t="s">
        <v>2145</v>
      </c>
      <c r="K1329" s="16" t="s">
        <v>2145</v>
      </c>
      <c r="L1329" s="16"/>
      <c r="M1329" s="16"/>
      <c r="N1329" s="16" t="s">
        <v>73</v>
      </c>
      <c r="O1329" s="16" t="s">
        <v>72</v>
      </c>
      <c r="P1329" s="16"/>
      <c r="Q1329" s="16"/>
      <c r="R1329" s="16"/>
      <c r="S1329" s="16"/>
      <c r="T1329" s="19"/>
      <c r="U1329" s="21">
        <v>457977000</v>
      </c>
      <c r="V1329" s="20"/>
      <c r="W1329" s="21">
        <v>46975000</v>
      </c>
      <c r="X1329" s="21"/>
      <c r="Y1329" s="21"/>
      <c r="Z1329" s="20"/>
      <c r="AA1329" s="21">
        <v>6975000</v>
      </c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82">
        <f t="shared" si="2"/>
        <v>0.14848323576370409</v>
      </c>
    </row>
    <row r="1330" spans="1:41">
      <c r="A1330" s="15">
        <v>169</v>
      </c>
      <c r="B1330" s="16">
        <v>30393924</v>
      </c>
      <c r="C1330" s="17"/>
      <c r="D1330" s="18" t="s">
        <v>2279</v>
      </c>
      <c r="E1330" s="16"/>
      <c r="F1330" s="16">
        <v>31</v>
      </c>
      <c r="G1330" s="16">
        <v>31</v>
      </c>
      <c r="H1330" s="16" t="s">
        <v>145</v>
      </c>
      <c r="I1330" s="16" t="s">
        <v>2149</v>
      </c>
      <c r="J1330" s="16" t="s">
        <v>2149</v>
      </c>
      <c r="K1330" s="16" t="s">
        <v>2149</v>
      </c>
      <c r="L1330" s="16"/>
      <c r="M1330" s="16"/>
      <c r="N1330" s="16" t="s">
        <v>73</v>
      </c>
      <c r="O1330" s="16" t="s">
        <v>72</v>
      </c>
      <c r="P1330" s="16"/>
      <c r="Q1330" s="16"/>
      <c r="R1330" s="16"/>
      <c r="S1330" s="16"/>
      <c r="T1330" s="19"/>
      <c r="U1330" s="21">
        <v>697133000</v>
      </c>
      <c r="V1330" s="20"/>
      <c r="W1330" s="21">
        <v>0</v>
      </c>
      <c r="X1330" s="21"/>
      <c r="Y1330" s="21"/>
      <c r="Z1330" s="20"/>
      <c r="AA1330" s="21">
        <v>0</v>
      </c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82" t="e">
        <f t="shared" si="2"/>
        <v>#DIV/0!</v>
      </c>
    </row>
    <row r="1331" spans="1:41">
      <c r="A1331" s="15">
        <v>170</v>
      </c>
      <c r="B1331" s="16">
        <v>40001228</v>
      </c>
      <c r="C1331" s="17"/>
      <c r="D1331" s="18" t="s">
        <v>2280</v>
      </c>
      <c r="E1331" s="16"/>
      <c r="F1331" s="16">
        <v>31</v>
      </c>
      <c r="G1331" s="16">
        <v>31</v>
      </c>
      <c r="H1331" s="16" t="s">
        <v>145</v>
      </c>
      <c r="I1331" s="16" t="s">
        <v>2107</v>
      </c>
      <c r="J1331" s="16" t="s">
        <v>2107</v>
      </c>
      <c r="K1331" s="16" t="s">
        <v>2107</v>
      </c>
      <c r="L1331" s="16"/>
      <c r="M1331" s="16"/>
      <c r="N1331" s="16" t="s">
        <v>73</v>
      </c>
      <c r="O1331" s="16" t="s">
        <v>72</v>
      </c>
      <c r="P1331" s="16"/>
      <c r="Q1331" s="16"/>
      <c r="R1331" s="16"/>
      <c r="S1331" s="16"/>
      <c r="T1331" s="19"/>
      <c r="U1331" s="21">
        <v>105884000</v>
      </c>
      <c r="V1331" s="20"/>
      <c r="W1331" s="21">
        <v>0</v>
      </c>
      <c r="X1331" s="21"/>
      <c r="Y1331" s="21"/>
      <c r="Z1331" s="20"/>
      <c r="AA1331" s="21">
        <v>0</v>
      </c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82" t="e">
        <f t="shared" si="2"/>
        <v>#DIV/0!</v>
      </c>
    </row>
    <row r="1332" spans="1:41">
      <c r="A1332" s="15">
        <v>171</v>
      </c>
      <c r="B1332" s="16">
        <v>30429077</v>
      </c>
      <c r="C1332" s="17"/>
      <c r="D1332" s="18" t="s">
        <v>2281</v>
      </c>
      <c r="E1332" s="16"/>
      <c r="F1332" s="16">
        <v>31</v>
      </c>
      <c r="G1332" s="16">
        <v>31</v>
      </c>
      <c r="H1332" s="16" t="s">
        <v>987</v>
      </c>
      <c r="I1332" s="16" t="s">
        <v>2107</v>
      </c>
      <c r="J1332" s="16" t="s">
        <v>2107</v>
      </c>
      <c r="K1332" s="16" t="s">
        <v>2107</v>
      </c>
      <c r="L1332" s="16"/>
      <c r="M1332" s="16"/>
      <c r="N1332" s="16" t="s">
        <v>73</v>
      </c>
      <c r="O1332" s="16" t="s">
        <v>72</v>
      </c>
      <c r="P1332" s="16"/>
      <c r="Q1332" s="16"/>
      <c r="R1332" s="16"/>
      <c r="S1332" s="16"/>
      <c r="T1332" s="19"/>
      <c r="U1332" s="21">
        <v>63838000</v>
      </c>
      <c r="V1332" s="20"/>
      <c r="W1332" s="21">
        <v>2739000</v>
      </c>
      <c r="X1332" s="21"/>
      <c r="Y1332" s="21"/>
      <c r="Z1332" s="20"/>
      <c r="AA1332" s="21">
        <v>2739000</v>
      </c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82">
        <f t="shared" si="2"/>
        <v>1</v>
      </c>
    </row>
    <row r="1333" spans="1:41">
      <c r="A1333" s="15">
        <v>172</v>
      </c>
      <c r="B1333" s="16">
        <v>30431172</v>
      </c>
      <c r="C1333" s="17"/>
      <c r="D1333" s="18" t="s">
        <v>2282</v>
      </c>
      <c r="E1333" s="16"/>
      <c r="F1333" s="16">
        <v>31</v>
      </c>
      <c r="G1333" s="16">
        <v>31</v>
      </c>
      <c r="H1333" s="16" t="s">
        <v>987</v>
      </c>
      <c r="I1333" s="16" t="s">
        <v>2107</v>
      </c>
      <c r="J1333" s="16" t="s">
        <v>2107</v>
      </c>
      <c r="K1333" s="16" t="s">
        <v>2107</v>
      </c>
      <c r="L1333" s="16"/>
      <c r="M1333" s="16"/>
      <c r="N1333" s="16" t="s">
        <v>73</v>
      </c>
      <c r="O1333" s="16" t="s">
        <v>72</v>
      </c>
      <c r="P1333" s="16"/>
      <c r="Q1333" s="16"/>
      <c r="R1333" s="16"/>
      <c r="S1333" s="16"/>
      <c r="T1333" s="19"/>
      <c r="U1333" s="21">
        <v>161972000</v>
      </c>
      <c r="V1333" s="20"/>
      <c r="W1333" s="21">
        <v>0</v>
      </c>
      <c r="X1333" s="21"/>
      <c r="Y1333" s="21"/>
      <c r="Z1333" s="20"/>
      <c r="AA1333" s="21">
        <v>0</v>
      </c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82" t="e">
        <f t="shared" si="2"/>
        <v>#DIV/0!</v>
      </c>
    </row>
    <row r="1334" spans="1:41">
      <c r="A1334" s="15">
        <v>173</v>
      </c>
      <c r="B1334" s="16">
        <v>30109834</v>
      </c>
      <c r="C1334" s="17"/>
      <c r="D1334" s="18" t="s">
        <v>2283</v>
      </c>
      <c r="E1334" s="16"/>
      <c r="F1334" s="16">
        <v>31</v>
      </c>
      <c r="G1334" s="16">
        <v>31</v>
      </c>
      <c r="H1334" s="16" t="s">
        <v>145</v>
      </c>
      <c r="I1334" s="16" t="s">
        <v>2120</v>
      </c>
      <c r="J1334" s="16" t="s">
        <v>2120</v>
      </c>
      <c r="K1334" s="16" t="s">
        <v>2120</v>
      </c>
      <c r="L1334" s="16"/>
      <c r="M1334" s="16"/>
      <c r="N1334" s="16" t="s">
        <v>73</v>
      </c>
      <c r="O1334" s="16" t="s">
        <v>72</v>
      </c>
      <c r="P1334" s="16"/>
      <c r="Q1334" s="16"/>
      <c r="R1334" s="16"/>
      <c r="S1334" s="16"/>
      <c r="T1334" s="19"/>
      <c r="U1334" s="21">
        <v>1647130000</v>
      </c>
      <c r="V1334" s="20"/>
      <c r="W1334" s="21">
        <v>0</v>
      </c>
      <c r="X1334" s="21"/>
      <c r="Y1334" s="21"/>
      <c r="Z1334" s="20"/>
      <c r="AA1334" s="21">
        <v>0</v>
      </c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82" t="e">
        <f t="shared" si="2"/>
        <v>#DIV/0!</v>
      </c>
    </row>
    <row r="1335" spans="1:41">
      <c r="A1335" s="15">
        <v>174</v>
      </c>
      <c r="B1335" s="16">
        <v>30109832</v>
      </c>
      <c r="C1335" s="17"/>
      <c r="D1335" s="18" t="s">
        <v>2183</v>
      </c>
      <c r="E1335" s="16"/>
      <c r="F1335" s="16">
        <v>31</v>
      </c>
      <c r="G1335" s="16">
        <v>31</v>
      </c>
      <c r="H1335" s="16" t="s">
        <v>145</v>
      </c>
      <c r="I1335" s="16" t="s">
        <v>2120</v>
      </c>
      <c r="J1335" s="16" t="s">
        <v>2120</v>
      </c>
      <c r="K1335" s="16" t="s">
        <v>2120</v>
      </c>
      <c r="L1335" s="16"/>
      <c r="M1335" s="16"/>
      <c r="N1335" s="16" t="s">
        <v>73</v>
      </c>
      <c r="O1335" s="16" t="s">
        <v>72</v>
      </c>
      <c r="P1335" s="16"/>
      <c r="Q1335" s="16"/>
      <c r="R1335" s="16"/>
      <c r="S1335" s="16"/>
      <c r="T1335" s="19"/>
      <c r="U1335" s="21">
        <v>1676172000</v>
      </c>
      <c r="V1335" s="20"/>
      <c r="W1335" s="21">
        <v>1590000</v>
      </c>
      <c r="X1335" s="21"/>
      <c r="Y1335" s="21"/>
      <c r="Z1335" s="20"/>
      <c r="AA1335" s="21">
        <v>0</v>
      </c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82">
        <f t="shared" si="2"/>
        <v>0</v>
      </c>
    </row>
    <row r="1336" spans="1:41">
      <c r="A1336" s="15">
        <v>175</v>
      </c>
      <c r="B1336" s="16">
        <v>30439686</v>
      </c>
      <c r="C1336" s="17"/>
      <c r="D1336" s="18" t="s">
        <v>2284</v>
      </c>
      <c r="E1336" s="16"/>
      <c r="F1336" s="16">
        <v>31</v>
      </c>
      <c r="G1336" s="16">
        <v>31</v>
      </c>
      <c r="H1336" s="16" t="s">
        <v>145</v>
      </c>
      <c r="I1336" s="16" t="s">
        <v>2107</v>
      </c>
      <c r="J1336" s="16" t="s">
        <v>2107</v>
      </c>
      <c r="K1336" s="16" t="s">
        <v>2107</v>
      </c>
      <c r="L1336" s="16"/>
      <c r="M1336" s="16"/>
      <c r="N1336" s="16" t="s">
        <v>73</v>
      </c>
      <c r="O1336" s="16" t="s">
        <v>72</v>
      </c>
      <c r="P1336" s="16"/>
      <c r="Q1336" s="16"/>
      <c r="R1336" s="16"/>
      <c r="S1336" s="16"/>
      <c r="T1336" s="19"/>
      <c r="U1336" s="21">
        <v>2185518000</v>
      </c>
      <c r="V1336" s="20"/>
      <c r="W1336" s="21">
        <v>2094000</v>
      </c>
      <c r="X1336" s="21"/>
      <c r="Y1336" s="21"/>
      <c r="Z1336" s="20"/>
      <c r="AA1336" s="21">
        <v>2094000</v>
      </c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82">
        <f t="shared" si="2"/>
        <v>1</v>
      </c>
    </row>
    <row r="1337" spans="1:41">
      <c r="A1337" s="15">
        <v>176</v>
      </c>
      <c r="B1337" s="16">
        <v>30483984</v>
      </c>
      <c r="C1337" s="17"/>
      <c r="D1337" s="18" t="s">
        <v>2285</v>
      </c>
      <c r="E1337" s="16"/>
      <c r="F1337" s="16">
        <v>31</v>
      </c>
      <c r="G1337" s="16">
        <v>31</v>
      </c>
      <c r="H1337" s="16" t="s">
        <v>145</v>
      </c>
      <c r="I1337" s="16" t="s">
        <v>2134</v>
      </c>
      <c r="J1337" s="16" t="s">
        <v>2134</v>
      </c>
      <c r="K1337" s="16" t="s">
        <v>2134</v>
      </c>
      <c r="L1337" s="16"/>
      <c r="M1337" s="16"/>
      <c r="N1337" s="16" t="s">
        <v>73</v>
      </c>
      <c r="O1337" s="16" t="s">
        <v>72</v>
      </c>
      <c r="P1337" s="16"/>
      <c r="Q1337" s="16"/>
      <c r="R1337" s="16"/>
      <c r="S1337" s="16"/>
      <c r="T1337" s="19"/>
      <c r="U1337" s="21">
        <v>797767000</v>
      </c>
      <c r="V1337" s="20"/>
      <c r="W1337" s="21">
        <v>18000000</v>
      </c>
      <c r="X1337" s="21"/>
      <c r="Y1337" s="21"/>
      <c r="Z1337" s="20"/>
      <c r="AA1337" s="21">
        <v>18000000</v>
      </c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82">
        <f t="shared" si="2"/>
        <v>1</v>
      </c>
    </row>
    <row r="1338" spans="1:41">
      <c r="A1338" s="15">
        <v>177</v>
      </c>
      <c r="B1338" s="16">
        <v>30466285</v>
      </c>
      <c r="C1338" s="17"/>
      <c r="D1338" s="18" t="s">
        <v>2286</v>
      </c>
      <c r="E1338" s="16"/>
      <c r="F1338" s="16">
        <v>31</v>
      </c>
      <c r="G1338" s="16">
        <v>31</v>
      </c>
      <c r="H1338" s="16" t="s">
        <v>145</v>
      </c>
      <c r="I1338" s="16" t="s">
        <v>2222</v>
      </c>
      <c r="J1338" s="16" t="s">
        <v>2222</v>
      </c>
      <c r="K1338" s="16" t="s">
        <v>2222</v>
      </c>
      <c r="L1338" s="16"/>
      <c r="M1338" s="16"/>
      <c r="N1338" s="16" t="s">
        <v>73</v>
      </c>
      <c r="O1338" s="16" t="s">
        <v>72</v>
      </c>
      <c r="P1338" s="16"/>
      <c r="Q1338" s="16"/>
      <c r="R1338" s="16"/>
      <c r="S1338" s="16"/>
      <c r="T1338" s="19"/>
      <c r="U1338" s="21">
        <v>30783000</v>
      </c>
      <c r="V1338" s="20"/>
      <c r="W1338" s="21">
        <v>6929000</v>
      </c>
      <c r="X1338" s="21"/>
      <c r="Y1338" s="21"/>
      <c r="Z1338" s="20"/>
      <c r="AA1338" s="21">
        <v>0</v>
      </c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82">
        <f t="shared" si="2"/>
        <v>0</v>
      </c>
    </row>
    <row r="1339" spans="1:41">
      <c r="A1339" s="15">
        <v>178</v>
      </c>
      <c r="B1339" s="16">
        <v>30073874</v>
      </c>
      <c r="C1339" s="17"/>
      <c r="D1339" s="18" t="s">
        <v>2287</v>
      </c>
      <c r="E1339" s="16"/>
      <c r="F1339" s="16">
        <v>31</v>
      </c>
      <c r="G1339" s="16">
        <v>31</v>
      </c>
      <c r="H1339" s="16" t="s">
        <v>145</v>
      </c>
      <c r="I1339" s="16" t="s">
        <v>2147</v>
      </c>
      <c r="J1339" s="16" t="s">
        <v>2147</v>
      </c>
      <c r="K1339" s="16" t="s">
        <v>2147</v>
      </c>
      <c r="L1339" s="16"/>
      <c r="M1339" s="16"/>
      <c r="N1339" s="16" t="s">
        <v>73</v>
      </c>
      <c r="O1339" s="16" t="s">
        <v>72</v>
      </c>
      <c r="P1339" s="16"/>
      <c r="Q1339" s="16"/>
      <c r="R1339" s="16"/>
      <c r="S1339" s="16"/>
      <c r="T1339" s="19"/>
      <c r="U1339" s="21">
        <v>5342615000</v>
      </c>
      <c r="V1339" s="20"/>
      <c r="W1339" s="21">
        <v>18086000</v>
      </c>
      <c r="X1339" s="21"/>
      <c r="Y1339" s="21"/>
      <c r="Z1339" s="20"/>
      <c r="AA1339" s="21">
        <v>18086000</v>
      </c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82">
        <f t="shared" si="2"/>
        <v>1</v>
      </c>
    </row>
    <row r="1340" spans="1:41">
      <c r="A1340" s="15">
        <v>179</v>
      </c>
      <c r="B1340" s="16">
        <v>30150673</v>
      </c>
      <c r="C1340" s="17"/>
      <c r="D1340" s="18" t="s">
        <v>2288</v>
      </c>
      <c r="E1340" s="16"/>
      <c r="F1340" s="16">
        <v>31</v>
      </c>
      <c r="G1340" s="16">
        <v>31</v>
      </c>
      <c r="H1340" s="16" t="s">
        <v>145</v>
      </c>
      <c r="I1340" s="16" t="s">
        <v>2149</v>
      </c>
      <c r="J1340" s="16" t="s">
        <v>2149</v>
      </c>
      <c r="K1340" s="16" t="s">
        <v>2149</v>
      </c>
      <c r="L1340" s="16"/>
      <c r="M1340" s="16"/>
      <c r="N1340" s="16" t="s">
        <v>73</v>
      </c>
      <c r="O1340" s="16" t="s">
        <v>72</v>
      </c>
      <c r="P1340" s="16"/>
      <c r="Q1340" s="16"/>
      <c r="R1340" s="16"/>
      <c r="S1340" s="16"/>
      <c r="T1340" s="19"/>
      <c r="U1340" s="21">
        <v>559202000</v>
      </c>
      <c r="V1340" s="20"/>
      <c r="W1340" s="21">
        <v>0</v>
      </c>
      <c r="X1340" s="21"/>
      <c r="Y1340" s="21"/>
      <c r="Z1340" s="20"/>
      <c r="AA1340" s="21">
        <v>0</v>
      </c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82" t="e">
        <f t="shared" si="2"/>
        <v>#DIV/0!</v>
      </c>
    </row>
    <row r="1341" spans="1:41">
      <c r="A1341" s="15">
        <v>180</v>
      </c>
      <c r="B1341" s="16">
        <v>30123632</v>
      </c>
      <c r="C1341" s="17"/>
      <c r="D1341" s="18" t="s">
        <v>2289</v>
      </c>
      <c r="E1341" s="16"/>
      <c r="F1341" s="16">
        <v>31</v>
      </c>
      <c r="G1341" s="16">
        <v>31</v>
      </c>
      <c r="H1341" s="16" t="s">
        <v>145</v>
      </c>
      <c r="I1341" s="16" t="s">
        <v>2136</v>
      </c>
      <c r="J1341" s="16" t="s">
        <v>2136</v>
      </c>
      <c r="K1341" s="16" t="s">
        <v>2136</v>
      </c>
      <c r="L1341" s="16"/>
      <c r="M1341" s="16"/>
      <c r="N1341" s="16" t="s">
        <v>73</v>
      </c>
      <c r="O1341" s="16" t="s">
        <v>72</v>
      </c>
      <c r="P1341" s="16"/>
      <c r="Q1341" s="16"/>
      <c r="R1341" s="16"/>
      <c r="S1341" s="16"/>
      <c r="T1341" s="19"/>
      <c r="U1341" s="21">
        <v>330737000</v>
      </c>
      <c r="V1341" s="20"/>
      <c r="W1341" s="21">
        <v>2250000</v>
      </c>
      <c r="X1341" s="21"/>
      <c r="Y1341" s="21"/>
      <c r="Z1341" s="20"/>
      <c r="AA1341" s="21">
        <v>2250000</v>
      </c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82">
        <f t="shared" si="2"/>
        <v>1</v>
      </c>
    </row>
    <row r="1342" spans="1:41">
      <c r="A1342" s="15">
        <v>181</v>
      </c>
      <c r="B1342" s="16">
        <v>30392127</v>
      </c>
      <c r="C1342" s="17"/>
      <c r="D1342" s="18" t="s">
        <v>2290</v>
      </c>
      <c r="E1342" s="16"/>
      <c r="F1342" s="16">
        <v>31</v>
      </c>
      <c r="G1342" s="16">
        <v>31</v>
      </c>
      <c r="H1342" s="16" t="s">
        <v>145</v>
      </c>
      <c r="I1342" s="16" t="s">
        <v>2136</v>
      </c>
      <c r="J1342" s="16" t="s">
        <v>2136</v>
      </c>
      <c r="K1342" s="16" t="s">
        <v>2136</v>
      </c>
      <c r="L1342" s="16"/>
      <c r="M1342" s="16"/>
      <c r="N1342" s="16" t="s">
        <v>73</v>
      </c>
      <c r="O1342" s="16" t="s">
        <v>72</v>
      </c>
      <c r="P1342" s="16"/>
      <c r="Q1342" s="16"/>
      <c r="R1342" s="16"/>
      <c r="S1342" s="16"/>
      <c r="T1342" s="19"/>
      <c r="U1342" s="21">
        <v>220589000</v>
      </c>
      <c r="V1342" s="20"/>
      <c r="W1342" s="21">
        <v>2250000</v>
      </c>
      <c r="X1342" s="21"/>
      <c r="Y1342" s="21"/>
      <c r="Z1342" s="20"/>
      <c r="AA1342" s="21">
        <v>2250000</v>
      </c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82">
        <f t="shared" si="2"/>
        <v>1</v>
      </c>
    </row>
    <row r="1343" spans="1:41">
      <c r="A1343" s="15">
        <v>182</v>
      </c>
      <c r="B1343" s="16">
        <v>30085388</v>
      </c>
      <c r="C1343" s="17"/>
      <c r="D1343" s="18" t="s">
        <v>2291</v>
      </c>
      <c r="E1343" s="16"/>
      <c r="F1343" s="16">
        <v>31</v>
      </c>
      <c r="G1343" s="16">
        <v>31</v>
      </c>
      <c r="H1343" s="16" t="s">
        <v>145</v>
      </c>
      <c r="I1343" s="16" t="s">
        <v>2164</v>
      </c>
      <c r="J1343" s="16" t="s">
        <v>2164</v>
      </c>
      <c r="K1343" s="16" t="s">
        <v>2164</v>
      </c>
      <c r="L1343" s="16"/>
      <c r="M1343" s="16"/>
      <c r="N1343" s="16" t="s">
        <v>73</v>
      </c>
      <c r="O1343" s="16" t="s">
        <v>72</v>
      </c>
      <c r="P1343" s="16"/>
      <c r="Q1343" s="16"/>
      <c r="R1343" s="16"/>
      <c r="S1343" s="16"/>
      <c r="T1343" s="19"/>
      <c r="U1343" s="21">
        <v>884836000</v>
      </c>
      <c r="V1343" s="20"/>
      <c r="W1343" s="21">
        <v>8853000</v>
      </c>
      <c r="X1343" s="21"/>
      <c r="Y1343" s="21"/>
      <c r="Z1343" s="20"/>
      <c r="AA1343" s="21">
        <v>8853000</v>
      </c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82">
        <f t="shared" si="2"/>
        <v>1</v>
      </c>
    </row>
    <row r="1344" spans="1:41">
      <c r="A1344" s="15">
        <v>183</v>
      </c>
      <c r="B1344" s="16">
        <v>40001384</v>
      </c>
      <c r="C1344" s="17"/>
      <c r="D1344" s="18" t="s">
        <v>2292</v>
      </c>
      <c r="E1344" s="16"/>
      <c r="F1344" s="16">
        <v>31</v>
      </c>
      <c r="G1344" s="16">
        <v>31</v>
      </c>
      <c r="H1344" s="16" t="s">
        <v>145</v>
      </c>
      <c r="I1344" s="16" t="s">
        <v>2164</v>
      </c>
      <c r="J1344" s="16" t="s">
        <v>2164</v>
      </c>
      <c r="K1344" s="16" t="s">
        <v>2164</v>
      </c>
      <c r="L1344" s="16"/>
      <c r="M1344" s="16"/>
      <c r="N1344" s="16" t="s">
        <v>73</v>
      </c>
      <c r="O1344" s="16" t="s">
        <v>72</v>
      </c>
      <c r="P1344" s="16"/>
      <c r="Q1344" s="16"/>
      <c r="R1344" s="16"/>
      <c r="S1344" s="16"/>
      <c r="T1344" s="19"/>
      <c r="U1344" s="21">
        <v>529620000</v>
      </c>
      <c r="V1344" s="20"/>
      <c r="W1344" s="21">
        <v>773000</v>
      </c>
      <c r="X1344" s="21"/>
      <c r="Y1344" s="21"/>
      <c r="Z1344" s="20"/>
      <c r="AA1344" s="21">
        <v>773000</v>
      </c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82">
        <f t="shared" si="2"/>
        <v>1</v>
      </c>
    </row>
    <row r="1345" spans="1:41">
      <c r="A1345" s="15">
        <v>184</v>
      </c>
      <c r="B1345" s="16">
        <v>30484899</v>
      </c>
      <c r="C1345" s="17"/>
      <c r="D1345" s="18" t="s">
        <v>2293</v>
      </c>
      <c r="E1345" s="16"/>
      <c r="F1345" s="16">
        <v>31</v>
      </c>
      <c r="G1345" s="16">
        <v>31</v>
      </c>
      <c r="H1345" s="16" t="s">
        <v>134</v>
      </c>
      <c r="I1345" s="16" t="s">
        <v>2107</v>
      </c>
      <c r="J1345" s="16" t="s">
        <v>2107</v>
      </c>
      <c r="K1345" s="16" t="s">
        <v>2107</v>
      </c>
      <c r="L1345" s="16"/>
      <c r="M1345" s="16"/>
      <c r="N1345" s="16" t="s">
        <v>73</v>
      </c>
      <c r="O1345" s="16" t="s">
        <v>72</v>
      </c>
      <c r="P1345" s="16"/>
      <c r="Q1345" s="16"/>
      <c r="R1345" s="16"/>
      <c r="S1345" s="16"/>
      <c r="T1345" s="19"/>
      <c r="U1345" s="21">
        <v>20578000</v>
      </c>
      <c r="V1345" s="20"/>
      <c r="W1345" s="21">
        <v>0</v>
      </c>
      <c r="X1345" s="21"/>
      <c r="Y1345" s="21"/>
      <c r="Z1345" s="20"/>
      <c r="AA1345" s="21">
        <v>0</v>
      </c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82" t="e">
        <f t="shared" si="2"/>
        <v>#DIV/0!</v>
      </c>
    </row>
    <row r="1346" spans="1:41">
      <c r="A1346" s="15">
        <v>185</v>
      </c>
      <c r="B1346" s="16">
        <v>40002659</v>
      </c>
      <c r="C1346" s="17"/>
      <c r="D1346" s="18" t="s">
        <v>1304</v>
      </c>
      <c r="E1346" s="16"/>
      <c r="F1346" s="16">
        <v>31</v>
      </c>
      <c r="G1346" s="16">
        <v>31</v>
      </c>
      <c r="H1346" s="16" t="s">
        <v>145</v>
      </c>
      <c r="I1346" s="16" t="s">
        <v>2103</v>
      </c>
      <c r="J1346" s="16" t="s">
        <v>2103</v>
      </c>
      <c r="K1346" s="16" t="s">
        <v>2103</v>
      </c>
      <c r="L1346" s="16"/>
      <c r="M1346" s="16"/>
      <c r="N1346" s="16" t="s">
        <v>73</v>
      </c>
      <c r="O1346" s="16" t="s">
        <v>72</v>
      </c>
      <c r="P1346" s="16"/>
      <c r="Q1346" s="16"/>
      <c r="R1346" s="16"/>
      <c r="S1346" s="16"/>
      <c r="T1346" s="19"/>
      <c r="U1346" s="21">
        <v>378182000</v>
      </c>
      <c r="V1346" s="20"/>
      <c r="W1346" s="21">
        <v>0</v>
      </c>
      <c r="X1346" s="21"/>
      <c r="Y1346" s="21"/>
      <c r="Z1346" s="20"/>
      <c r="AA1346" s="21">
        <v>0</v>
      </c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82" t="e">
        <f t="shared" si="2"/>
        <v>#DIV/0!</v>
      </c>
    </row>
    <row r="1347" spans="1:41">
      <c r="A1347" s="15">
        <v>186</v>
      </c>
      <c r="B1347" s="16">
        <v>30136051</v>
      </c>
      <c r="C1347" s="17"/>
      <c r="D1347" s="18" t="s">
        <v>2294</v>
      </c>
      <c r="E1347" s="16"/>
      <c r="F1347" s="16">
        <v>31</v>
      </c>
      <c r="G1347" s="16">
        <v>31</v>
      </c>
      <c r="H1347" s="16" t="s">
        <v>987</v>
      </c>
      <c r="I1347" s="16" t="s">
        <v>2136</v>
      </c>
      <c r="J1347" s="16" t="s">
        <v>2136</v>
      </c>
      <c r="K1347" s="16" t="s">
        <v>2136</v>
      </c>
      <c r="L1347" s="16"/>
      <c r="M1347" s="16"/>
      <c r="N1347" s="16" t="s">
        <v>73</v>
      </c>
      <c r="O1347" s="16" t="s">
        <v>72</v>
      </c>
      <c r="P1347" s="16"/>
      <c r="Q1347" s="16"/>
      <c r="R1347" s="16"/>
      <c r="S1347" s="16"/>
      <c r="T1347" s="19"/>
      <c r="U1347" s="21">
        <v>677596000</v>
      </c>
      <c r="V1347" s="20"/>
      <c r="W1347" s="21">
        <v>3000000</v>
      </c>
      <c r="X1347" s="21"/>
      <c r="Y1347" s="21"/>
      <c r="Z1347" s="20"/>
      <c r="AA1347" s="21">
        <v>3000000</v>
      </c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82">
        <f t="shared" si="2"/>
        <v>1</v>
      </c>
    </row>
    <row r="1348" spans="1:41">
      <c r="A1348" s="15">
        <v>187</v>
      </c>
      <c r="B1348" s="16">
        <v>30477535</v>
      </c>
      <c r="C1348" s="17"/>
      <c r="D1348" s="18" t="s">
        <v>2295</v>
      </c>
      <c r="E1348" s="16"/>
      <c r="F1348" s="16">
        <v>31</v>
      </c>
      <c r="G1348" s="16">
        <v>31</v>
      </c>
      <c r="H1348" s="16" t="s">
        <v>145</v>
      </c>
      <c r="I1348" s="16" t="s">
        <v>2103</v>
      </c>
      <c r="J1348" s="16" t="s">
        <v>2103</v>
      </c>
      <c r="K1348" s="16" t="s">
        <v>2103</v>
      </c>
      <c r="L1348" s="16"/>
      <c r="M1348" s="16"/>
      <c r="N1348" s="16" t="s">
        <v>73</v>
      </c>
      <c r="O1348" s="16" t="s">
        <v>72</v>
      </c>
      <c r="P1348" s="16"/>
      <c r="Q1348" s="16"/>
      <c r="R1348" s="16"/>
      <c r="S1348" s="16"/>
      <c r="T1348" s="19"/>
      <c r="U1348" s="21">
        <v>739517000</v>
      </c>
      <c r="V1348" s="20"/>
      <c r="W1348" s="21">
        <v>2001000</v>
      </c>
      <c r="X1348" s="21"/>
      <c r="Y1348" s="21"/>
      <c r="Z1348" s="20"/>
      <c r="AA1348" s="21">
        <v>2001000</v>
      </c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82">
        <f t="shared" si="2"/>
        <v>1</v>
      </c>
    </row>
    <row r="1349" spans="1:41">
      <c r="A1349" s="15">
        <v>188</v>
      </c>
      <c r="B1349" s="16">
        <v>30484182</v>
      </c>
      <c r="C1349" s="17"/>
      <c r="D1349" s="18" t="s">
        <v>2296</v>
      </c>
      <c r="E1349" s="16"/>
      <c r="F1349" s="16">
        <v>31</v>
      </c>
      <c r="G1349" s="16">
        <v>31</v>
      </c>
      <c r="H1349" s="16" t="s">
        <v>145</v>
      </c>
      <c r="I1349" s="16" t="s">
        <v>2120</v>
      </c>
      <c r="J1349" s="16" t="s">
        <v>2120</v>
      </c>
      <c r="K1349" s="16" t="s">
        <v>2120</v>
      </c>
      <c r="L1349" s="16"/>
      <c r="M1349" s="16"/>
      <c r="N1349" s="16" t="s">
        <v>73</v>
      </c>
      <c r="O1349" s="16" t="s">
        <v>72</v>
      </c>
      <c r="P1349" s="16"/>
      <c r="Q1349" s="16"/>
      <c r="R1349" s="16"/>
      <c r="S1349" s="16"/>
      <c r="T1349" s="19"/>
      <c r="U1349" s="21">
        <v>496583000</v>
      </c>
      <c r="V1349" s="20"/>
      <c r="W1349" s="21">
        <v>1590000</v>
      </c>
      <c r="X1349" s="21"/>
      <c r="Y1349" s="21"/>
      <c r="Z1349" s="20"/>
      <c r="AA1349" s="21">
        <v>0</v>
      </c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82">
        <f t="shared" si="2"/>
        <v>0</v>
      </c>
    </row>
    <row r="1350" spans="1:41">
      <c r="A1350" s="15">
        <v>189</v>
      </c>
      <c r="B1350" s="16">
        <v>30484211</v>
      </c>
      <c r="C1350" s="17"/>
      <c r="D1350" s="18" t="s">
        <v>2297</v>
      </c>
      <c r="E1350" s="16"/>
      <c r="F1350" s="16">
        <v>31</v>
      </c>
      <c r="G1350" s="16">
        <v>31</v>
      </c>
      <c r="H1350" s="16" t="s">
        <v>145</v>
      </c>
      <c r="I1350" s="16" t="s">
        <v>2103</v>
      </c>
      <c r="J1350" s="16" t="s">
        <v>2103</v>
      </c>
      <c r="K1350" s="16" t="s">
        <v>2103</v>
      </c>
      <c r="L1350" s="16"/>
      <c r="M1350" s="16"/>
      <c r="N1350" s="16" t="s">
        <v>73</v>
      </c>
      <c r="O1350" s="16" t="s">
        <v>72</v>
      </c>
      <c r="P1350" s="16"/>
      <c r="Q1350" s="16"/>
      <c r="R1350" s="16"/>
      <c r="S1350" s="16"/>
      <c r="T1350" s="19"/>
      <c r="U1350" s="21">
        <v>793117000</v>
      </c>
      <c r="V1350" s="20"/>
      <c r="W1350" s="21">
        <v>3591000</v>
      </c>
      <c r="X1350" s="21"/>
      <c r="Y1350" s="21"/>
      <c r="Z1350" s="20"/>
      <c r="AA1350" s="21">
        <v>3591000</v>
      </c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82">
        <f t="shared" si="2"/>
        <v>1</v>
      </c>
    </row>
    <row r="1351" spans="1:41">
      <c r="A1351" s="15">
        <v>190</v>
      </c>
      <c r="B1351" s="16">
        <v>3301010</v>
      </c>
      <c r="C1351" s="17"/>
      <c r="D1351" s="18" t="s">
        <v>2298</v>
      </c>
      <c r="E1351" s="16"/>
      <c r="F1351" s="16">
        <v>33</v>
      </c>
      <c r="G1351" s="16">
        <v>33</v>
      </c>
      <c r="H1351" s="16" t="s">
        <v>145</v>
      </c>
      <c r="I1351" s="16" t="s">
        <v>2105</v>
      </c>
      <c r="J1351" s="16" t="s">
        <v>2105</v>
      </c>
      <c r="K1351" s="16" t="s">
        <v>2105</v>
      </c>
      <c r="L1351" s="16"/>
      <c r="M1351" s="16"/>
      <c r="N1351" s="16" t="s">
        <v>73</v>
      </c>
      <c r="O1351" s="16" t="s">
        <v>72</v>
      </c>
      <c r="P1351" s="16"/>
      <c r="Q1351" s="16"/>
      <c r="R1351" s="16"/>
      <c r="S1351" s="16"/>
      <c r="T1351" s="19"/>
      <c r="U1351" s="21">
        <v>13374688000</v>
      </c>
      <c r="V1351" s="20"/>
      <c r="W1351" s="21">
        <v>2534826000</v>
      </c>
      <c r="X1351" s="21"/>
      <c r="Y1351" s="21"/>
      <c r="Z1351" s="20"/>
      <c r="AA1351" s="21">
        <v>1279780000</v>
      </c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82">
        <f t="shared" si="2"/>
        <v>0.50487883586486804</v>
      </c>
    </row>
    <row r="1352" spans="1:41">
      <c r="A1352" s="15">
        <v>191</v>
      </c>
      <c r="B1352" s="16">
        <v>30131733</v>
      </c>
      <c r="C1352" s="17"/>
      <c r="D1352" s="18" t="s">
        <v>2299</v>
      </c>
      <c r="E1352" s="16"/>
      <c r="F1352" s="16">
        <v>33</v>
      </c>
      <c r="G1352" s="16">
        <v>33</v>
      </c>
      <c r="H1352" s="16" t="s">
        <v>145</v>
      </c>
      <c r="I1352" s="16" t="s">
        <v>2107</v>
      </c>
      <c r="J1352" s="16" t="s">
        <v>2107</v>
      </c>
      <c r="K1352" s="16" t="s">
        <v>2107</v>
      </c>
      <c r="L1352" s="16"/>
      <c r="M1352" s="16"/>
      <c r="N1352" s="16" t="s">
        <v>73</v>
      </c>
      <c r="O1352" s="16" t="s">
        <v>72</v>
      </c>
      <c r="P1352" s="16"/>
      <c r="Q1352" s="16"/>
      <c r="R1352" s="16"/>
      <c r="S1352" s="16"/>
      <c r="T1352" s="19"/>
      <c r="U1352" s="21">
        <v>199292000</v>
      </c>
      <c r="V1352" s="20"/>
      <c r="W1352" s="21">
        <v>0</v>
      </c>
      <c r="X1352" s="21"/>
      <c r="Y1352" s="21"/>
      <c r="Z1352" s="20"/>
      <c r="AA1352" s="21">
        <v>0</v>
      </c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82" t="e">
        <f t="shared" si="2"/>
        <v>#DIV/0!</v>
      </c>
    </row>
    <row r="1353" spans="1:41">
      <c r="A1353" s="15">
        <v>192</v>
      </c>
      <c r="B1353" s="16">
        <v>30134622</v>
      </c>
      <c r="C1353" s="17"/>
      <c r="D1353" s="18" t="s">
        <v>2300</v>
      </c>
      <c r="E1353" s="16"/>
      <c r="F1353" s="16">
        <v>33</v>
      </c>
      <c r="G1353" s="16">
        <v>33</v>
      </c>
      <c r="H1353" s="16" t="s">
        <v>145</v>
      </c>
      <c r="I1353" s="16" t="s">
        <v>2120</v>
      </c>
      <c r="J1353" s="16" t="s">
        <v>2120</v>
      </c>
      <c r="K1353" s="16" t="s">
        <v>2120</v>
      </c>
      <c r="L1353" s="16"/>
      <c r="M1353" s="16"/>
      <c r="N1353" s="16" t="s">
        <v>73</v>
      </c>
      <c r="O1353" s="16" t="s">
        <v>72</v>
      </c>
      <c r="P1353" s="16"/>
      <c r="Q1353" s="16"/>
      <c r="R1353" s="16"/>
      <c r="S1353" s="16"/>
      <c r="T1353" s="19"/>
      <c r="U1353" s="21">
        <v>796129000</v>
      </c>
      <c r="V1353" s="20"/>
      <c r="W1353" s="21">
        <v>0</v>
      </c>
      <c r="X1353" s="21"/>
      <c r="Y1353" s="21"/>
      <c r="Z1353" s="20"/>
      <c r="AA1353" s="21">
        <v>0</v>
      </c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82" t="e">
        <f t="shared" si="2"/>
        <v>#DIV/0!</v>
      </c>
    </row>
    <row r="1354" spans="1:41">
      <c r="A1354" s="15">
        <v>193</v>
      </c>
      <c r="B1354" s="16">
        <v>30136082</v>
      </c>
      <c r="C1354" s="17"/>
      <c r="D1354" s="18" t="s">
        <v>2301</v>
      </c>
      <c r="E1354" s="16"/>
      <c r="F1354" s="16">
        <v>33</v>
      </c>
      <c r="G1354" s="16">
        <v>33</v>
      </c>
      <c r="H1354" s="16" t="s">
        <v>145</v>
      </c>
      <c r="I1354" s="16" t="s">
        <v>2122</v>
      </c>
      <c r="J1354" s="16" t="s">
        <v>2122</v>
      </c>
      <c r="K1354" s="16" t="s">
        <v>2122</v>
      </c>
      <c r="L1354" s="16"/>
      <c r="M1354" s="16"/>
      <c r="N1354" s="16" t="s">
        <v>73</v>
      </c>
      <c r="O1354" s="16" t="s">
        <v>72</v>
      </c>
      <c r="P1354" s="16"/>
      <c r="Q1354" s="16"/>
      <c r="R1354" s="16"/>
      <c r="S1354" s="16"/>
      <c r="T1354" s="19"/>
      <c r="U1354" s="21">
        <v>62576000</v>
      </c>
      <c r="V1354" s="20"/>
      <c r="W1354" s="21">
        <v>0</v>
      </c>
      <c r="X1354" s="21"/>
      <c r="Y1354" s="21"/>
      <c r="Z1354" s="20"/>
      <c r="AA1354" s="21">
        <v>0</v>
      </c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82" t="e">
        <f t="shared" si="2"/>
        <v>#DIV/0!</v>
      </c>
    </row>
    <row r="1355" spans="1:41">
      <c r="A1355" s="15">
        <v>194</v>
      </c>
      <c r="B1355" s="16">
        <v>30135316</v>
      </c>
      <c r="C1355" s="17"/>
      <c r="D1355" s="18" t="s">
        <v>2302</v>
      </c>
      <c r="E1355" s="16"/>
      <c r="F1355" s="16">
        <v>33</v>
      </c>
      <c r="G1355" s="16">
        <v>33</v>
      </c>
      <c r="H1355" s="16" t="s">
        <v>145</v>
      </c>
      <c r="I1355" s="16" t="s">
        <v>2149</v>
      </c>
      <c r="J1355" s="16" t="s">
        <v>2149</v>
      </c>
      <c r="K1355" s="16" t="s">
        <v>2149</v>
      </c>
      <c r="L1355" s="16"/>
      <c r="M1355" s="16"/>
      <c r="N1355" s="16" t="s">
        <v>73</v>
      </c>
      <c r="O1355" s="16" t="s">
        <v>72</v>
      </c>
      <c r="P1355" s="16"/>
      <c r="Q1355" s="16"/>
      <c r="R1355" s="16"/>
      <c r="S1355" s="16"/>
      <c r="T1355" s="19"/>
      <c r="U1355" s="21">
        <v>216328000</v>
      </c>
      <c r="V1355" s="20"/>
      <c r="W1355" s="21">
        <v>0</v>
      </c>
      <c r="X1355" s="21"/>
      <c r="Y1355" s="21"/>
      <c r="Z1355" s="20"/>
      <c r="AA1355" s="21">
        <v>0</v>
      </c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82" t="e">
        <f t="shared" ref="AO1355:AO1418" si="3">+AA1355/W1355</f>
        <v>#DIV/0!</v>
      </c>
    </row>
    <row r="1356" spans="1:41">
      <c r="A1356" s="15">
        <v>195</v>
      </c>
      <c r="B1356" s="16">
        <v>30130712</v>
      </c>
      <c r="C1356" s="17"/>
      <c r="D1356" s="18" t="s">
        <v>2303</v>
      </c>
      <c r="E1356" s="16"/>
      <c r="F1356" s="16">
        <v>33</v>
      </c>
      <c r="G1356" s="16">
        <v>33</v>
      </c>
      <c r="H1356" s="16" t="s">
        <v>145</v>
      </c>
      <c r="I1356" s="16" t="s">
        <v>2145</v>
      </c>
      <c r="J1356" s="16" t="s">
        <v>2145</v>
      </c>
      <c r="K1356" s="16" t="s">
        <v>2145</v>
      </c>
      <c r="L1356" s="16"/>
      <c r="M1356" s="16"/>
      <c r="N1356" s="16" t="s">
        <v>73</v>
      </c>
      <c r="O1356" s="16" t="s">
        <v>72</v>
      </c>
      <c r="P1356" s="16"/>
      <c r="Q1356" s="16"/>
      <c r="R1356" s="16"/>
      <c r="S1356" s="16"/>
      <c r="T1356" s="19"/>
      <c r="U1356" s="21">
        <v>142253000</v>
      </c>
      <c r="V1356" s="20"/>
      <c r="W1356" s="21">
        <v>0</v>
      </c>
      <c r="X1356" s="21"/>
      <c r="Y1356" s="21"/>
      <c r="Z1356" s="20"/>
      <c r="AA1356" s="21">
        <v>0</v>
      </c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82" t="e">
        <f t="shared" si="3"/>
        <v>#DIV/0!</v>
      </c>
    </row>
    <row r="1357" spans="1:41">
      <c r="A1357" s="15">
        <v>196</v>
      </c>
      <c r="B1357" s="16">
        <v>30472987</v>
      </c>
      <c r="C1357" s="17"/>
      <c r="D1357" s="18" t="s">
        <v>2304</v>
      </c>
      <c r="E1357" s="16"/>
      <c r="F1357" s="16">
        <v>33</v>
      </c>
      <c r="G1357" s="16">
        <v>33</v>
      </c>
      <c r="H1357" s="16" t="s">
        <v>145</v>
      </c>
      <c r="I1357" s="16" t="s">
        <v>2147</v>
      </c>
      <c r="J1357" s="16" t="s">
        <v>2147</v>
      </c>
      <c r="K1357" s="16" t="s">
        <v>2147</v>
      </c>
      <c r="L1357" s="16"/>
      <c r="M1357" s="16"/>
      <c r="N1357" s="16" t="s">
        <v>73</v>
      </c>
      <c r="O1357" s="16" t="s">
        <v>72</v>
      </c>
      <c r="P1357" s="16"/>
      <c r="Q1357" s="16"/>
      <c r="R1357" s="16"/>
      <c r="S1357" s="16"/>
      <c r="T1357" s="19"/>
      <c r="U1357" s="21">
        <v>188501000</v>
      </c>
      <c r="V1357" s="20"/>
      <c r="W1357" s="21">
        <v>0</v>
      </c>
      <c r="X1357" s="21"/>
      <c r="Y1357" s="21"/>
      <c r="Z1357" s="20"/>
      <c r="AA1357" s="21">
        <v>0</v>
      </c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82" t="e">
        <f t="shared" si="3"/>
        <v>#DIV/0!</v>
      </c>
    </row>
    <row r="1358" spans="1:41">
      <c r="A1358" s="15">
        <v>197</v>
      </c>
      <c r="B1358" s="16">
        <v>30464386</v>
      </c>
      <c r="C1358" s="17"/>
      <c r="D1358" s="18" t="s">
        <v>2305</v>
      </c>
      <c r="E1358" s="16"/>
      <c r="F1358" s="16">
        <v>33</v>
      </c>
      <c r="G1358" s="16">
        <v>33</v>
      </c>
      <c r="H1358" s="16" t="s">
        <v>145</v>
      </c>
      <c r="I1358" s="16" t="s">
        <v>2107</v>
      </c>
      <c r="J1358" s="16" t="s">
        <v>2107</v>
      </c>
      <c r="K1358" s="16" t="s">
        <v>2107</v>
      </c>
      <c r="L1358" s="16"/>
      <c r="M1358" s="16"/>
      <c r="N1358" s="16" t="s">
        <v>73</v>
      </c>
      <c r="O1358" s="16" t="s">
        <v>72</v>
      </c>
      <c r="P1358" s="16"/>
      <c r="Q1358" s="16"/>
      <c r="R1358" s="16"/>
      <c r="S1358" s="16"/>
      <c r="T1358" s="19"/>
      <c r="U1358" s="21">
        <v>68966000</v>
      </c>
      <c r="V1358" s="20"/>
      <c r="W1358" s="21">
        <v>0</v>
      </c>
      <c r="X1358" s="21"/>
      <c r="Y1358" s="21"/>
      <c r="Z1358" s="20"/>
      <c r="AA1358" s="21">
        <v>0</v>
      </c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82" t="e">
        <f t="shared" si="3"/>
        <v>#DIV/0!</v>
      </c>
    </row>
    <row r="1359" spans="1:41">
      <c r="A1359" s="15">
        <v>198</v>
      </c>
      <c r="B1359" s="16">
        <v>30131735</v>
      </c>
      <c r="C1359" s="17"/>
      <c r="D1359" s="18" t="s">
        <v>2306</v>
      </c>
      <c r="E1359" s="16"/>
      <c r="F1359" s="16">
        <v>33</v>
      </c>
      <c r="G1359" s="16">
        <v>33</v>
      </c>
      <c r="H1359" s="16" t="s">
        <v>145</v>
      </c>
      <c r="I1359" s="16" t="s">
        <v>2105</v>
      </c>
      <c r="J1359" s="16" t="s">
        <v>2105</v>
      </c>
      <c r="K1359" s="16" t="s">
        <v>2105</v>
      </c>
      <c r="L1359" s="16"/>
      <c r="M1359" s="16"/>
      <c r="N1359" s="16" t="s">
        <v>73</v>
      </c>
      <c r="O1359" s="16" t="s">
        <v>72</v>
      </c>
      <c r="P1359" s="16"/>
      <c r="Q1359" s="16"/>
      <c r="R1359" s="16"/>
      <c r="S1359" s="16"/>
      <c r="T1359" s="19"/>
      <c r="U1359" s="21">
        <v>1193218000</v>
      </c>
      <c r="V1359" s="20"/>
      <c r="W1359" s="21">
        <v>0</v>
      </c>
      <c r="X1359" s="21"/>
      <c r="Y1359" s="21"/>
      <c r="Z1359" s="20"/>
      <c r="AA1359" s="21">
        <v>0</v>
      </c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82" t="e">
        <f t="shared" si="3"/>
        <v>#DIV/0!</v>
      </c>
    </row>
    <row r="1360" spans="1:41">
      <c r="A1360" s="15">
        <v>199</v>
      </c>
      <c r="B1360" s="16">
        <v>30137230</v>
      </c>
      <c r="C1360" s="17"/>
      <c r="D1360" s="18" t="s">
        <v>2307</v>
      </c>
      <c r="E1360" s="16"/>
      <c r="F1360" s="16">
        <v>33</v>
      </c>
      <c r="G1360" s="16">
        <v>33</v>
      </c>
      <c r="H1360" s="16" t="s">
        <v>145</v>
      </c>
      <c r="I1360" s="16" t="s">
        <v>2136</v>
      </c>
      <c r="J1360" s="16" t="s">
        <v>2136</v>
      </c>
      <c r="K1360" s="16" t="s">
        <v>2136</v>
      </c>
      <c r="L1360" s="16"/>
      <c r="M1360" s="16"/>
      <c r="N1360" s="16" t="s">
        <v>73</v>
      </c>
      <c r="O1360" s="16" t="s">
        <v>72</v>
      </c>
      <c r="P1360" s="16"/>
      <c r="Q1360" s="16"/>
      <c r="R1360" s="16"/>
      <c r="S1360" s="16"/>
      <c r="T1360" s="19"/>
      <c r="U1360" s="21">
        <v>195041000</v>
      </c>
      <c r="V1360" s="20"/>
      <c r="W1360" s="21">
        <v>195041000</v>
      </c>
      <c r="X1360" s="21"/>
      <c r="Y1360" s="21"/>
      <c r="Z1360" s="20"/>
      <c r="AA1360" s="21">
        <v>195041000</v>
      </c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82">
        <f t="shared" si="3"/>
        <v>1</v>
      </c>
    </row>
    <row r="1361" spans="1:41">
      <c r="A1361" s="15">
        <v>200</v>
      </c>
      <c r="B1361" s="16">
        <v>30376323</v>
      </c>
      <c r="C1361" s="17"/>
      <c r="D1361" s="18" t="s">
        <v>2308</v>
      </c>
      <c r="E1361" s="16"/>
      <c r="F1361" s="16">
        <v>33</v>
      </c>
      <c r="G1361" s="16">
        <v>33</v>
      </c>
      <c r="H1361" s="16" t="s">
        <v>145</v>
      </c>
      <c r="I1361" s="16" t="s">
        <v>2120</v>
      </c>
      <c r="J1361" s="16" t="s">
        <v>2120</v>
      </c>
      <c r="K1361" s="16" t="s">
        <v>2120</v>
      </c>
      <c r="L1361" s="16"/>
      <c r="M1361" s="16"/>
      <c r="N1361" s="16" t="s">
        <v>73</v>
      </c>
      <c r="O1361" s="16" t="s">
        <v>72</v>
      </c>
      <c r="P1361" s="16"/>
      <c r="Q1361" s="16"/>
      <c r="R1361" s="16"/>
      <c r="S1361" s="16"/>
      <c r="T1361" s="19"/>
      <c r="U1361" s="21">
        <v>649962000</v>
      </c>
      <c r="V1361" s="20"/>
      <c r="W1361" s="21">
        <v>649962000</v>
      </c>
      <c r="X1361" s="21"/>
      <c r="Y1361" s="21"/>
      <c r="Z1361" s="20"/>
      <c r="AA1361" s="21">
        <v>0</v>
      </c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82">
        <f t="shared" si="3"/>
        <v>0</v>
      </c>
    </row>
    <row r="1362" spans="1:41">
      <c r="A1362" s="15">
        <v>201</v>
      </c>
      <c r="B1362" s="16">
        <v>30463576</v>
      </c>
      <c r="C1362" s="17"/>
      <c r="D1362" s="18" t="s">
        <v>2309</v>
      </c>
      <c r="E1362" s="16"/>
      <c r="F1362" s="16">
        <v>33</v>
      </c>
      <c r="G1362" s="16">
        <v>33</v>
      </c>
      <c r="H1362" s="16" t="s">
        <v>145</v>
      </c>
      <c r="I1362" s="16" t="s">
        <v>2107</v>
      </c>
      <c r="J1362" s="16" t="s">
        <v>2107</v>
      </c>
      <c r="K1362" s="16" t="s">
        <v>2107</v>
      </c>
      <c r="L1362" s="16"/>
      <c r="M1362" s="16"/>
      <c r="N1362" s="16" t="s">
        <v>73</v>
      </c>
      <c r="O1362" s="16" t="s">
        <v>72</v>
      </c>
      <c r="P1362" s="16"/>
      <c r="Q1362" s="16"/>
      <c r="R1362" s="16"/>
      <c r="S1362" s="16"/>
      <c r="T1362" s="19"/>
      <c r="U1362" s="21">
        <v>371226000</v>
      </c>
      <c r="V1362" s="20"/>
      <c r="W1362" s="21">
        <v>371226000</v>
      </c>
      <c r="X1362" s="21"/>
      <c r="Y1362" s="21"/>
      <c r="Z1362" s="20"/>
      <c r="AA1362" s="21">
        <v>0</v>
      </c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82">
        <f t="shared" si="3"/>
        <v>0</v>
      </c>
    </row>
    <row r="1363" spans="1:41">
      <c r="A1363" s="15">
        <v>202</v>
      </c>
      <c r="B1363" s="16">
        <v>30135693</v>
      </c>
      <c r="C1363" s="17"/>
      <c r="D1363" s="18" t="s">
        <v>2310</v>
      </c>
      <c r="E1363" s="16"/>
      <c r="F1363" s="16">
        <v>33</v>
      </c>
      <c r="G1363" s="16">
        <v>33</v>
      </c>
      <c r="H1363" s="16" t="s">
        <v>145</v>
      </c>
      <c r="I1363" s="16" t="s">
        <v>2147</v>
      </c>
      <c r="J1363" s="16" t="s">
        <v>2147</v>
      </c>
      <c r="K1363" s="16" t="s">
        <v>2147</v>
      </c>
      <c r="L1363" s="16"/>
      <c r="M1363" s="16"/>
      <c r="N1363" s="16" t="s">
        <v>73</v>
      </c>
      <c r="O1363" s="16" t="s">
        <v>72</v>
      </c>
      <c r="P1363" s="16"/>
      <c r="Q1363" s="16"/>
      <c r="R1363" s="16"/>
      <c r="S1363" s="16"/>
      <c r="T1363" s="19"/>
      <c r="U1363" s="21">
        <v>371328000</v>
      </c>
      <c r="V1363" s="20"/>
      <c r="W1363" s="21">
        <v>371328000</v>
      </c>
      <c r="X1363" s="21"/>
      <c r="Y1363" s="21"/>
      <c r="Z1363" s="20"/>
      <c r="AA1363" s="21">
        <v>0</v>
      </c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82">
        <f t="shared" si="3"/>
        <v>0</v>
      </c>
    </row>
    <row r="1364" spans="1:41">
      <c r="A1364" s="15">
        <v>203</v>
      </c>
      <c r="B1364" s="16">
        <v>30404173</v>
      </c>
      <c r="C1364" s="17"/>
      <c r="D1364" s="18" t="s">
        <v>2311</v>
      </c>
      <c r="E1364" s="16"/>
      <c r="F1364" s="16">
        <v>33</v>
      </c>
      <c r="G1364" s="16">
        <v>33</v>
      </c>
      <c r="H1364" s="16" t="s">
        <v>145</v>
      </c>
      <c r="I1364" s="16" t="s">
        <v>2105</v>
      </c>
      <c r="J1364" s="16" t="s">
        <v>2105</v>
      </c>
      <c r="K1364" s="16" t="s">
        <v>2105</v>
      </c>
      <c r="L1364" s="16"/>
      <c r="M1364" s="16"/>
      <c r="N1364" s="16" t="s">
        <v>73</v>
      </c>
      <c r="O1364" s="16" t="s">
        <v>72</v>
      </c>
      <c r="P1364" s="16"/>
      <c r="Q1364" s="16"/>
      <c r="R1364" s="16"/>
      <c r="S1364" s="16"/>
      <c r="T1364" s="19"/>
      <c r="U1364" s="21">
        <v>156540000</v>
      </c>
      <c r="V1364" s="20"/>
      <c r="W1364" s="21">
        <v>7827000</v>
      </c>
      <c r="X1364" s="21"/>
      <c r="Y1364" s="21"/>
      <c r="Z1364" s="20"/>
      <c r="AA1364" s="21">
        <v>7827000</v>
      </c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82">
        <f t="shared" si="3"/>
        <v>1</v>
      </c>
    </row>
    <row r="1365" spans="1:41">
      <c r="A1365" s="15">
        <v>204</v>
      </c>
      <c r="B1365" s="16">
        <v>30404134</v>
      </c>
      <c r="C1365" s="17"/>
      <c r="D1365" s="18" t="s">
        <v>2312</v>
      </c>
      <c r="E1365" s="16"/>
      <c r="F1365" s="16">
        <v>33</v>
      </c>
      <c r="G1365" s="16">
        <v>33</v>
      </c>
      <c r="H1365" s="16" t="s">
        <v>145</v>
      </c>
      <c r="I1365" s="16" t="s">
        <v>2105</v>
      </c>
      <c r="J1365" s="16" t="s">
        <v>2105</v>
      </c>
      <c r="K1365" s="16" t="s">
        <v>2105</v>
      </c>
      <c r="L1365" s="16"/>
      <c r="M1365" s="16"/>
      <c r="N1365" s="16" t="s">
        <v>73</v>
      </c>
      <c r="O1365" s="16" t="s">
        <v>72</v>
      </c>
      <c r="P1365" s="16"/>
      <c r="Q1365" s="16"/>
      <c r="R1365" s="16"/>
      <c r="S1365" s="16"/>
      <c r="T1365" s="19"/>
      <c r="U1365" s="21">
        <v>182845000</v>
      </c>
      <c r="V1365" s="20"/>
      <c r="W1365" s="21">
        <v>9143000</v>
      </c>
      <c r="X1365" s="21"/>
      <c r="Y1365" s="21"/>
      <c r="Z1365" s="20"/>
      <c r="AA1365" s="21">
        <v>9143000</v>
      </c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82">
        <f t="shared" si="3"/>
        <v>1</v>
      </c>
    </row>
    <row r="1366" spans="1:41">
      <c r="A1366" s="15">
        <v>205</v>
      </c>
      <c r="B1366" s="16">
        <v>30404133</v>
      </c>
      <c r="C1366" s="17"/>
      <c r="D1366" s="18" t="s">
        <v>2313</v>
      </c>
      <c r="E1366" s="16"/>
      <c r="F1366" s="16">
        <v>33</v>
      </c>
      <c r="G1366" s="16">
        <v>33</v>
      </c>
      <c r="H1366" s="16" t="s">
        <v>145</v>
      </c>
      <c r="I1366" s="16" t="s">
        <v>2105</v>
      </c>
      <c r="J1366" s="16" t="s">
        <v>2105</v>
      </c>
      <c r="K1366" s="16" t="s">
        <v>2105</v>
      </c>
      <c r="L1366" s="16"/>
      <c r="M1366" s="16"/>
      <c r="N1366" s="16" t="s">
        <v>73</v>
      </c>
      <c r="O1366" s="16" t="s">
        <v>72</v>
      </c>
      <c r="P1366" s="16"/>
      <c r="Q1366" s="16"/>
      <c r="R1366" s="16"/>
      <c r="S1366" s="16"/>
      <c r="T1366" s="19"/>
      <c r="U1366" s="21">
        <v>199781000</v>
      </c>
      <c r="V1366" s="20"/>
      <c r="W1366" s="21">
        <v>9990000</v>
      </c>
      <c r="X1366" s="21"/>
      <c r="Y1366" s="21"/>
      <c r="Z1366" s="20"/>
      <c r="AA1366" s="21">
        <v>9990000</v>
      </c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82">
        <f t="shared" si="3"/>
        <v>1</v>
      </c>
    </row>
    <row r="1367" spans="1:41">
      <c r="A1367" s="15">
        <v>206</v>
      </c>
      <c r="B1367" s="16">
        <v>30404132</v>
      </c>
      <c r="C1367" s="17"/>
      <c r="D1367" s="18" t="s">
        <v>2314</v>
      </c>
      <c r="E1367" s="16"/>
      <c r="F1367" s="16">
        <v>33</v>
      </c>
      <c r="G1367" s="16">
        <v>33</v>
      </c>
      <c r="H1367" s="16" t="s">
        <v>145</v>
      </c>
      <c r="I1367" s="16" t="s">
        <v>2105</v>
      </c>
      <c r="J1367" s="16" t="s">
        <v>2105</v>
      </c>
      <c r="K1367" s="16" t="s">
        <v>2105</v>
      </c>
      <c r="L1367" s="16"/>
      <c r="M1367" s="16"/>
      <c r="N1367" s="16" t="s">
        <v>73</v>
      </c>
      <c r="O1367" s="16" t="s">
        <v>72</v>
      </c>
      <c r="P1367" s="16"/>
      <c r="Q1367" s="16"/>
      <c r="R1367" s="16"/>
      <c r="S1367" s="16"/>
      <c r="T1367" s="19"/>
      <c r="U1367" s="21">
        <v>167418000</v>
      </c>
      <c r="V1367" s="20"/>
      <c r="W1367" s="21">
        <v>41853000</v>
      </c>
      <c r="X1367" s="21"/>
      <c r="Y1367" s="21"/>
      <c r="Z1367" s="20"/>
      <c r="AA1367" s="21">
        <v>41853000</v>
      </c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82">
        <f t="shared" si="3"/>
        <v>1</v>
      </c>
    </row>
    <row r="1368" spans="1:41">
      <c r="A1368" s="15">
        <v>207</v>
      </c>
      <c r="B1368" s="16">
        <v>30403127</v>
      </c>
      <c r="C1368" s="17"/>
      <c r="D1368" s="18" t="s">
        <v>2315</v>
      </c>
      <c r="E1368" s="16"/>
      <c r="F1368" s="16">
        <v>33</v>
      </c>
      <c r="G1368" s="16">
        <v>33</v>
      </c>
      <c r="H1368" s="16" t="s">
        <v>145</v>
      </c>
      <c r="I1368" s="16" t="s">
        <v>2105</v>
      </c>
      <c r="J1368" s="16" t="s">
        <v>2105</v>
      </c>
      <c r="K1368" s="16" t="s">
        <v>2105</v>
      </c>
      <c r="L1368" s="16"/>
      <c r="M1368" s="16"/>
      <c r="N1368" s="16" t="s">
        <v>73</v>
      </c>
      <c r="O1368" s="16" t="s">
        <v>72</v>
      </c>
      <c r="P1368" s="16"/>
      <c r="Q1368" s="16"/>
      <c r="R1368" s="16"/>
      <c r="S1368" s="16"/>
      <c r="T1368" s="19"/>
      <c r="U1368" s="21">
        <v>222936000</v>
      </c>
      <c r="V1368" s="20"/>
      <c r="W1368" s="21">
        <v>11146000</v>
      </c>
      <c r="X1368" s="21"/>
      <c r="Y1368" s="21"/>
      <c r="Z1368" s="20"/>
      <c r="AA1368" s="21">
        <v>11146000</v>
      </c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82">
        <f t="shared" si="3"/>
        <v>1</v>
      </c>
    </row>
    <row r="1369" spans="1:41">
      <c r="A1369" s="15">
        <v>208</v>
      </c>
      <c r="B1369" s="16">
        <v>30403034</v>
      </c>
      <c r="C1369" s="17"/>
      <c r="D1369" s="18" t="s">
        <v>2316</v>
      </c>
      <c r="E1369" s="16"/>
      <c r="F1369" s="16">
        <v>33</v>
      </c>
      <c r="G1369" s="16">
        <v>33</v>
      </c>
      <c r="H1369" s="16" t="s">
        <v>145</v>
      </c>
      <c r="I1369" s="16" t="s">
        <v>2105</v>
      </c>
      <c r="J1369" s="16" t="s">
        <v>2105</v>
      </c>
      <c r="K1369" s="16" t="s">
        <v>2105</v>
      </c>
      <c r="L1369" s="16"/>
      <c r="M1369" s="16"/>
      <c r="N1369" s="16" t="s">
        <v>73</v>
      </c>
      <c r="O1369" s="16" t="s">
        <v>72</v>
      </c>
      <c r="P1369" s="16"/>
      <c r="Q1369" s="16"/>
      <c r="R1369" s="16"/>
      <c r="S1369" s="16"/>
      <c r="T1369" s="19"/>
      <c r="U1369" s="21">
        <v>135000000</v>
      </c>
      <c r="V1369" s="20"/>
      <c r="W1369" s="21">
        <v>6750000</v>
      </c>
      <c r="X1369" s="21"/>
      <c r="Y1369" s="21"/>
      <c r="Z1369" s="20"/>
      <c r="AA1369" s="21">
        <v>6750000</v>
      </c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82">
        <f t="shared" si="3"/>
        <v>1</v>
      </c>
    </row>
    <row r="1370" spans="1:41">
      <c r="A1370" s="15">
        <v>209</v>
      </c>
      <c r="B1370" s="16">
        <v>30404077</v>
      </c>
      <c r="C1370" s="17"/>
      <c r="D1370" s="18" t="s">
        <v>2317</v>
      </c>
      <c r="E1370" s="16"/>
      <c r="F1370" s="16">
        <v>33</v>
      </c>
      <c r="G1370" s="16">
        <v>33</v>
      </c>
      <c r="H1370" s="16" t="s">
        <v>145</v>
      </c>
      <c r="I1370" s="16" t="s">
        <v>2105</v>
      </c>
      <c r="J1370" s="16" t="s">
        <v>2105</v>
      </c>
      <c r="K1370" s="16" t="s">
        <v>2105</v>
      </c>
      <c r="L1370" s="16"/>
      <c r="M1370" s="16"/>
      <c r="N1370" s="16" t="s">
        <v>73</v>
      </c>
      <c r="O1370" s="16" t="s">
        <v>72</v>
      </c>
      <c r="P1370" s="16"/>
      <c r="Q1370" s="16"/>
      <c r="R1370" s="16"/>
      <c r="S1370" s="16"/>
      <c r="T1370" s="19"/>
      <c r="U1370" s="21">
        <v>199077000</v>
      </c>
      <c r="V1370" s="20"/>
      <c r="W1370" s="21">
        <v>9954000</v>
      </c>
      <c r="X1370" s="21"/>
      <c r="Y1370" s="21"/>
      <c r="Z1370" s="20"/>
      <c r="AA1370" s="21">
        <v>9954000</v>
      </c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82">
        <f t="shared" si="3"/>
        <v>1</v>
      </c>
    </row>
    <row r="1371" spans="1:41">
      <c r="A1371" s="15">
        <v>210</v>
      </c>
      <c r="B1371" s="16">
        <v>30413176</v>
      </c>
      <c r="C1371" s="17"/>
      <c r="D1371" s="18" t="s">
        <v>2318</v>
      </c>
      <c r="E1371" s="16"/>
      <c r="F1371" s="16">
        <v>33</v>
      </c>
      <c r="G1371" s="16">
        <v>33</v>
      </c>
      <c r="H1371" s="16" t="s">
        <v>145</v>
      </c>
      <c r="I1371" s="16" t="s">
        <v>2105</v>
      </c>
      <c r="J1371" s="16" t="s">
        <v>2105</v>
      </c>
      <c r="K1371" s="16" t="s">
        <v>2105</v>
      </c>
      <c r="L1371" s="16"/>
      <c r="M1371" s="16"/>
      <c r="N1371" s="16" t="s">
        <v>73</v>
      </c>
      <c r="O1371" s="16" t="s">
        <v>72</v>
      </c>
      <c r="P1371" s="16"/>
      <c r="Q1371" s="16"/>
      <c r="R1371" s="16"/>
      <c r="S1371" s="16"/>
      <c r="T1371" s="19"/>
      <c r="U1371" s="21">
        <v>159904000</v>
      </c>
      <c r="V1371" s="20"/>
      <c r="W1371" s="21">
        <v>119928000</v>
      </c>
      <c r="X1371" s="21"/>
      <c r="Y1371" s="21"/>
      <c r="Z1371" s="20"/>
      <c r="AA1371" s="21">
        <v>119928000</v>
      </c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82">
        <f t="shared" si="3"/>
        <v>1</v>
      </c>
    </row>
    <row r="1372" spans="1:41">
      <c r="A1372" s="15">
        <v>211</v>
      </c>
      <c r="B1372" s="16">
        <v>30404078</v>
      </c>
      <c r="C1372" s="17"/>
      <c r="D1372" s="18" t="s">
        <v>2319</v>
      </c>
      <c r="E1372" s="16"/>
      <c r="F1372" s="16">
        <v>33</v>
      </c>
      <c r="G1372" s="16">
        <v>33</v>
      </c>
      <c r="H1372" s="16" t="s">
        <v>145</v>
      </c>
      <c r="I1372" s="16" t="s">
        <v>2105</v>
      </c>
      <c r="J1372" s="16" t="s">
        <v>2105</v>
      </c>
      <c r="K1372" s="16" t="s">
        <v>2105</v>
      </c>
      <c r="L1372" s="16"/>
      <c r="M1372" s="16"/>
      <c r="N1372" s="16" t="s">
        <v>73</v>
      </c>
      <c r="O1372" s="16" t="s">
        <v>72</v>
      </c>
      <c r="P1372" s="16"/>
      <c r="Q1372" s="16"/>
      <c r="R1372" s="16"/>
      <c r="S1372" s="16"/>
      <c r="T1372" s="19"/>
      <c r="U1372" s="21">
        <v>135244000</v>
      </c>
      <c r="V1372" s="20"/>
      <c r="W1372" s="21">
        <v>6762000</v>
      </c>
      <c r="X1372" s="21"/>
      <c r="Y1372" s="21"/>
      <c r="Z1372" s="20"/>
      <c r="AA1372" s="21">
        <v>6762000</v>
      </c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82">
        <f t="shared" si="3"/>
        <v>1</v>
      </c>
    </row>
    <row r="1373" spans="1:41">
      <c r="A1373" s="15">
        <v>212</v>
      </c>
      <c r="B1373" s="16">
        <v>30404124</v>
      </c>
      <c r="C1373" s="17"/>
      <c r="D1373" s="18" t="s">
        <v>2320</v>
      </c>
      <c r="E1373" s="16"/>
      <c r="F1373" s="16">
        <v>33</v>
      </c>
      <c r="G1373" s="16">
        <v>33</v>
      </c>
      <c r="H1373" s="16" t="s">
        <v>145</v>
      </c>
      <c r="I1373" s="16" t="s">
        <v>2105</v>
      </c>
      <c r="J1373" s="16" t="s">
        <v>2105</v>
      </c>
      <c r="K1373" s="16" t="s">
        <v>2105</v>
      </c>
      <c r="L1373" s="16"/>
      <c r="M1373" s="16"/>
      <c r="N1373" s="16" t="s">
        <v>73</v>
      </c>
      <c r="O1373" s="16" t="s">
        <v>72</v>
      </c>
      <c r="P1373" s="16"/>
      <c r="Q1373" s="16"/>
      <c r="R1373" s="16"/>
      <c r="S1373" s="16"/>
      <c r="T1373" s="19"/>
      <c r="U1373" s="21">
        <v>199001000</v>
      </c>
      <c r="V1373" s="20"/>
      <c r="W1373" s="21">
        <v>9951000</v>
      </c>
      <c r="X1373" s="21"/>
      <c r="Y1373" s="21"/>
      <c r="Z1373" s="20"/>
      <c r="AA1373" s="21">
        <v>9951000</v>
      </c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82">
        <f t="shared" si="3"/>
        <v>1</v>
      </c>
    </row>
    <row r="1374" spans="1:41">
      <c r="A1374" s="15">
        <v>213</v>
      </c>
      <c r="B1374" s="16">
        <v>30404123</v>
      </c>
      <c r="C1374" s="17"/>
      <c r="D1374" s="18" t="s">
        <v>2321</v>
      </c>
      <c r="E1374" s="16"/>
      <c r="F1374" s="16">
        <v>33</v>
      </c>
      <c r="G1374" s="16">
        <v>33</v>
      </c>
      <c r="H1374" s="16" t="s">
        <v>145</v>
      </c>
      <c r="I1374" s="16" t="s">
        <v>2105</v>
      </c>
      <c r="J1374" s="16" t="s">
        <v>2105</v>
      </c>
      <c r="K1374" s="16" t="s">
        <v>2105</v>
      </c>
      <c r="L1374" s="16"/>
      <c r="M1374" s="16"/>
      <c r="N1374" s="16" t="s">
        <v>73</v>
      </c>
      <c r="O1374" s="16" t="s">
        <v>72</v>
      </c>
      <c r="P1374" s="16"/>
      <c r="Q1374" s="16"/>
      <c r="R1374" s="16"/>
      <c r="S1374" s="16"/>
      <c r="T1374" s="19"/>
      <c r="U1374" s="21">
        <v>62017000</v>
      </c>
      <c r="V1374" s="20"/>
      <c r="W1374" s="21">
        <v>0</v>
      </c>
      <c r="X1374" s="21"/>
      <c r="Y1374" s="21"/>
      <c r="Z1374" s="20"/>
      <c r="AA1374" s="21">
        <v>0</v>
      </c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82" t="e">
        <f t="shared" si="3"/>
        <v>#DIV/0!</v>
      </c>
    </row>
    <row r="1375" spans="1:41">
      <c r="A1375" s="15">
        <v>214</v>
      </c>
      <c r="B1375" s="16">
        <v>30413131</v>
      </c>
      <c r="C1375" s="17"/>
      <c r="D1375" s="18" t="s">
        <v>2322</v>
      </c>
      <c r="E1375" s="16"/>
      <c r="F1375" s="16">
        <v>33</v>
      </c>
      <c r="G1375" s="16">
        <v>33</v>
      </c>
      <c r="H1375" s="16" t="s">
        <v>145</v>
      </c>
      <c r="I1375" s="16" t="s">
        <v>2105</v>
      </c>
      <c r="J1375" s="16" t="s">
        <v>2105</v>
      </c>
      <c r="K1375" s="16" t="s">
        <v>2105</v>
      </c>
      <c r="L1375" s="16"/>
      <c r="M1375" s="16"/>
      <c r="N1375" s="16" t="s">
        <v>73</v>
      </c>
      <c r="O1375" s="16" t="s">
        <v>72</v>
      </c>
      <c r="P1375" s="16"/>
      <c r="Q1375" s="16"/>
      <c r="R1375" s="16"/>
      <c r="S1375" s="16"/>
      <c r="T1375" s="19"/>
      <c r="U1375" s="21">
        <v>198000000</v>
      </c>
      <c r="V1375" s="20"/>
      <c r="W1375" s="21">
        <v>99000000</v>
      </c>
      <c r="X1375" s="21"/>
      <c r="Y1375" s="21"/>
      <c r="Z1375" s="20"/>
      <c r="AA1375" s="21">
        <v>49500000</v>
      </c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82">
        <f t="shared" si="3"/>
        <v>0.5</v>
      </c>
    </row>
    <row r="1376" spans="1:41">
      <c r="A1376" s="15">
        <v>215</v>
      </c>
      <c r="B1376" s="16">
        <v>30404025</v>
      </c>
      <c r="C1376" s="17"/>
      <c r="D1376" s="18" t="s">
        <v>2323</v>
      </c>
      <c r="E1376" s="16"/>
      <c r="F1376" s="16">
        <v>33</v>
      </c>
      <c r="G1376" s="16">
        <v>33</v>
      </c>
      <c r="H1376" s="16" t="s">
        <v>145</v>
      </c>
      <c r="I1376" s="16" t="s">
        <v>2105</v>
      </c>
      <c r="J1376" s="16" t="s">
        <v>2105</v>
      </c>
      <c r="K1376" s="16" t="s">
        <v>2105</v>
      </c>
      <c r="L1376" s="16"/>
      <c r="M1376" s="16"/>
      <c r="N1376" s="16" t="s">
        <v>73</v>
      </c>
      <c r="O1376" s="16" t="s">
        <v>72</v>
      </c>
      <c r="P1376" s="16"/>
      <c r="Q1376" s="16"/>
      <c r="R1376" s="16"/>
      <c r="S1376" s="16"/>
      <c r="T1376" s="19"/>
      <c r="U1376" s="21">
        <v>134790000</v>
      </c>
      <c r="V1376" s="20"/>
      <c r="W1376" s="21">
        <v>13479000</v>
      </c>
      <c r="X1376" s="21"/>
      <c r="Y1376" s="21"/>
      <c r="Z1376" s="20"/>
      <c r="AA1376" s="21">
        <v>13479000</v>
      </c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82">
        <f t="shared" si="3"/>
        <v>1</v>
      </c>
    </row>
    <row r="1377" spans="1:41">
      <c r="A1377" s="15">
        <v>216</v>
      </c>
      <c r="B1377" s="16">
        <v>30467287</v>
      </c>
      <c r="C1377" s="17"/>
      <c r="D1377" s="18" t="s">
        <v>2324</v>
      </c>
      <c r="E1377" s="16"/>
      <c r="F1377" s="16">
        <v>33</v>
      </c>
      <c r="G1377" s="16">
        <v>33</v>
      </c>
      <c r="H1377" s="16" t="s">
        <v>145</v>
      </c>
      <c r="I1377" s="16" t="s">
        <v>2105</v>
      </c>
      <c r="J1377" s="16" t="s">
        <v>2105</v>
      </c>
      <c r="K1377" s="16" t="s">
        <v>2105</v>
      </c>
      <c r="L1377" s="16"/>
      <c r="M1377" s="16"/>
      <c r="N1377" s="16" t="s">
        <v>73</v>
      </c>
      <c r="O1377" s="16" t="s">
        <v>72</v>
      </c>
      <c r="P1377" s="16"/>
      <c r="Q1377" s="16"/>
      <c r="R1377" s="16"/>
      <c r="S1377" s="16"/>
      <c r="T1377" s="19"/>
      <c r="U1377" s="21">
        <v>215000000</v>
      </c>
      <c r="V1377" s="20"/>
      <c r="W1377" s="21">
        <v>53750000</v>
      </c>
      <c r="X1377" s="21"/>
      <c r="Y1377" s="21"/>
      <c r="Z1377" s="20"/>
      <c r="AA1377" s="21">
        <v>53750000</v>
      </c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82">
        <f t="shared" si="3"/>
        <v>1</v>
      </c>
    </row>
    <row r="1378" spans="1:41">
      <c r="A1378" s="15">
        <v>217</v>
      </c>
      <c r="B1378" s="16">
        <v>30467236</v>
      </c>
      <c r="C1378" s="17"/>
      <c r="D1378" s="18" t="s">
        <v>2325</v>
      </c>
      <c r="E1378" s="16"/>
      <c r="F1378" s="16">
        <v>33</v>
      </c>
      <c r="G1378" s="16">
        <v>33</v>
      </c>
      <c r="H1378" s="16" t="s">
        <v>145</v>
      </c>
      <c r="I1378" s="16" t="s">
        <v>2105</v>
      </c>
      <c r="J1378" s="16" t="s">
        <v>2105</v>
      </c>
      <c r="K1378" s="16" t="s">
        <v>2105</v>
      </c>
      <c r="L1378" s="16"/>
      <c r="M1378" s="16"/>
      <c r="N1378" s="16" t="s">
        <v>73</v>
      </c>
      <c r="O1378" s="16" t="s">
        <v>72</v>
      </c>
      <c r="P1378" s="16"/>
      <c r="Q1378" s="16"/>
      <c r="R1378" s="16"/>
      <c r="S1378" s="16"/>
      <c r="T1378" s="19"/>
      <c r="U1378" s="21">
        <v>60000000</v>
      </c>
      <c r="V1378" s="20"/>
      <c r="W1378" s="21">
        <v>20400000</v>
      </c>
      <c r="X1378" s="21"/>
      <c r="Y1378" s="21"/>
      <c r="Z1378" s="20"/>
      <c r="AA1378" s="21">
        <v>20400000</v>
      </c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82">
        <f t="shared" si="3"/>
        <v>1</v>
      </c>
    </row>
    <row r="1379" spans="1:41">
      <c r="A1379" s="15">
        <v>218</v>
      </c>
      <c r="B1379" s="16">
        <v>30467285</v>
      </c>
      <c r="C1379" s="17"/>
      <c r="D1379" s="18" t="s">
        <v>2326</v>
      </c>
      <c r="E1379" s="16"/>
      <c r="F1379" s="16">
        <v>33</v>
      </c>
      <c r="G1379" s="16">
        <v>33</v>
      </c>
      <c r="H1379" s="16" t="s">
        <v>145</v>
      </c>
      <c r="I1379" s="16" t="s">
        <v>2105</v>
      </c>
      <c r="J1379" s="16" t="s">
        <v>2105</v>
      </c>
      <c r="K1379" s="16" t="s">
        <v>2105</v>
      </c>
      <c r="L1379" s="16"/>
      <c r="M1379" s="16"/>
      <c r="N1379" s="16" t="s">
        <v>73</v>
      </c>
      <c r="O1379" s="16" t="s">
        <v>72</v>
      </c>
      <c r="P1379" s="16"/>
      <c r="Q1379" s="16"/>
      <c r="R1379" s="16"/>
      <c r="S1379" s="16"/>
      <c r="T1379" s="19"/>
      <c r="U1379" s="21">
        <v>185000000</v>
      </c>
      <c r="V1379" s="20"/>
      <c r="W1379" s="21">
        <v>86950000</v>
      </c>
      <c r="X1379" s="21"/>
      <c r="Y1379" s="21"/>
      <c r="Z1379" s="20"/>
      <c r="AA1379" s="21">
        <v>86950000</v>
      </c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82">
        <f t="shared" si="3"/>
        <v>1</v>
      </c>
    </row>
    <row r="1380" spans="1:41">
      <c r="A1380" s="15">
        <v>219</v>
      </c>
      <c r="B1380" s="16">
        <v>30467235</v>
      </c>
      <c r="C1380" s="17"/>
      <c r="D1380" s="18" t="s">
        <v>2327</v>
      </c>
      <c r="E1380" s="16"/>
      <c r="F1380" s="16">
        <v>33</v>
      </c>
      <c r="G1380" s="16">
        <v>33</v>
      </c>
      <c r="H1380" s="16" t="s">
        <v>145</v>
      </c>
      <c r="I1380" s="16" t="s">
        <v>2105</v>
      </c>
      <c r="J1380" s="16" t="s">
        <v>2105</v>
      </c>
      <c r="K1380" s="16" t="s">
        <v>2105</v>
      </c>
      <c r="L1380" s="16"/>
      <c r="M1380" s="16"/>
      <c r="N1380" s="16" t="s">
        <v>73</v>
      </c>
      <c r="O1380" s="16" t="s">
        <v>72</v>
      </c>
      <c r="P1380" s="16"/>
      <c r="Q1380" s="16"/>
      <c r="R1380" s="16"/>
      <c r="S1380" s="16"/>
      <c r="T1380" s="19"/>
      <c r="U1380" s="21">
        <v>80000000</v>
      </c>
      <c r="V1380" s="20"/>
      <c r="W1380" s="21">
        <v>40000000</v>
      </c>
      <c r="X1380" s="21"/>
      <c r="Y1380" s="21"/>
      <c r="Z1380" s="20"/>
      <c r="AA1380" s="21">
        <v>0</v>
      </c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82">
        <f t="shared" si="3"/>
        <v>0</v>
      </c>
    </row>
    <row r="1381" spans="1:41">
      <c r="A1381" s="15">
        <v>220</v>
      </c>
      <c r="B1381" s="16">
        <v>30467239</v>
      </c>
      <c r="C1381" s="17"/>
      <c r="D1381" s="18" t="s">
        <v>2328</v>
      </c>
      <c r="E1381" s="16"/>
      <c r="F1381" s="16">
        <v>33</v>
      </c>
      <c r="G1381" s="16">
        <v>33</v>
      </c>
      <c r="H1381" s="16" t="s">
        <v>145</v>
      </c>
      <c r="I1381" s="16" t="s">
        <v>2105</v>
      </c>
      <c r="J1381" s="16" t="s">
        <v>2105</v>
      </c>
      <c r="K1381" s="16" t="s">
        <v>2105</v>
      </c>
      <c r="L1381" s="16"/>
      <c r="M1381" s="16"/>
      <c r="N1381" s="16" t="s">
        <v>73</v>
      </c>
      <c r="O1381" s="16" t="s">
        <v>72</v>
      </c>
      <c r="P1381" s="16"/>
      <c r="Q1381" s="16"/>
      <c r="R1381" s="16"/>
      <c r="S1381" s="16"/>
      <c r="T1381" s="19"/>
      <c r="U1381" s="21">
        <v>180000000</v>
      </c>
      <c r="V1381" s="20"/>
      <c r="W1381" s="21">
        <v>90000000</v>
      </c>
      <c r="X1381" s="21"/>
      <c r="Y1381" s="21"/>
      <c r="Z1381" s="20"/>
      <c r="AA1381" s="21">
        <v>0</v>
      </c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82">
        <f t="shared" si="3"/>
        <v>0</v>
      </c>
    </row>
    <row r="1382" spans="1:41">
      <c r="A1382" s="15">
        <v>221</v>
      </c>
      <c r="B1382" s="16">
        <v>40000044</v>
      </c>
      <c r="C1382" s="17"/>
      <c r="D1382" s="18" t="s">
        <v>2329</v>
      </c>
      <c r="E1382" s="16"/>
      <c r="F1382" s="16">
        <v>33</v>
      </c>
      <c r="G1382" s="16">
        <v>33</v>
      </c>
      <c r="H1382" s="16" t="s">
        <v>145</v>
      </c>
      <c r="I1382" s="16" t="s">
        <v>2105</v>
      </c>
      <c r="J1382" s="16" t="s">
        <v>2105</v>
      </c>
      <c r="K1382" s="16" t="s">
        <v>2105</v>
      </c>
      <c r="L1382" s="16"/>
      <c r="M1382" s="16"/>
      <c r="N1382" s="16" t="s">
        <v>73</v>
      </c>
      <c r="O1382" s="16" t="s">
        <v>72</v>
      </c>
      <c r="P1382" s="16"/>
      <c r="Q1382" s="16"/>
      <c r="R1382" s="16"/>
      <c r="S1382" s="16"/>
      <c r="T1382" s="19"/>
      <c r="U1382" s="21">
        <v>100000000</v>
      </c>
      <c r="V1382" s="20"/>
      <c r="W1382" s="21">
        <v>90000000</v>
      </c>
      <c r="X1382" s="21"/>
      <c r="Y1382" s="21"/>
      <c r="Z1382" s="20"/>
      <c r="AA1382" s="21">
        <v>90000000</v>
      </c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82">
        <f t="shared" si="3"/>
        <v>1</v>
      </c>
    </row>
    <row r="1383" spans="1:41">
      <c r="A1383" s="15">
        <v>222</v>
      </c>
      <c r="B1383" s="16">
        <v>40000048</v>
      </c>
      <c r="C1383" s="17"/>
      <c r="D1383" s="18" t="s">
        <v>2330</v>
      </c>
      <c r="E1383" s="16"/>
      <c r="F1383" s="16">
        <v>33</v>
      </c>
      <c r="G1383" s="16">
        <v>33</v>
      </c>
      <c r="H1383" s="16" t="s">
        <v>145</v>
      </c>
      <c r="I1383" s="16" t="s">
        <v>2105</v>
      </c>
      <c r="J1383" s="16" t="s">
        <v>2105</v>
      </c>
      <c r="K1383" s="16" t="s">
        <v>2105</v>
      </c>
      <c r="L1383" s="16"/>
      <c r="M1383" s="16"/>
      <c r="N1383" s="16" t="s">
        <v>73</v>
      </c>
      <c r="O1383" s="16" t="s">
        <v>72</v>
      </c>
      <c r="P1383" s="16"/>
      <c r="Q1383" s="16"/>
      <c r="R1383" s="16"/>
      <c r="S1383" s="16"/>
      <c r="T1383" s="19"/>
      <c r="U1383" s="21">
        <v>45500000</v>
      </c>
      <c r="V1383" s="20"/>
      <c r="W1383" s="21">
        <v>35500000</v>
      </c>
      <c r="X1383" s="21"/>
      <c r="Y1383" s="21"/>
      <c r="Z1383" s="20"/>
      <c r="AA1383" s="21">
        <v>0</v>
      </c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82">
        <f t="shared" si="3"/>
        <v>0</v>
      </c>
    </row>
    <row r="1384" spans="1:41">
      <c r="A1384" s="15">
        <v>223</v>
      </c>
      <c r="B1384" s="16">
        <v>30485937</v>
      </c>
      <c r="C1384" s="17"/>
      <c r="D1384" s="18" t="s">
        <v>2331</v>
      </c>
      <c r="E1384" s="16"/>
      <c r="F1384" s="16">
        <v>33</v>
      </c>
      <c r="G1384" s="16">
        <v>33</v>
      </c>
      <c r="H1384" s="16" t="s">
        <v>145</v>
      </c>
      <c r="I1384" s="16" t="s">
        <v>2105</v>
      </c>
      <c r="J1384" s="16" t="s">
        <v>2105</v>
      </c>
      <c r="K1384" s="16" t="s">
        <v>2105</v>
      </c>
      <c r="L1384" s="16"/>
      <c r="M1384" s="16"/>
      <c r="N1384" s="16" t="s">
        <v>73</v>
      </c>
      <c r="O1384" s="16" t="s">
        <v>72</v>
      </c>
      <c r="P1384" s="16"/>
      <c r="Q1384" s="16"/>
      <c r="R1384" s="16"/>
      <c r="S1384" s="16"/>
      <c r="T1384" s="19"/>
      <c r="U1384" s="21">
        <v>146335000</v>
      </c>
      <c r="V1384" s="20"/>
      <c r="W1384" s="21">
        <v>29267000</v>
      </c>
      <c r="X1384" s="21"/>
      <c r="Y1384" s="21"/>
      <c r="Z1384" s="20"/>
      <c r="AA1384" s="21">
        <v>29267000</v>
      </c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82">
        <f t="shared" si="3"/>
        <v>1</v>
      </c>
    </row>
    <row r="1385" spans="1:41">
      <c r="A1385" s="15">
        <v>224</v>
      </c>
      <c r="B1385" s="16">
        <v>40000343</v>
      </c>
      <c r="C1385" s="17"/>
      <c r="D1385" s="18" t="s">
        <v>2332</v>
      </c>
      <c r="E1385" s="16"/>
      <c r="F1385" s="16">
        <v>33</v>
      </c>
      <c r="G1385" s="16">
        <v>33</v>
      </c>
      <c r="H1385" s="16" t="s">
        <v>145</v>
      </c>
      <c r="I1385" s="16" t="s">
        <v>2105</v>
      </c>
      <c r="J1385" s="16" t="s">
        <v>2105</v>
      </c>
      <c r="K1385" s="16" t="s">
        <v>2105</v>
      </c>
      <c r="L1385" s="16"/>
      <c r="M1385" s="16"/>
      <c r="N1385" s="16" t="s">
        <v>73</v>
      </c>
      <c r="O1385" s="16" t="s">
        <v>72</v>
      </c>
      <c r="P1385" s="16"/>
      <c r="Q1385" s="16"/>
      <c r="R1385" s="16"/>
      <c r="S1385" s="16"/>
      <c r="T1385" s="19"/>
      <c r="U1385" s="21">
        <v>198290000</v>
      </c>
      <c r="V1385" s="20"/>
      <c r="W1385" s="21">
        <v>56368000</v>
      </c>
      <c r="X1385" s="21"/>
      <c r="Y1385" s="21"/>
      <c r="Z1385" s="20"/>
      <c r="AA1385" s="21">
        <v>0</v>
      </c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82">
        <f t="shared" si="3"/>
        <v>0</v>
      </c>
    </row>
    <row r="1386" spans="1:41">
      <c r="A1386" s="15">
        <v>225</v>
      </c>
      <c r="B1386" s="16">
        <v>30485971</v>
      </c>
      <c r="C1386" s="17"/>
      <c r="D1386" s="18" t="s">
        <v>2333</v>
      </c>
      <c r="E1386" s="16"/>
      <c r="F1386" s="16">
        <v>33</v>
      </c>
      <c r="G1386" s="16">
        <v>33</v>
      </c>
      <c r="H1386" s="16" t="s">
        <v>145</v>
      </c>
      <c r="I1386" s="16" t="s">
        <v>2105</v>
      </c>
      <c r="J1386" s="16" t="s">
        <v>2105</v>
      </c>
      <c r="K1386" s="16" t="s">
        <v>2105</v>
      </c>
      <c r="L1386" s="16"/>
      <c r="M1386" s="16"/>
      <c r="N1386" s="16" t="s">
        <v>73</v>
      </c>
      <c r="O1386" s="16" t="s">
        <v>72</v>
      </c>
      <c r="P1386" s="16"/>
      <c r="Q1386" s="16"/>
      <c r="R1386" s="16"/>
      <c r="S1386" s="16"/>
      <c r="T1386" s="19"/>
      <c r="U1386" s="21">
        <v>168500000</v>
      </c>
      <c r="V1386" s="20"/>
      <c r="W1386" s="21">
        <v>67400000</v>
      </c>
      <c r="X1386" s="21"/>
      <c r="Y1386" s="21"/>
      <c r="Z1386" s="20"/>
      <c r="AA1386" s="21">
        <v>0</v>
      </c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82">
        <f t="shared" si="3"/>
        <v>0</v>
      </c>
    </row>
    <row r="1387" spans="1:41">
      <c r="A1387" s="15">
        <v>226</v>
      </c>
      <c r="B1387" s="16">
        <v>30485970</v>
      </c>
      <c r="C1387" s="17"/>
      <c r="D1387" s="18" t="s">
        <v>2334</v>
      </c>
      <c r="E1387" s="16"/>
      <c r="F1387" s="16">
        <v>33</v>
      </c>
      <c r="G1387" s="16">
        <v>33</v>
      </c>
      <c r="H1387" s="16" t="s">
        <v>145</v>
      </c>
      <c r="I1387" s="16" t="s">
        <v>2105</v>
      </c>
      <c r="J1387" s="16" t="s">
        <v>2105</v>
      </c>
      <c r="K1387" s="16" t="s">
        <v>2105</v>
      </c>
      <c r="L1387" s="16"/>
      <c r="M1387" s="16"/>
      <c r="N1387" s="16" t="s">
        <v>73</v>
      </c>
      <c r="O1387" s="16" t="s">
        <v>72</v>
      </c>
      <c r="P1387" s="16"/>
      <c r="Q1387" s="16"/>
      <c r="R1387" s="16"/>
      <c r="S1387" s="16"/>
      <c r="T1387" s="19"/>
      <c r="U1387" s="21">
        <v>197786000</v>
      </c>
      <c r="V1387" s="20"/>
      <c r="W1387" s="21">
        <v>115850000</v>
      </c>
      <c r="X1387" s="21"/>
      <c r="Y1387" s="21"/>
      <c r="Z1387" s="20"/>
      <c r="AA1387" s="21">
        <v>115850000</v>
      </c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82">
        <f t="shared" si="3"/>
        <v>1</v>
      </c>
    </row>
    <row r="1388" spans="1:41">
      <c r="A1388" s="15">
        <v>227</v>
      </c>
      <c r="B1388" s="16">
        <v>30485966</v>
      </c>
      <c r="C1388" s="17"/>
      <c r="D1388" s="18" t="s">
        <v>2335</v>
      </c>
      <c r="E1388" s="16"/>
      <c r="F1388" s="16">
        <v>33</v>
      </c>
      <c r="G1388" s="16">
        <v>33</v>
      </c>
      <c r="H1388" s="16" t="s">
        <v>145</v>
      </c>
      <c r="I1388" s="16" t="s">
        <v>2105</v>
      </c>
      <c r="J1388" s="16" t="s">
        <v>2105</v>
      </c>
      <c r="K1388" s="16" t="s">
        <v>2105</v>
      </c>
      <c r="L1388" s="16"/>
      <c r="M1388" s="16"/>
      <c r="N1388" s="16" t="s">
        <v>73</v>
      </c>
      <c r="O1388" s="16" t="s">
        <v>72</v>
      </c>
      <c r="P1388" s="16"/>
      <c r="Q1388" s="16"/>
      <c r="R1388" s="16"/>
      <c r="S1388" s="16"/>
      <c r="T1388" s="19"/>
      <c r="U1388" s="21">
        <v>166000000</v>
      </c>
      <c r="V1388" s="20"/>
      <c r="W1388" s="21">
        <v>65000000</v>
      </c>
      <c r="X1388" s="21"/>
      <c r="Y1388" s="21"/>
      <c r="Z1388" s="20"/>
      <c r="AA1388" s="21">
        <v>65000000</v>
      </c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82">
        <f t="shared" si="3"/>
        <v>1</v>
      </c>
    </row>
    <row r="1389" spans="1:41">
      <c r="A1389" s="15">
        <v>228</v>
      </c>
      <c r="B1389" s="16">
        <v>30485947</v>
      </c>
      <c r="C1389" s="17"/>
      <c r="D1389" s="18" t="s">
        <v>2336</v>
      </c>
      <c r="E1389" s="16"/>
      <c r="F1389" s="16">
        <v>33</v>
      </c>
      <c r="G1389" s="16">
        <v>33</v>
      </c>
      <c r="H1389" s="16" t="s">
        <v>145</v>
      </c>
      <c r="I1389" s="16" t="s">
        <v>2105</v>
      </c>
      <c r="J1389" s="16" t="s">
        <v>2105</v>
      </c>
      <c r="K1389" s="16" t="s">
        <v>2105</v>
      </c>
      <c r="L1389" s="16"/>
      <c r="M1389" s="16"/>
      <c r="N1389" s="16" t="s">
        <v>73</v>
      </c>
      <c r="O1389" s="16" t="s">
        <v>72</v>
      </c>
      <c r="P1389" s="16"/>
      <c r="Q1389" s="16"/>
      <c r="R1389" s="16"/>
      <c r="S1389" s="16"/>
      <c r="T1389" s="19"/>
      <c r="U1389" s="21">
        <v>117000000</v>
      </c>
      <c r="V1389" s="20"/>
      <c r="W1389" s="21">
        <v>0</v>
      </c>
      <c r="X1389" s="21"/>
      <c r="Y1389" s="21"/>
      <c r="Z1389" s="20"/>
      <c r="AA1389" s="21">
        <v>0</v>
      </c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82" t="e">
        <f t="shared" si="3"/>
        <v>#DIV/0!</v>
      </c>
    </row>
    <row r="1390" spans="1:41">
      <c r="A1390" s="15">
        <v>229</v>
      </c>
      <c r="B1390" s="16">
        <v>30485882</v>
      </c>
      <c r="C1390" s="17"/>
      <c r="D1390" s="18" t="s">
        <v>2337</v>
      </c>
      <c r="E1390" s="16"/>
      <c r="F1390" s="16">
        <v>33</v>
      </c>
      <c r="G1390" s="16">
        <v>33</v>
      </c>
      <c r="H1390" s="16" t="s">
        <v>145</v>
      </c>
      <c r="I1390" s="16" t="s">
        <v>2105</v>
      </c>
      <c r="J1390" s="16" t="s">
        <v>2105</v>
      </c>
      <c r="K1390" s="16" t="s">
        <v>2105</v>
      </c>
      <c r="L1390" s="16"/>
      <c r="M1390" s="16"/>
      <c r="N1390" s="16" t="s">
        <v>73</v>
      </c>
      <c r="O1390" s="16" t="s">
        <v>72</v>
      </c>
      <c r="P1390" s="16"/>
      <c r="Q1390" s="16"/>
      <c r="R1390" s="16"/>
      <c r="S1390" s="16"/>
      <c r="T1390" s="19"/>
      <c r="U1390" s="21">
        <v>169055000</v>
      </c>
      <c r="V1390" s="20"/>
      <c r="W1390" s="21">
        <v>52221000</v>
      </c>
      <c r="X1390" s="21"/>
      <c r="Y1390" s="21"/>
      <c r="Z1390" s="20"/>
      <c r="AA1390" s="21">
        <v>0</v>
      </c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82">
        <f t="shared" si="3"/>
        <v>0</v>
      </c>
    </row>
    <row r="1391" spans="1:41">
      <c r="A1391" s="15">
        <v>230</v>
      </c>
      <c r="B1391" s="16">
        <v>30485950</v>
      </c>
      <c r="C1391" s="17"/>
      <c r="D1391" s="18" t="s">
        <v>2338</v>
      </c>
      <c r="E1391" s="16"/>
      <c r="F1391" s="16">
        <v>33</v>
      </c>
      <c r="G1391" s="16">
        <v>33</v>
      </c>
      <c r="H1391" s="16" t="s">
        <v>145</v>
      </c>
      <c r="I1391" s="16" t="s">
        <v>2105</v>
      </c>
      <c r="J1391" s="16" t="s">
        <v>2105</v>
      </c>
      <c r="K1391" s="16" t="s">
        <v>2105</v>
      </c>
      <c r="L1391" s="16"/>
      <c r="M1391" s="16"/>
      <c r="N1391" s="16" t="s">
        <v>73</v>
      </c>
      <c r="O1391" s="16" t="s">
        <v>72</v>
      </c>
      <c r="P1391" s="16"/>
      <c r="Q1391" s="16"/>
      <c r="R1391" s="16"/>
      <c r="S1391" s="16"/>
      <c r="T1391" s="19"/>
      <c r="U1391" s="21">
        <v>94726000</v>
      </c>
      <c r="V1391" s="20"/>
      <c r="W1391" s="21">
        <v>19641000</v>
      </c>
      <c r="X1391" s="21"/>
      <c r="Y1391" s="21"/>
      <c r="Z1391" s="20"/>
      <c r="AA1391" s="21">
        <v>19641000</v>
      </c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82">
        <f t="shared" si="3"/>
        <v>1</v>
      </c>
    </row>
    <row r="1392" spans="1:41">
      <c r="A1392" s="15">
        <v>231</v>
      </c>
      <c r="B1392" s="16">
        <v>30485943</v>
      </c>
      <c r="C1392" s="17"/>
      <c r="D1392" s="18" t="s">
        <v>2339</v>
      </c>
      <c r="E1392" s="16"/>
      <c r="F1392" s="16">
        <v>33</v>
      </c>
      <c r="G1392" s="16">
        <v>33</v>
      </c>
      <c r="H1392" s="16" t="s">
        <v>145</v>
      </c>
      <c r="I1392" s="16" t="s">
        <v>2105</v>
      </c>
      <c r="J1392" s="16" t="s">
        <v>2105</v>
      </c>
      <c r="K1392" s="16" t="s">
        <v>2105</v>
      </c>
      <c r="L1392" s="16"/>
      <c r="M1392" s="16"/>
      <c r="N1392" s="16" t="s">
        <v>73</v>
      </c>
      <c r="O1392" s="16" t="s">
        <v>72</v>
      </c>
      <c r="P1392" s="16"/>
      <c r="Q1392" s="16"/>
      <c r="R1392" s="16"/>
      <c r="S1392" s="16"/>
      <c r="T1392" s="19"/>
      <c r="U1392" s="21">
        <v>143564000</v>
      </c>
      <c r="V1392" s="20"/>
      <c r="W1392" s="21">
        <v>74000000</v>
      </c>
      <c r="X1392" s="21"/>
      <c r="Y1392" s="21"/>
      <c r="Z1392" s="20"/>
      <c r="AA1392" s="21">
        <v>74000000</v>
      </c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82">
        <f t="shared" si="3"/>
        <v>1</v>
      </c>
    </row>
    <row r="1393" spans="1:41">
      <c r="A1393" s="15">
        <v>232</v>
      </c>
      <c r="B1393" s="16">
        <v>30485965</v>
      </c>
      <c r="C1393" s="17"/>
      <c r="D1393" s="18" t="s">
        <v>2340</v>
      </c>
      <c r="E1393" s="16"/>
      <c r="F1393" s="16">
        <v>33</v>
      </c>
      <c r="G1393" s="16">
        <v>33</v>
      </c>
      <c r="H1393" s="16" t="s">
        <v>145</v>
      </c>
      <c r="I1393" s="16" t="s">
        <v>2105</v>
      </c>
      <c r="J1393" s="16" t="s">
        <v>2105</v>
      </c>
      <c r="K1393" s="16" t="s">
        <v>2105</v>
      </c>
      <c r="L1393" s="16"/>
      <c r="M1393" s="16"/>
      <c r="N1393" s="16" t="s">
        <v>73</v>
      </c>
      <c r="O1393" s="16" t="s">
        <v>72</v>
      </c>
      <c r="P1393" s="16"/>
      <c r="Q1393" s="16"/>
      <c r="R1393" s="16"/>
      <c r="S1393" s="16"/>
      <c r="T1393" s="19"/>
      <c r="U1393" s="21">
        <v>180000000</v>
      </c>
      <c r="V1393" s="20"/>
      <c r="W1393" s="21">
        <v>55358000</v>
      </c>
      <c r="X1393" s="21"/>
      <c r="Y1393" s="21"/>
      <c r="Z1393" s="20"/>
      <c r="AA1393" s="21">
        <v>55358000</v>
      </c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82">
        <f t="shared" si="3"/>
        <v>1</v>
      </c>
    </row>
    <row r="1394" spans="1:41">
      <c r="A1394" s="15">
        <v>233</v>
      </c>
      <c r="B1394" s="16">
        <v>30485987</v>
      </c>
      <c r="C1394" s="17"/>
      <c r="D1394" s="18" t="s">
        <v>2341</v>
      </c>
      <c r="E1394" s="16"/>
      <c r="F1394" s="16">
        <v>33</v>
      </c>
      <c r="G1394" s="16">
        <v>33</v>
      </c>
      <c r="H1394" s="16" t="s">
        <v>145</v>
      </c>
      <c r="I1394" s="16" t="s">
        <v>2105</v>
      </c>
      <c r="J1394" s="16" t="s">
        <v>2105</v>
      </c>
      <c r="K1394" s="16" t="s">
        <v>2105</v>
      </c>
      <c r="L1394" s="16"/>
      <c r="M1394" s="16"/>
      <c r="N1394" s="16" t="s">
        <v>73</v>
      </c>
      <c r="O1394" s="16" t="s">
        <v>72</v>
      </c>
      <c r="P1394" s="16"/>
      <c r="Q1394" s="16"/>
      <c r="R1394" s="16"/>
      <c r="S1394" s="16"/>
      <c r="T1394" s="19"/>
      <c r="U1394" s="21">
        <v>187695000</v>
      </c>
      <c r="V1394" s="20"/>
      <c r="W1394" s="21">
        <v>46827000</v>
      </c>
      <c r="X1394" s="21"/>
      <c r="Y1394" s="21"/>
      <c r="Z1394" s="20"/>
      <c r="AA1394" s="21">
        <v>46827000</v>
      </c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82">
        <f t="shared" si="3"/>
        <v>1</v>
      </c>
    </row>
    <row r="1395" spans="1:41">
      <c r="A1395" s="15">
        <v>234</v>
      </c>
      <c r="B1395" s="16">
        <v>30485936</v>
      </c>
      <c r="C1395" s="17"/>
      <c r="D1395" s="18" t="s">
        <v>2342</v>
      </c>
      <c r="E1395" s="16"/>
      <c r="F1395" s="16">
        <v>33</v>
      </c>
      <c r="G1395" s="16">
        <v>33</v>
      </c>
      <c r="H1395" s="16" t="s">
        <v>145</v>
      </c>
      <c r="I1395" s="16" t="s">
        <v>2105</v>
      </c>
      <c r="J1395" s="16" t="s">
        <v>2105</v>
      </c>
      <c r="K1395" s="16" t="s">
        <v>2105</v>
      </c>
      <c r="L1395" s="16"/>
      <c r="M1395" s="16"/>
      <c r="N1395" s="16" t="s">
        <v>73</v>
      </c>
      <c r="O1395" s="16" t="s">
        <v>72</v>
      </c>
      <c r="P1395" s="16"/>
      <c r="Q1395" s="16"/>
      <c r="R1395" s="16"/>
      <c r="S1395" s="16"/>
      <c r="T1395" s="19"/>
      <c r="U1395" s="21">
        <v>160442000</v>
      </c>
      <c r="V1395" s="20"/>
      <c r="W1395" s="21">
        <v>80315000</v>
      </c>
      <c r="X1395" s="21"/>
      <c r="Y1395" s="21"/>
      <c r="Z1395" s="20"/>
      <c r="AA1395" s="21">
        <v>80315000</v>
      </c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82">
        <f t="shared" si="3"/>
        <v>1</v>
      </c>
    </row>
    <row r="1396" spans="1:41">
      <c r="A1396" s="15">
        <v>235</v>
      </c>
      <c r="B1396" s="16">
        <v>30485990</v>
      </c>
      <c r="C1396" s="17"/>
      <c r="D1396" s="18" t="s">
        <v>2343</v>
      </c>
      <c r="E1396" s="16"/>
      <c r="F1396" s="16">
        <v>33</v>
      </c>
      <c r="G1396" s="16">
        <v>33</v>
      </c>
      <c r="H1396" s="16" t="s">
        <v>145</v>
      </c>
      <c r="I1396" s="16" t="s">
        <v>2105</v>
      </c>
      <c r="J1396" s="16" t="s">
        <v>2105</v>
      </c>
      <c r="K1396" s="16" t="s">
        <v>2105</v>
      </c>
      <c r="L1396" s="16"/>
      <c r="M1396" s="16"/>
      <c r="N1396" s="16" t="s">
        <v>73</v>
      </c>
      <c r="O1396" s="16" t="s">
        <v>72</v>
      </c>
      <c r="P1396" s="16"/>
      <c r="Q1396" s="16"/>
      <c r="R1396" s="16"/>
      <c r="S1396" s="16"/>
      <c r="T1396" s="19"/>
      <c r="U1396" s="21">
        <v>194842000</v>
      </c>
      <c r="V1396" s="20"/>
      <c r="W1396" s="21">
        <v>68195000</v>
      </c>
      <c r="X1396" s="21"/>
      <c r="Y1396" s="21"/>
      <c r="Z1396" s="20"/>
      <c r="AA1396" s="21">
        <v>68195000</v>
      </c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82">
        <f t="shared" si="3"/>
        <v>1</v>
      </c>
    </row>
    <row r="1397" spans="1:41">
      <c r="A1397" s="15">
        <v>236</v>
      </c>
      <c r="B1397" s="16">
        <v>30485954</v>
      </c>
      <c r="C1397" s="17"/>
      <c r="D1397" s="18" t="s">
        <v>2344</v>
      </c>
      <c r="E1397" s="16"/>
      <c r="F1397" s="16">
        <v>33</v>
      </c>
      <c r="G1397" s="16">
        <v>33</v>
      </c>
      <c r="H1397" s="16" t="s">
        <v>145</v>
      </c>
      <c r="I1397" s="16" t="s">
        <v>2105</v>
      </c>
      <c r="J1397" s="16" t="s">
        <v>2105</v>
      </c>
      <c r="K1397" s="16" t="s">
        <v>2105</v>
      </c>
      <c r="L1397" s="16"/>
      <c r="M1397" s="16"/>
      <c r="N1397" s="16" t="s">
        <v>73</v>
      </c>
      <c r="O1397" s="16" t="s">
        <v>72</v>
      </c>
      <c r="P1397" s="16"/>
      <c r="Q1397" s="16"/>
      <c r="R1397" s="16"/>
      <c r="S1397" s="16"/>
      <c r="T1397" s="19"/>
      <c r="U1397" s="21">
        <v>172514000</v>
      </c>
      <c r="V1397" s="20"/>
      <c r="W1397" s="21">
        <v>90580000</v>
      </c>
      <c r="X1397" s="21"/>
      <c r="Y1397" s="21"/>
      <c r="Z1397" s="20"/>
      <c r="AA1397" s="21">
        <v>90580000</v>
      </c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82">
        <f t="shared" si="3"/>
        <v>1</v>
      </c>
    </row>
    <row r="1398" spans="1:41">
      <c r="A1398" s="15">
        <v>237</v>
      </c>
      <c r="B1398" s="16">
        <v>30485988</v>
      </c>
      <c r="C1398" s="17"/>
      <c r="D1398" s="18" t="s">
        <v>2345</v>
      </c>
      <c r="E1398" s="16"/>
      <c r="F1398" s="16">
        <v>33</v>
      </c>
      <c r="G1398" s="16">
        <v>33</v>
      </c>
      <c r="H1398" s="16" t="s">
        <v>145</v>
      </c>
      <c r="I1398" s="16" t="s">
        <v>2105</v>
      </c>
      <c r="J1398" s="16" t="s">
        <v>2105</v>
      </c>
      <c r="K1398" s="16" t="s">
        <v>2105</v>
      </c>
      <c r="L1398" s="16"/>
      <c r="M1398" s="16"/>
      <c r="N1398" s="16" t="s">
        <v>73</v>
      </c>
      <c r="O1398" s="16" t="s">
        <v>72</v>
      </c>
      <c r="P1398" s="16"/>
      <c r="Q1398" s="16"/>
      <c r="R1398" s="16"/>
      <c r="S1398" s="16"/>
      <c r="T1398" s="19"/>
      <c r="U1398" s="21">
        <v>177898000</v>
      </c>
      <c r="V1398" s="20"/>
      <c r="W1398" s="21">
        <v>43480000</v>
      </c>
      <c r="X1398" s="21"/>
      <c r="Y1398" s="21"/>
      <c r="Z1398" s="20"/>
      <c r="AA1398" s="21">
        <v>43480000</v>
      </c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82">
        <f t="shared" si="3"/>
        <v>1</v>
      </c>
    </row>
    <row r="1399" spans="1:41">
      <c r="A1399" s="15">
        <v>238</v>
      </c>
      <c r="B1399" s="16">
        <v>30486026</v>
      </c>
      <c r="C1399" s="17"/>
      <c r="D1399" s="18" t="s">
        <v>2346</v>
      </c>
      <c r="E1399" s="16"/>
      <c r="F1399" s="16">
        <v>33</v>
      </c>
      <c r="G1399" s="16">
        <v>33</v>
      </c>
      <c r="H1399" s="16" t="s">
        <v>145</v>
      </c>
      <c r="I1399" s="16" t="s">
        <v>2105</v>
      </c>
      <c r="J1399" s="16" t="s">
        <v>2105</v>
      </c>
      <c r="K1399" s="16" t="s">
        <v>2105</v>
      </c>
      <c r="L1399" s="16"/>
      <c r="M1399" s="16"/>
      <c r="N1399" s="16" t="s">
        <v>73</v>
      </c>
      <c r="O1399" s="16" t="s">
        <v>72</v>
      </c>
      <c r="P1399" s="16"/>
      <c r="Q1399" s="16"/>
      <c r="R1399" s="16"/>
      <c r="S1399" s="16"/>
      <c r="T1399" s="19"/>
      <c r="U1399" s="21">
        <v>167005000</v>
      </c>
      <c r="V1399" s="20"/>
      <c r="W1399" s="21">
        <v>34473000</v>
      </c>
      <c r="X1399" s="21"/>
      <c r="Y1399" s="21"/>
      <c r="Z1399" s="20"/>
      <c r="AA1399" s="21">
        <v>0</v>
      </c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82">
        <f t="shared" si="3"/>
        <v>0</v>
      </c>
    </row>
    <row r="1400" spans="1:41">
      <c r="A1400" s="15">
        <v>239</v>
      </c>
      <c r="B1400" s="16">
        <v>30431522</v>
      </c>
      <c r="C1400" s="17"/>
      <c r="D1400" s="18" t="s">
        <v>2347</v>
      </c>
      <c r="E1400" s="16"/>
      <c r="F1400" s="16">
        <v>33</v>
      </c>
      <c r="G1400" s="16">
        <v>33</v>
      </c>
      <c r="H1400" s="16" t="s">
        <v>145</v>
      </c>
      <c r="I1400" s="16" t="s">
        <v>2105</v>
      </c>
      <c r="J1400" s="16" t="s">
        <v>2105</v>
      </c>
      <c r="K1400" s="16" t="s">
        <v>2105</v>
      </c>
      <c r="L1400" s="16"/>
      <c r="M1400" s="16"/>
      <c r="N1400" s="16" t="s">
        <v>73</v>
      </c>
      <c r="O1400" s="16" t="s">
        <v>72</v>
      </c>
      <c r="P1400" s="16"/>
      <c r="Q1400" s="16"/>
      <c r="R1400" s="16"/>
      <c r="S1400" s="16"/>
      <c r="T1400" s="19"/>
      <c r="U1400" s="21">
        <v>212676000</v>
      </c>
      <c r="V1400" s="20"/>
      <c r="W1400" s="21">
        <v>29458000</v>
      </c>
      <c r="X1400" s="21"/>
      <c r="Y1400" s="21"/>
      <c r="Z1400" s="20"/>
      <c r="AA1400" s="21">
        <v>29458000</v>
      </c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82">
        <f t="shared" si="3"/>
        <v>1</v>
      </c>
    </row>
    <row r="1401" spans="1:41">
      <c r="A1401" s="15">
        <v>240</v>
      </c>
      <c r="B1401" s="16">
        <v>30480241</v>
      </c>
      <c r="C1401" s="17"/>
      <c r="D1401" s="18" t="s">
        <v>2348</v>
      </c>
      <c r="E1401" s="16"/>
      <c r="F1401" s="16">
        <v>33</v>
      </c>
      <c r="G1401" s="16">
        <v>33</v>
      </c>
      <c r="H1401" s="16" t="s">
        <v>145</v>
      </c>
      <c r="I1401" s="16" t="s">
        <v>2222</v>
      </c>
      <c r="J1401" s="16" t="s">
        <v>2222</v>
      </c>
      <c r="K1401" s="16" t="s">
        <v>2222</v>
      </c>
      <c r="L1401" s="16"/>
      <c r="M1401" s="16"/>
      <c r="N1401" s="16" t="s">
        <v>73</v>
      </c>
      <c r="O1401" s="16" t="s">
        <v>72</v>
      </c>
      <c r="P1401" s="16"/>
      <c r="Q1401" s="16"/>
      <c r="R1401" s="16"/>
      <c r="S1401" s="16"/>
      <c r="T1401" s="19"/>
      <c r="U1401" s="21">
        <v>517331000</v>
      </c>
      <c r="V1401" s="20"/>
      <c r="W1401" s="21">
        <v>517331000</v>
      </c>
      <c r="X1401" s="21"/>
      <c r="Y1401" s="21"/>
      <c r="Z1401" s="20"/>
      <c r="AA1401" s="21">
        <v>517331000</v>
      </c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82">
        <f t="shared" si="3"/>
        <v>1</v>
      </c>
    </row>
    <row r="1402" spans="1:41">
      <c r="A1402" s="15">
        <v>241</v>
      </c>
      <c r="B1402" s="16">
        <v>40000994</v>
      </c>
      <c r="C1402" s="17"/>
      <c r="D1402" s="18" t="s">
        <v>2349</v>
      </c>
      <c r="E1402" s="16"/>
      <c r="F1402" s="16">
        <v>33</v>
      </c>
      <c r="G1402" s="16">
        <v>33</v>
      </c>
      <c r="H1402" s="16" t="s">
        <v>145</v>
      </c>
      <c r="I1402" s="16" t="s">
        <v>2145</v>
      </c>
      <c r="J1402" s="16" t="s">
        <v>2145</v>
      </c>
      <c r="K1402" s="16" t="s">
        <v>2145</v>
      </c>
      <c r="L1402" s="16"/>
      <c r="M1402" s="16"/>
      <c r="N1402" s="16" t="s">
        <v>73</v>
      </c>
      <c r="O1402" s="16" t="s">
        <v>72</v>
      </c>
      <c r="P1402" s="16"/>
      <c r="Q1402" s="16"/>
      <c r="R1402" s="16"/>
      <c r="S1402" s="16"/>
      <c r="T1402" s="19"/>
      <c r="U1402" s="21">
        <v>107479000</v>
      </c>
      <c r="V1402" s="20"/>
      <c r="W1402" s="21">
        <v>107479000</v>
      </c>
      <c r="X1402" s="21"/>
      <c r="Y1402" s="21"/>
      <c r="Z1402" s="20"/>
      <c r="AA1402" s="21">
        <v>0</v>
      </c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82">
        <f t="shared" si="3"/>
        <v>0</v>
      </c>
    </row>
    <row r="1403" spans="1:41">
      <c r="A1403" s="15">
        <v>242</v>
      </c>
      <c r="B1403" s="16">
        <v>40000998</v>
      </c>
      <c r="C1403" s="17"/>
      <c r="D1403" s="18" t="s">
        <v>2350</v>
      </c>
      <c r="E1403" s="16"/>
      <c r="F1403" s="16">
        <v>33</v>
      </c>
      <c r="G1403" s="16">
        <v>33</v>
      </c>
      <c r="H1403" s="16" t="s">
        <v>145</v>
      </c>
      <c r="I1403" s="16" t="s">
        <v>2105</v>
      </c>
      <c r="J1403" s="16" t="s">
        <v>2105</v>
      </c>
      <c r="K1403" s="16" t="s">
        <v>2105</v>
      </c>
      <c r="L1403" s="16"/>
      <c r="M1403" s="16"/>
      <c r="N1403" s="16" t="s">
        <v>73</v>
      </c>
      <c r="O1403" s="16" t="s">
        <v>72</v>
      </c>
      <c r="P1403" s="16"/>
      <c r="Q1403" s="16"/>
      <c r="R1403" s="16"/>
      <c r="S1403" s="16"/>
      <c r="T1403" s="19"/>
      <c r="U1403" s="21">
        <v>131852000</v>
      </c>
      <c r="V1403" s="20"/>
      <c r="W1403" s="21">
        <v>131852000</v>
      </c>
      <c r="X1403" s="21"/>
      <c r="Y1403" s="21"/>
      <c r="Z1403" s="20"/>
      <c r="AA1403" s="21">
        <v>0</v>
      </c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82">
        <f t="shared" si="3"/>
        <v>0</v>
      </c>
    </row>
    <row r="1404" spans="1:41">
      <c r="A1404" s="15">
        <v>243</v>
      </c>
      <c r="B1404" s="16">
        <v>3302006</v>
      </c>
      <c r="C1404" s="17"/>
      <c r="D1404" s="18" t="s">
        <v>2351</v>
      </c>
      <c r="E1404" s="16"/>
      <c r="F1404" s="16">
        <v>33</v>
      </c>
      <c r="G1404" s="16">
        <v>33</v>
      </c>
      <c r="H1404" s="16" t="s">
        <v>145</v>
      </c>
      <c r="I1404" s="16" t="s">
        <v>2105</v>
      </c>
      <c r="J1404" s="16" t="s">
        <v>2105</v>
      </c>
      <c r="K1404" s="16" t="s">
        <v>2105</v>
      </c>
      <c r="L1404" s="16"/>
      <c r="M1404" s="16"/>
      <c r="N1404" s="16" t="s">
        <v>73</v>
      </c>
      <c r="O1404" s="16" t="s">
        <v>72</v>
      </c>
      <c r="P1404" s="16"/>
      <c r="Q1404" s="16"/>
      <c r="R1404" s="16"/>
      <c r="S1404" s="16"/>
      <c r="T1404" s="19"/>
      <c r="U1404" s="21">
        <v>1459292000</v>
      </c>
      <c r="V1404" s="20"/>
      <c r="W1404" s="21">
        <v>1459291970</v>
      </c>
      <c r="X1404" s="21"/>
      <c r="Y1404" s="21"/>
      <c r="Z1404" s="20"/>
      <c r="AA1404" s="21">
        <v>1459291970</v>
      </c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82">
        <f t="shared" si="3"/>
        <v>1</v>
      </c>
    </row>
    <row r="1405" spans="1:41">
      <c r="A1405" s="15">
        <v>244</v>
      </c>
      <c r="B1405" s="16">
        <v>3302036</v>
      </c>
      <c r="C1405" s="17"/>
      <c r="D1405" s="18" t="s">
        <v>2352</v>
      </c>
      <c r="E1405" s="16"/>
      <c r="F1405" s="16">
        <v>33</v>
      </c>
      <c r="G1405" s="16">
        <v>33</v>
      </c>
      <c r="H1405" s="16" t="s">
        <v>145</v>
      </c>
      <c r="I1405" s="16" t="s">
        <v>2105</v>
      </c>
      <c r="J1405" s="16" t="s">
        <v>2105</v>
      </c>
      <c r="K1405" s="16" t="s">
        <v>2105</v>
      </c>
      <c r="L1405" s="16"/>
      <c r="M1405" s="16"/>
      <c r="N1405" s="16" t="s">
        <v>73</v>
      </c>
      <c r="O1405" s="16" t="s">
        <v>72</v>
      </c>
      <c r="P1405" s="16"/>
      <c r="Q1405" s="16"/>
      <c r="R1405" s="16"/>
      <c r="S1405" s="16"/>
      <c r="T1405" s="19"/>
      <c r="U1405" s="21">
        <v>3596099000</v>
      </c>
      <c r="V1405" s="20"/>
      <c r="W1405" s="21">
        <v>3596099000</v>
      </c>
      <c r="X1405" s="21"/>
      <c r="Y1405" s="21"/>
      <c r="Z1405" s="20"/>
      <c r="AA1405" s="21">
        <v>3596099000</v>
      </c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82">
        <f t="shared" si="3"/>
        <v>1</v>
      </c>
    </row>
    <row r="1406" spans="1:41">
      <c r="A1406" s="15">
        <v>245</v>
      </c>
      <c r="B1406" s="16">
        <v>20192885</v>
      </c>
      <c r="C1406" s="17"/>
      <c r="D1406" s="18" t="s">
        <v>2353</v>
      </c>
      <c r="E1406" s="16"/>
      <c r="F1406" s="16">
        <v>33</v>
      </c>
      <c r="G1406" s="16">
        <v>33</v>
      </c>
      <c r="H1406" s="16" t="s">
        <v>145</v>
      </c>
      <c r="I1406" s="16" t="s">
        <v>2176</v>
      </c>
      <c r="J1406" s="16" t="s">
        <v>2176</v>
      </c>
      <c r="K1406" s="16" t="s">
        <v>2176</v>
      </c>
      <c r="L1406" s="16"/>
      <c r="M1406" s="16"/>
      <c r="N1406" s="16" t="s">
        <v>73</v>
      </c>
      <c r="O1406" s="16" t="s">
        <v>72</v>
      </c>
      <c r="P1406" s="16"/>
      <c r="Q1406" s="16"/>
      <c r="R1406" s="16"/>
      <c r="S1406" s="16"/>
      <c r="T1406" s="19"/>
      <c r="U1406" s="21">
        <v>1222209991</v>
      </c>
      <c r="V1406" s="20"/>
      <c r="W1406" s="21">
        <v>41207316</v>
      </c>
      <c r="X1406" s="21"/>
      <c r="Y1406" s="21"/>
      <c r="Z1406" s="20"/>
      <c r="AA1406" s="21">
        <v>41207316</v>
      </c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82">
        <f t="shared" si="3"/>
        <v>1</v>
      </c>
    </row>
    <row r="1407" spans="1:41">
      <c r="A1407" s="15">
        <v>246</v>
      </c>
      <c r="B1407" s="16">
        <v>30073659</v>
      </c>
      <c r="C1407" s="17"/>
      <c r="D1407" s="18" t="s">
        <v>2354</v>
      </c>
      <c r="E1407" s="16"/>
      <c r="F1407" s="16">
        <v>33</v>
      </c>
      <c r="G1407" s="16">
        <v>33</v>
      </c>
      <c r="H1407" s="16" t="s">
        <v>145</v>
      </c>
      <c r="I1407" s="16" t="s">
        <v>2120</v>
      </c>
      <c r="J1407" s="16" t="s">
        <v>2120</v>
      </c>
      <c r="K1407" s="16" t="s">
        <v>2120</v>
      </c>
      <c r="L1407" s="16"/>
      <c r="M1407" s="16"/>
      <c r="N1407" s="16" t="s">
        <v>73</v>
      </c>
      <c r="O1407" s="16" t="s">
        <v>72</v>
      </c>
      <c r="P1407" s="16"/>
      <c r="Q1407" s="16"/>
      <c r="R1407" s="16"/>
      <c r="S1407" s="16"/>
      <c r="T1407" s="19"/>
      <c r="U1407" s="21">
        <v>2482061767.9999995</v>
      </c>
      <c r="V1407" s="20"/>
      <c r="W1407" s="21">
        <v>752628656</v>
      </c>
      <c r="X1407" s="21"/>
      <c r="Y1407" s="21"/>
      <c r="Z1407" s="20"/>
      <c r="AA1407" s="21">
        <v>447342884</v>
      </c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82">
        <f t="shared" si="3"/>
        <v>0.5943739723883168</v>
      </c>
    </row>
    <row r="1408" spans="1:41">
      <c r="A1408" s="15">
        <v>247</v>
      </c>
      <c r="B1408" s="16">
        <v>30065086</v>
      </c>
      <c r="C1408" s="17"/>
      <c r="D1408" s="18" t="s">
        <v>2355</v>
      </c>
      <c r="E1408" s="16"/>
      <c r="F1408" s="16">
        <v>33</v>
      </c>
      <c r="G1408" s="16">
        <v>33</v>
      </c>
      <c r="H1408" s="16" t="s">
        <v>145</v>
      </c>
      <c r="I1408" s="16" t="s">
        <v>2147</v>
      </c>
      <c r="J1408" s="16" t="s">
        <v>2147</v>
      </c>
      <c r="K1408" s="16" t="s">
        <v>2147</v>
      </c>
      <c r="L1408" s="16"/>
      <c r="M1408" s="16"/>
      <c r="N1408" s="16" t="s">
        <v>73</v>
      </c>
      <c r="O1408" s="16" t="s">
        <v>72</v>
      </c>
      <c r="P1408" s="16"/>
      <c r="Q1408" s="16"/>
      <c r="R1408" s="16"/>
      <c r="S1408" s="16"/>
      <c r="T1408" s="19"/>
      <c r="U1408" s="21">
        <v>2924258325</v>
      </c>
      <c r="V1408" s="20"/>
      <c r="W1408" s="21">
        <v>60081656</v>
      </c>
      <c r="X1408" s="21"/>
      <c r="Y1408" s="21"/>
      <c r="Z1408" s="20"/>
      <c r="AA1408" s="21">
        <v>60081656</v>
      </c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82">
        <f t="shared" si="3"/>
        <v>1</v>
      </c>
    </row>
    <row r="1409" spans="1:41">
      <c r="A1409" s="15">
        <v>248</v>
      </c>
      <c r="B1409" s="16">
        <v>30118718</v>
      </c>
      <c r="C1409" s="17"/>
      <c r="D1409" s="18" t="s">
        <v>2356</v>
      </c>
      <c r="E1409" s="16"/>
      <c r="F1409" s="16">
        <v>33</v>
      </c>
      <c r="G1409" s="16">
        <v>33</v>
      </c>
      <c r="H1409" s="16" t="s">
        <v>145</v>
      </c>
      <c r="I1409" s="16" t="s">
        <v>2105</v>
      </c>
      <c r="J1409" s="16" t="s">
        <v>2105</v>
      </c>
      <c r="K1409" s="16" t="s">
        <v>2105</v>
      </c>
      <c r="L1409" s="16"/>
      <c r="M1409" s="16"/>
      <c r="N1409" s="16" t="s">
        <v>73</v>
      </c>
      <c r="O1409" s="16" t="s">
        <v>72</v>
      </c>
      <c r="P1409" s="16"/>
      <c r="Q1409" s="16"/>
      <c r="R1409" s="16"/>
      <c r="S1409" s="16"/>
      <c r="T1409" s="19"/>
      <c r="U1409" s="21">
        <v>2371702000</v>
      </c>
      <c r="V1409" s="20"/>
      <c r="W1409" s="21">
        <v>0</v>
      </c>
      <c r="X1409" s="21"/>
      <c r="Y1409" s="21"/>
      <c r="Z1409" s="20"/>
      <c r="AA1409" s="21">
        <v>0</v>
      </c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82" t="e">
        <f t="shared" si="3"/>
        <v>#DIV/0!</v>
      </c>
    </row>
    <row r="1410" spans="1:41">
      <c r="A1410" s="15">
        <v>249</v>
      </c>
      <c r="B1410" s="16">
        <v>30100137</v>
      </c>
      <c r="C1410" s="17"/>
      <c r="D1410" s="18" t="s">
        <v>2357</v>
      </c>
      <c r="E1410" s="16"/>
      <c r="F1410" s="16">
        <v>33</v>
      </c>
      <c r="G1410" s="16">
        <v>33</v>
      </c>
      <c r="H1410" s="16" t="s">
        <v>145</v>
      </c>
      <c r="I1410" s="16" t="s">
        <v>2176</v>
      </c>
      <c r="J1410" s="16" t="s">
        <v>2176</v>
      </c>
      <c r="K1410" s="16" t="s">
        <v>2176</v>
      </c>
      <c r="L1410" s="16"/>
      <c r="M1410" s="16"/>
      <c r="N1410" s="16" t="s">
        <v>73</v>
      </c>
      <c r="O1410" s="16" t="s">
        <v>72</v>
      </c>
      <c r="P1410" s="16"/>
      <c r="Q1410" s="16"/>
      <c r="R1410" s="16"/>
      <c r="S1410" s="16"/>
      <c r="T1410" s="19"/>
      <c r="U1410" s="21">
        <v>5495460000</v>
      </c>
      <c r="V1410" s="20"/>
      <c r="W1410" s="21">
        <v>606040157</v>
      </c>
      <c r="X1410" s="21"/>
      <c r="Y1410" s="21"/>
      <c r="Z1410" s="20"/>
      <c r="AA1410" s="21">
        <v>206040157</v>
      </c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82">
        <f t="shared" si="3"/>
        <v>0.3399777302215965</v>
      </c>
    </row>
    <row r="1411" spans="1:41">
      <c r="A1411" s="15">
        <v>250</v>
      </c>
      <c r="B1411" s="16">
        <v>30078379</v>
      </c>
      <c r="C1411" s="17"/>
      <c r="D1411" s="18" t="s">
        <v>2358</v>
      </c>
      <c r="E1411" s="16"/>
      <c r="F1411" s="16">
        <v>33</v>
      </c>
      <c r="G1411" s="16">
        <v>33</v>
      </c>
      <c r="H1411" s="16" t="s">
        <v>145</v>
      </c>
      <c r="I1411" s="16" t="s">
        <v>2164</v>
      </c>
      <c r="J1411" s="16" t="s">
        <v>2164</v>
      </c>
      <c r="K1411" s="16" t="s">
        <v>2164</v>
      </c>
      <c r="L1411" s="16"/>
      <c r="M1411" s="16"/>
      <c r="N1411" s="16" t="s">
        <v>73</v>
      </c>
      <c r="O1411" s="16" t="s">
        <v>72</v>
      </c>
      <c r="P1411" s="16"/>
      <c r="Q1411" s="16"/>
      <c r="R1411" s="16"/>
      <c r="S1411" s="16"/>
      <c r="T1411" s="19"/>
      <c r="U1411" s="21">
        <v>4768477000</v>
      </c>
      <c r="V1411" s="20"/>
      <c r="W1411" s="21">
        <v>70000000</v>
      </c>
      <c r="X1411" s="21"/>
      <c r="Y1411" s="21"/>
      <c r="Z1411" s="20"/>
      <c r="AA1411" s="21">
        <v>70000000</v>
      </c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82">
        <f t="shared" si="3"/>
        <v>1</v>
      </c>
    </row>
    <row r="1412" spans="1:41">
      <c r="A1412" s="15">
        <v>251</v>
      </c>
      <c r="B1412" s="16">
        <v>30074220</v>
      </c>
      <c r="C1412" s="17"/>
      <c r="D1412" s="18" t="s">
        <v>2359</v>
      </c>
      <c r="E1412" s="16"/>
      <c r="F1412" s="16">
        <v>33</v>
      </c>
      <c r="G1412" s="16">
        <v>33</v>
      </c>
      <c r="H1412" s="16" t="s">
        <v>145</v>
      </c>
      <c r="I1412" s="16" t="s">
        <v>2124</v>
      </c>
      <c r="J1412" s="16" t="s">
        <v>2124</v>
      </c>
      <c r="K1412" s="16" t="s">
        <v>2124</v>
      </c>
      <c r="L1412" s="16"/>
      <c r="M1412" s="16"/>
      <c r="N1412" s="16" t="s">
        <v>73</v>
      </c>
      <c r="O1412" s="16" t="s">
        <v>72</v>
      </c>
      <c r="P1412" s="16"/>
      <c r="Q1412" s="16"/>
      <c r="R1412" s="16"/>
      <c r="S1412" s="16"/>
      <c r="T1412" s="19"/>
      <c r="U1412" s="21">
        <v>2928330000</v>
      </c>
      <c r="V1412" s="20"/>
      <c r="W1412" s="21">
        <v>319815845.99999994</v>
      </c>
      <c r="X1412" s="21"/>
      <c r="Y1412" s="21"/>
      <c r="Z1412" s="20"/>
      <c r="AA1412" s="21">
        <v>35161746</v>
      </c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82">
        <f t="shared" si="3"/>
        <v>0.10994372680333046</v>
      </c>
    </row>
    <row r="1413" spans="1:41">
      <c r="A1413" s="15">
        <v>252</v>
      </c>
      <c r="B1413" s="16">
        <v>30124512</v>
      </c>
      <c r="C1413" s="17"/>
      <c r="D1413" s="18" t="s">
        <v>2360</v>
      </c>
      <c r="E1413" s="16"/>
      <c r="F1413" s="16">
        <v>33</v>
      </c>
      <c r="G1413" s="16">
        <v>33</v>
      </c>
      <c r="H1413" s="16" t="s">
        <v>145</v>
      </c>
      <c r="I1413" s="16" t="s">
        <v>2120</v>
      </c>
      <c r="J1413" s="16" t="s">
        <v>2120</v>
      </c>
      <c r="K1413" s="16" t="s">
        <v>2120</v>
      </c>
      <c r="L1413" s="16"/>
      <c r="M1413" s="16"/>
      <c r="N1413" s="16" t="s">
        <v>73</v>
      </c>
      <c r="O1413" s="16" t="s">
        <v>72</v>
      </c>
      <c r="P1413" s="16"/>
      <c r="Q1413" s="16"/>
      <c r="R1413" s="16"/>
      <c r="S1413" s="16"/>
      <c r="T1413" s="19"/>
      <c r="U1413" s="21">
        <v>1755317512</v>
      </c>
      <c r="V1413" s="20"/>
      <c r="W1413" s="21">
        <v>217041502</v>
      </c>
      <c r="X1413" s="21"/>
      <c r="Y1413" s="21"/>
      <c r="Z1413" s="20"/>
      <c r="AA1413" s="21">
        <v>217041502</v>
      </c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82">
        <f t="shared" si="3"/>
        <v>1</v>
      </c>
    </row>
    <row r="1414" spans="1:41">
      <c r="A1414" s="15">
        <v>253</v>
      </c>
      <c r="B1414" s="16">
        <v>30060780</v>
      </c>
      <c r="C1414" s="17"/>
      <c r="D1414" s="18" t="s">
        <v>2361</v>
      </c>
      <c r="E1414" s="16"/>
      <c r="F1414" s="16">
        <v>33</v>
      </c>
      <c r="G1414" s="16">
        <v>33</v>
      </c>
      <c r="H1414" s="16" t="s">
        <v>145</v>
      </c>
      <c r="I1414" s="16" t="s">
        <v>2134</v>
      </c>
      <c r="J1414" s="16" t="s">
        <v>2134</v>
      </c>
      <c r="K1414" s="16" t="s">
        <v>2134</v>
      </c>
      <c r="L1414" s="16"/>
      <c r="M1414" s="16"/>
      <c r="N1414" s="16" t="s">
        <v>73</v>
      </c>
      <c r="O1414" s="16" t="s">
        <v>72</v>
      </c>
      <c r="P1414" s="16"/>
      <c r="Q1414" s="16"/>
      <c r="R1414" s="16"/>
      <c r="S1414" s="16"/>
      <c r="T1414" s="19"/>
      <c r="U1414" s="21">
        <v>2352616458</v>
      </c>
      <c r="V1414" s="20"/>
      <c r="W1414" s="21">
        <v>520667440.99999994</v>
      </c>
      <c r="X1414" s="21"/>
      <c r="Y1414" s="21"/>
      <c r="Z1414" s="20"/>
      <c r="AA1414" s="21">
        <v>508864676.99999988</v>
      </c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82">
        <f t="shared" si="3"/>
        <v>0.97733147289307831</v>
      </c>
    </row>
    <row r="1415" spans="1:41">
      <c r="A1415" s="15">
        <v>254</v>
      </c>
      <c r="B1415" s="16">
        <v>30079953</v>
      </c>
      <c r="C1415" s="17"/>
      <c r="D1415" s="18" t="s">
        <v>2362</v>
      </c>
      <c r="E1415" s="16"/>
      <c r="F1415" s="16">
        <v>33</v>
      </c>
      <c r="G1415" s="16">
        <v>33</v>
      </c>
      <c r="H1415" s="16" t="s">
        <v>145</v>
      </c>
      <c r="I1415" s="16" t="s">
        <v>2124</v>
      </c>
      <c r="J1415" s="16" t="s">
        <v>2124</v>
      </c>
      <c r="K1415" s="16" t="s">
        <v>2124</v>
      </c>
      <c r="L1415" s="16"/>
      <c r="M1415" s="16"/>
      <c r="N1415" s="16" t="s">
        <v>73</v>
      </c>
      <c r="O1415" s="16" t="s">
        <v>72</v>
      </c>
      <c r="P1415" s="16"/>
      <c r="Q1415" s="16"/>
      <c r="R1415" s="16"/>
      <c r="S1415" s="16"/>
      <c r="T1415" s="19"/>
      <c r="U1415" s="21">
        <v>2503939000</v>
      </c>
      <c r="V1415" s="20"/>
      <c r="W1415" s="21">
        <v>970871244</v>
      </c>
      <c r="X1415" s="21"/>
      <c r="Y1415" s="21"/>
      <c r="Z1415" s="20"/>
      <c r="AA1415" s="21">
        <v>697450401</v>
      </c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82">
        <f t="shared" si="3"/>
        <v>0.7183757942263248</v>
      </c>
    </row>
    <row r="1416" spans="1:41">
      <c r="A1416" s="15">
        <v>255</v>
      </c>
      <c r="B1416" s="16">
        <v>30060787</v>
      </c>
      <c r="C1416" s="17"/>
      <c r="D1416" s="18" t="s">
        <v>2363</v>
      </c>
      <c r="E1416" s="16"/>
      <c r="F1416" s="16">
        <v>33</v>
      </c>
      <c r="G1416" s="16">
        <v>33</v>
      </c>
      <c r="H1416" s="16" t="s">
        <v>145</v>
      </c>
      <c r="I1416" s="16" t="s">
        <v>2134</v>
      </c>
      <c r="J1416" s="16" t="s">
        <v>2134</v>
      </c>
      <c r="K1416" s="16" t="s">
        <v>2134</v>
      </c>
      <c r="L1416" s="16"/>
      <c r="M1416" s="16"/>
      <c r="N1416" s="16" t="s">
        <v>73</v>
      </c>
      <c r="O1416" s="16" t="s">
        <v>72</v>
      </c>
      <c r="P1416" s="16"/>
      <c r="Q1416" s="16"/>
      <c r="R1416" s="16"/>
      <c r="S1416" s="16"/>
      <c r="T1416" s="19"/>
      <c r="U1416" s="21">
        <v>2667584318</v>
      </c>
      <c r="V1416" s="20"/>
      <c r="W1416" s="21">
        <v>144162449.99999997</v>
      </c>
      <c r="X1416" s="21"/>
      <c r="Y1416" s="21"/>
      <c r="Z1416" s="20"/>
      <c r="AA1416" s="21">
        <v>137570729</v>
      </c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82">
        <f t="shared" si="3"/>
        <v>0.95427574240032709</v>
      </c>
    </row>
    <row r="1417" spans="1:41">
      <c r="A1417" s="15">
        <v>256</v>
      </c>
      <c r="B1417" s="16">
        <v>30125953</v>
      </c>
      <c r="C1417" s="17"/>
      <c r="D1417" s="18" t="s">
        <v>2364</v>
      </c>
      <c r="E1417" s="16"/>
      <c r="F1417" s="16">
        <v>33</v>
      </c>
      <c r="G1417" s="16">
        <v>33</v>
      </c>
      <c r="H1417" s="16" t="s">
        <v>145</v>
      </c>
      <c r="I1417" s="16" t="s">
        <v>2118</v>
      </c>
      <c r="J1417" s="16" t="s">
        <v>2118</v>
      </c>
      <c r="K1417" s="16" t="s">
        <v>2118</v>
      </c>
      <c r="L1417" s="16"/>
      <c r="M1417" s="16"/>
      <c r="N1417" s="16" t="s">
        <v>73</v>
      </c>
      <c r="O1417" s="16" t="s">
        <v>72</v>
      </c>
      <c r="P1417" s="16"/>
      <c r="Q1417" s="16"/>
      <c r="R1417" s="16"/>
      <c r="S1417" s="16"/>
      <c r="T1417" s="19"/>
      <c r="U1417" s="21">
        <v>3165980181</v>
      </c>
      <c r="V1417" s="20"/>
      <c r="W1417" s="21">
        <v>1870632333</v>
      </c>
      <c r="X1417" s="21"/>
      <c r="Y1417" s="21"/>
      <c r="Z1417" s="20"/>
      <c r="AA1417" s="21">
        <v>1594597085</v>
      </c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82">
        <f t="shared" si="3"/>
        <v>0.85243746559361966</v>
      </c>
    </row>
    <row r="1418" spans="1:41">
      <c r="A1418" s="15">
        <v>257</v>
      </c>
      <c r="B1418" s="16">
        <v>30100146</v>
      </c>
      <c r="C1418" s="17"/>
      <c r="D1418" s="18" t="s">
        <v>2365</v>
      </c>
      <c r="E1418" s="16"/>
      <c r="F1418" s="16">
        <v>33</v>
      </c>
      <c r="G1418" s="16">
        <v>33</v>
      </c>
      <c r="H1418" s="16" t="s">
        <v>145</v>
      </c>
      <c r="I1418" s="16" t="s">
        <v>2120</v>
      </c>
      <c r="J1418" s="16" t="s">
        <v>2120</v>
      </c>
      <c r="K1418" s="16" t="s">
        <v>2120</v>
      </c>
      <c r="L1418" s="16"/>
      <c r="M1418" s="16"/>
      <c r="N1418" s="16" t="s">
        <v>73</v>
      </c>
      <c r="O1418" s="16" t="s">
        <v>72</v>
      </c>
      <c r="P1418" s="16"/>
      <c r="Q1418" s="16"/>
      <c r="R1418" s="16"/>
      <c r="S1418" s="16"/>
      <c r="T1418" s="19"/>
      <c r="U1418" s="21">
        <v>2361793000</v>
      </c>
      <c r="V1418" s="20"/>
      <c r="W1418" s="21">
        <v>2127000</v>
      </c>
      <c r="X1418" s="21"/>
      <c r="Y1418" s="21"/>
      <c r="Z1418" s="20"/>
      <c r="AA1418" s="21">
        <v>2127000</v>
      </c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82">
        <f t="shared" si="3"/>
        <v>1</v>
      </c>
    </row>
    <row r="1419" spans="1:41">
      <c r="A1419" s="15">
        <v>258</v>
      </c>
      <c r="B1419" s="16">
        <v>30073803</v>
      </c>
      <c r="C1419" s="17"/>
      <c r="D1419" s="18" t="s">
        <v>2366</v>
      </c>
      <c r="E1419" s="16"/>
      <c r="F1419" s="16">
        <v>33</v>
      </c>
      <c r="G1419" s="16">
        <v>33</v>
      </c>
      <c r="H1419" s="16" t="s">
        <v>145</v>
      </c>
      <c r="I1419" s="16" t="s">
        <v>2118</v>
      </c>
      <c r="J1419" s="16" t="s">
        <v>2118</v>
      </c>
      <c r="K1419" s="16" t="s">
        <v>2118</v>
      </c>
      <c r="L1419" s="16"/>
      <c r="M1419" s="16"/>
      <c r="N1419" s="16" t="s">
        <v>73</v>
      </c>
      <c r="O1419" s="16" t="s">
        <v>72</v>
      </c>
      <c r="P1419" s="16"/>
      <c r="Q1419" s="16"/>
      <c r="R1419" s="16"/>
      <c r="S1419" s="16"/>
      <c r="T1419" s="19"/>
      <c r="U1419" s="21">
        <v>2547255000</v>
      </c>
      <c r="V1419" s="20"/>
      <c r="W1419" s="21">
        <v>0</v>
      </c>
      <c r="X1419" s="21"/>
      <c r="Y1419" s="21"/>
      <c r="Z1419" s="20"/>
      <c r="AA1419" s="21">
        <v>0</v>
      </c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82" t="e">
        <f t="shared" ref="AO1419:AO1469" si="4">+AA1419/W1419</f>
        <v>#DIV/0!</v>
      </c>
    </row>
    <row r="1420" spans="1:41">
      <c r="A1420" s="15">
        <v>259</v>
      </c>
      <c r="B1420" s="16">
        <v>30350829</v>
      </c>
      <c r="C1420" s="17"/>
      <c r="D1420" s="18" t="s">
        <v>2367</v>
      </c>
      <c r="E1420" s="16"/>
      <c r="F1420" s="16">
        <v>33</v>
      </c>
      <c r="G1420" s="16">
        <v>33</v>
      </c>
      <c r="H1420" s="16" t="s">
        <v>145</v>
      </c>
      <c r="I1420" s="16" t="s">
        <v>2105</v>
      </c>
      <c r="J1420" s="16" t="s">
        <v>2105</v>
      </c>
      <c r="K1420" s="16" t="s">
        <v>2105</v>
      </c>
      <c r="L1420" s="16"/>
      <c r="M1420" s="16"/>
      <c r="N1420" s="16" t="s">
        <v>73</v>
      </c>
      <c r="O1420" s="16" t="s">
        <v>72</v>
      </c>
      <c r="P1420" s="16"/>
      <c r="Q1420" s="16"/>
      <c r="R1420" s="16"/>
      <c r="S1420" s="16"/>
      <c r="T1420" s="19"/>
      <c r="U1420" s="21">
        <v>84000000</v>
      </c>
      <c r="V1420" s="20"/>
      <c r="W1420" s="21">
        <v>21800000</v>
      </c>
      <c r="X1420" s="21"/>
      <c r="Y1420" s="21"/>
      <c r="Z1420" s="20"/>
      <c r="AA1420" s="21">
        <v>21800000</v>
      </c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82">
        <f t="shared" si="4"/>
        <v>1</v>
      </c>
    </row>
    <row r="1421" spans="1:41">
      <c r="A1421" s="15">
        <v>260</v>
      </c>
      <c r="B1421" s="16">
        <v>30350833</v>
      </c>
      <c r="C1421" s="17"/>
      <c r="D1421" s="18" t="s">
        <v>2368</v>
      </c>
      <c r="E1421" s="16"/>
      <c r="F1421" s="16">
        <v>33</v>
      </c>
      <c r="G1421" s="16">
        <v>33</v>
      </c>
      <c r="H1421" s="16" t="s">
        <v>145</v>
      </c>
      <c r="I1421" s="16" t="s">
        <v>2105</v>
      </c>
      <c r="J1421" s="16" t="s">
        <v>2105</v>
      </c>
      <c r="K1421" s="16" t="s">
        <v>2105</v>
      </c>
      <c r="L1421" s="16"/>
      <c r="M1421" s="16"/>
      <c r="N1421" s="16" t="s">
        <v>73</v>
      </c>
      <c r="O1421" s="16" t="s">
        <v>72</v>
      </c>
      <c r="P1421" s="16"/>
      <c r="Q1421" s="16"/>
      <c r="R1421" s="16"/>
      <c r="S1421" s="16"/>
      <c r="T1421" s="19"/>
      <c r="U1421" s="21">
        <v>68500000</v>
      </c>
      <c r="V1421" s="20"/>
      <c r="W1421" s="21">
        <v>0</v>
      </c>
      <c r="X1421" s="21"/>
      <c r="Y1421" s="21"/>
      <c r="Z1421" s="20"/>
      <c r="AA1421" s="21">
        <v>0</v>
      </c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82" t="e">
        <f t="shared" si="4"/>
        <v>#DIV/0!</v>
      </c>
    </row>
    <row r="1422" spans="1:41">
      <c r="A1422" s="15">
        <v>261</v>
      </c>
      <c r="B1422" s="16">
        <v>30382672</v>
      </c>
      <c r="C1422" s="17"/>
      <c r="D1422" s="18" t="s">
        <v>2369</v>
      </c>
      <c r="E1422" s="16"/>
      <c r="F1422" s="16">
        <v>33</v>
      </c>
      <c r="G1422" s="16">
        <v>33</v>
      </c>
      <c r="H1422" s="16" t="s">
        <v>145</v>
      </c>
      <c r="I1422" s="16" t="s">
        <v>2105</v>
      </c>
      <c r="J1422" s="16" t="s">
        <v>2105</v>
      </c>
      <c r="K1422" s="16" t="s">
        <v>2105</v>
      </c>
      <c r="L1422" s="16"/>
      <c r="M1422" s="16"/>
      <c r="N1422" s="16" t="s">
        <v>73</v>
      </c>
      <c r="O1422" s="16" t="s">
        <v>72</v>
      </c>
      <c r="P1422" s="16"/>
      <c r="Q1422" s="16"/>
      <c r="R1422" s="16"/>
      <c r="S1422" s="16"/>
      <c r="T1422" s="19"/>
      <c r="U1422" s="21">
        <v>140000000</v>
      </c>
      <c r="V1422" s="20"/>
      <c r="W1422" s="21">
        <v>5222000</v>
      </c>
      <c r="X1422" s="21"/>
      <c r="Y1422" s="21"/>
      <c r="Z1422" s="20"/>
      <c r="AA1422" s="21">
        <v>0</v>
      </c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82">
        <f t="shared" si="4"/>
        <v>0</v>
      </c>
    </row>
    <row r="1423" spans="1:41">
      <c r="A1423" s="15">
        <v>262</v>
      </c>
      <c r="B1423" s="16">
        <v>30382623</v>
      </c>
      <c r="C1423" s="17"/>
      <c r="D1423" s="18" t="s">
        <v>2370</v>
      </c>
      <c r="E1423" s="16"/>
      <c r="F1423" s="16">
        <v>33</v>
      </c>
      <c r="G1423" s="16">
        <v>33</v>
      </c>
      <c r="H1423" s="16" t="s">
        <v>145</v>
      </c>
      <c r="I1423" s="16" t="s">
        <v>2105</v>
      </c>
      <c r="J1423" s="16" t="s">
        <v>2105</v>
      </c>
      <c r="K1423" s="16" t="s">
        <v>2105</v>
      </c>
      <c r="L1423" s="16"/>
      <c r="M1423" s="16"/>
      <c r="N1423" s="16" t="s">
        <v>73</v>
      </c>
      <c r="O1423" s="16" t="s">
        <v>72</v>
      </c>
      <c r="P1423" s="16"/>
      <c r="Q1423" s="16"/>
      <c r="R1423" s="16"/>
      <c r="S1423" s="16"/>
      <c r="T1423" s="19"/>
      <c r="U1423" s="21">
        <v>200000000</v>
      </c>
      <c r="V1423" s="20"/>
      <c r="W1423" s="21">
        <v>24742000</v>
      </c>
      <c r="X1423" s="21"/>
      <c r="Y1423" s="21"/>
      <c r="Z1423" s="20"/>
      <c r="AA1423" s="21">
        <v>13070385</v>
      </c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82">
        <f t="shared" si="4"/>
        <v>0.52826711664376369</v>
      </c>
    </row>
    <row r="1424" spans="1:41">
      <c r="A1424" s="15">
        <v>263</v>
      </c>
      <c r="B1424" s="16">
        <v>30382576</v>
      </c>
      <c r="C1424" s="17"/>
      <c r="D1424" s="18" t="s">
        <v>2371</v>
      </c>
      <c r="E1424" s="16"/>
      <c r="F1424" s="16">
        <v>33</v>
      </c>
      <c r="G1424" s="16">
        <v>33</v>
      </c>
      <c r="H1424" s="16" t="s">
        <v>145</v>
      </c>
      <c r="I1424" s="16" t="s">
        <v>2105</v>
      </c>
      <c r="J1424" s="16" t="s">
        <v>2105</v>
      </c>
      <c r="K1424" s="16" t="s">
        <v>2105</v>
      </c>
      <c r="L1424" s="16"/>
      <c r="M1424" s="16"/>
      <c r="N1424" s="16" t="s">
        <v>73</v>
      </c>
      <c r="O1424" s="16" t="s">
        <v>72</v>
      </c>
      <c r="P1424" s="16"/>
      <c r="Q1424" s="16"/>
      <c r="R1424" s="16"/>
      <c r="S1424" s="16"/>
      <c r="T1424" s="19"/>
      <c r="U1424" s="21">
        <v>200000000</v>
      </c>
      <c r="V1424" s="20"/>
      <c r="W1424" s="21">
        <v>3946000</v>
      </c>
      <c r="X1424" s="21"/>
      <c r="Y1424" s="21"/>
      <c r="Z1424" s="20"/>
      <c r="AA1424" s="21">
        <v>0</v>
      </c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82">
        <f t="shared" si="4"/>
        <v>0</v>
      </c>
    </row>
    <row r="1425" spans="1:41">
      <c r="A1425" s="15">
        <v>264</v>
      </c>
      <c r="B1425" s="16">
        <v>30382173</v>
      </c>
      <c r="C1425" s="17"/>
      <c r="D1425" s="18" t="s">
        <v>2372</v>
      </c>
      <c r="E1425" s="16"/>
      <c r="F1425" s="16">
        <v>33</v>
      </c>
      <c r="G1425" s="16">
        <v>33</v>
      </c>
      <c r="H1425" s="16" t="s">
        <v>145</v>
      </c>
      <c r="I1425" s="16" t="s">
        <v>2105</v>
      </c>
      <c r="J1425" s="16" t="s">
        <v>2105</v>
      </c>
      <c r="K1425" s="16" t="s">
        <v>2105</v>
      </c>
      <c r="L1425" s="16"/>
      <c r="M1425" s="16"/>
      <c r="N1425" s="16" t="s">
        <v>73</v>
      </c>
      <c r="O1425" s="16" t="s">
        <v>72</v>
      </c>
      <c r="P1425" s="16"/>
      <c r="Q1425" s="16"/>
      <c r="R1425" s="16"/>
      <c r="S1425" s="16"/>
      <c r="T1425" s="19"/>
      <c r="U1425" s="21">
        <v>70000000</v>
      </c>
      <c r="V1425" s="20"/>
      <c r="W1425" s="21">
        <v>56740000</v>
      </c>
      <c r="X1425" s="21"/>
      <c r="Y1425" s="21"/>
      <c r="Z1425" s="20"/>
      <c r="AA1425" s="21">
        <v>1875135</v>
      </c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82">
        <f t="shared" si="4"/>
        <v>3.3047849841381739E-2</v>
      </c>
    </row>
    <row r="1426" spans="1:41">
      <c r="A1426" s="15">
        <v>265</v>
      </c>
      <c r="B1426" s="16">
        <v>30404028</v>
      </c>
      <c r="C1426" s="17"/>
      <c r="D1426" s="18" t="s">
        <v>2373</v>
      </c>
      <c r="E1426" s="16"/>
      <c r="F1426" s="16">
        <v>33</v>
      </c>
      <c r="G1426" s="16">
        <v>33</v>
      </c>
      <c r="H1426" s="16" t="s">
        <v>145</v>
      </c>
      <c r="I1426" s="16" t="s">
        <v>2105</v>
      </c>
      <c r="J1426" s="16" t="s">
        <v>2105</v>
      </c>
      <c r="K1426" s="16" t="s">
        <v>2105</v>
      </c>
      <c r="L1426" s="16"/>
      <c r="M1426" s="16"/>
      <c r="N1426" s="16" t="s">
        <v>73</v>
      </c>
      <c r="O1426" s="16" t="s">
        <v>72</v>
      </c>
      <c r="P1426" s="16"/>
      <c r="Q1426" s="16"/>
      <c r="R1426" s="16"/>
      <c r="S1426" s="16"/>
      <c r="T1426" s="19"/>
      <c r="U1426" s="21">
        <v>126178000</v>
      </c>
      <c r="V1426" s="20"/>
      <c r="W1426" s="21">
        <v>6309000</v>
      </c>
      <c r="X1426" s="21"/>
      <c r="Y1426" s="21"/>
      <c r="Z1426" s="20"/>
      <c r="AA1426" s="21">
        <v>6309000</v>
      </c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82">
        <f t="shared" si="4"/>
        <v>1</v>
      </c>
    </row>
    <row r="1427" spans="1:41">
      <c r="A1427" s="15">
        <v>266</v>
      </c>
      <c r="B1427" s="16">
        <v>30404129</v>
      </c>
      <c r="C1427" s="17"/>
      <c r="D1427" s="18" t="s">
        <v>2374</v>
      </c>
      <c r="E1427" s="16"/>
      <c r="F1427" s="16">
        <v>33</v>
      </c>
      <c r="G1427" s="16">
        <v>33</v>
      </c>
      <c r="H1427" s="16" t="s">
        <v>145</v>
      </c>
      <c r="I1427" s="16" t="s">
        <v>2105</v>
      </c>
      <c r="J1427" s="16" t="s">
        <v>2105</v>
      </c>
      <c r="K1427" s="16" t="s">
        <v>2105</v>
      </c>
      <c r="L1427" s="16"/>
      <c r="M1427" s="16"/>
      <c r="N1427" s="16" t="s">
        <v>73</v>
      </c>
      <c r="O1427" s="16" t="s">
        <v>72</v>
      </c>
      <c r="P1427" s="16"/>
      <c r="Q1427" s="16"/>
      <c r="R1427" s="16"/>
      <c r="S1427" s="16"/>
      <c r="T1427" s="19"/>
      <c r="U1427" s="21">
        <v>188532000</v>
      </c>
      <c r="V1427" s="20"/>
      <c r="W1427" s="21">
        <v>8998000</v>
      </c>
      <c r="X1427" s="21"/>
      <c r="Y1427" s="21"/>
      <c r="Z1427" s="20"/>
      <c r="AA1427" s="21">
        <v>8997181</v>
      </c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82">
        <f t="shared" si="4"/>
        <v>0.99990897977328297</v>
      </c>
    </row>
    <row r="1428" spans="1:41">
      <c r="A1428" s="15">
        <v>267</v>
      </c>
      <c r="B1428" s="16">
        <v>30467186</v>
      </c>
      <c r="C1428" s="17"/>
      <c r="D1428" s="18" t="s">
        <v>2375</v>
      </c>
      <c r="E1428" s="16"/>
      <c r="F1428" s="16">
        <v>33</v>
      </c>
      <c r="G1428" s="16">
        <v>33</v>
      </c>
      <c r="H1428" s="16" t="s">
        <v>145</v>
      </c>
      <c r="I1428" s="16" t="s">
        <v>2105</v>
      </c>
      <c r="J1428" s="16" t="s">
        <v>2105</v>
      </c>
      <c r="K1428" s="16" t="s">
        <v>2105</v>
      </c>
      <c r="L1428" s="16"/>
      <c r="M1428" s="16"/>
      <c r="N1428" s="16" t="s">
        <v>73</v>
      </c>
      <c r="O1428" s="16" t="s">
        <v>72</v>
      </c>
      <c r="P1428" s="16"/>
      <c r="Q1428" s="16"/>
      <c r="R1428" s="16"/>
      <c r="S1428" s="16"/>
      <c r="T1428" s="19"/>
      <c r="U1428" s="21">
        <v>199963000</v>
      </c>
      <c r="V1428" s="20"/>
      <c r="W1428" s="21">
        <v>119301000</v>
      </c>
      <c r="X1428" s="21"/>
      <c r="Y1428" s="21"/>
      <c r="Z1428" s="20"/>
      <c r="AA1428" s="21">
        <v>0</v>
      </c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82">
        <f t="shared" si="4"/>
        <v>0</v>
      </c>
    </row>
    <row r="1429" spans="1:41">
      <c r="A1429" s="15">
        <v>268</v>
      </c>
      <c r="B1429" s="16">
        <v>30467194</v>
      </c>
      <c r="C1429" s="17"/>
      <c r="D1429" s="18" t="s">
        <v>2376</v>
      </c>
      <c r="E1429" s="16"/>
      <c r="F1429" s="16">
        <v>33</v>
      </c>
      <c r="G1429" s="16">
        <v>33</v>
      </c>
      <c r="H1429" s="16" t="s">
        <v>145</v>
      </c>
      <c r="I1429" s="16" t="s">
        <v>2105</v>
      </c>
      <c r="J1429" s="16" t="s">
        <v>2105</v>
      </c>
      <c r="K1429" s="16" t="s">
        <v>2105</v>
      </c>
      <c r="L1429" s="16"/>
      <c r="M1429" s="16"/>
      <c r="N1429" s="16" t="s">
        <v>73</v>
      </c>
      <c r="O1429" s="16" t="s">
        <v>72</v>
      </c>
      <c r="P1429" s="16"/>
      <c r="Q1429" s="16"/>
      <c r="R1429" s="16"/>
      <c r="S1429" s="16"/>
      <c r="T1429" s="19"/>
      <c r="U1429" s="21">
        <v>198000000</v>
      </c>
      <c r="V1429" s="20"/>
      <c r="W1429" s="21">
        <v>83000000</v>
      </c>
      <c r="X1429" s="21"/>
      <c r="Y1429" s="21"/>
      <c r="Z1429" s="20"/>
      <c r="AA1429" s="21">
        <v>13998900</v>
      </c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82">
        <f t="shared" si="4"/>
        <v>0.16866144578313252</v>
      </c>
    </row>
    <row r="1430" spans="1:41">
      <c r="A1430" s="15">
        <v>269</v>
      </c>
      <c r="B1430" s="16">
        <v>30467183</v>
      </c>
      <c r="C1430" s="17"/>
      <c r="D1430" s="18" t="s">
        <v>2377</v>
      </c>
      <c r="E1430" s="16"/>
      <c r="F1430" s="16">
        <v>33</v>
      </c>
      <c r="G1430" s="16">
        <v>33</v>
      </c>
      <c r="H1430" s="16" t="s">
        <v>145</v>
      </c>
      <c r="I1430" s="16" t="s">
        <v>2105</v>
      </c>
      <c r="J1430" s="16" t="s">
        <v>2105</v>
      </c>
      <c r="K1430" s="16" t="s">
        <v>2105</v>
      </c>
      <c r="L1430" s="16"/>
      <c r="M1430" s="16"/>
      <c r="N1430" s="16" t="s">
        <v>73</v>
      </c>
      <c r="O1430" s="16" t="s">
        <v>72</v>
      </c>
      <c r="P1430" s="16"/>
      <c r="Q1430" s="16"/>
      <c r="R1430" s="16"/>
      <c r="S1430" s="16"/>
      <c r="T1430" s="19"/>
      <c r="U1430" s="21">
        <v>500000000</v>
      </c>
      <c r="V1430" s="20"/>
      <c r="W1430" s="21">
        <v>190000000</v>
      </c>
      <c r="X1430" s="21"/>
      <c r="Y1430" s="21"/>
      <c r="Z1430" s="20"/>
      <c r="AA1430" s="21">
        <v>90364780</v>
      </c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82">
        <f t="shared" si="4"/>
        <v>0.47560410526315788</v>
      </c>
    </row>
    <row r="1431" spans="1:41">
      <c r="A1431" s="15">
        <v>270</v>
      </c>
      <c r="B1431" s="16">
        <v>30467086</v>
      </c>
      <c r="C1431" s="17"/>
      <c r="D1431" s="18" t="s">
        <v>2378</v>
      </c>
      <c r="E1431" s="16"/>
      <c r="F1431" s="16">
        <v>33</v>
      </c>
      <c r="G1431" s="16">
        <v>33</v>
      </c>
      <c r="H1431" s="16" t="s">
        <v>145</v>
      </c>
      <c r="I1431" s="16" t="s">
        <v>2105</v>
      </c>
      <c r="J1431" s="16" t="s">
        <v>2105</v>
      </c>
      <c r="K1431" s="16" t="s">
        <v>2105</v>
      </c>
      <c r="L1431" s="16"/>
      <c r="M1431" s="16"/>
      <c r="N1431" s="16" t="s">
        <v>73</v>
      </c>
      <c r="O1431" s="16" t="s">
        <v>72</v>
      </c>
      <c r="P1431" s="16"/>
      <c r="Q1431" s="16"/>
      <c r="R1431" s="16"/>
      <c r="S1431" s="16"/>
      <c r="T1431" s="19"/>
      <c r="U1431" s="21">
        <v>1000000000</v>
      </c>
      <c r="V1431" s="20"/>
      <c r="W1431" s="21">
        <v>330000000</v>
      </c>
      <c r="X1431" s="21"/>
      <c r="Y1431" s="21"/>
      <c r="Z1431" s="20"/>
      <c r="AA1431" s="21">
        <v>6136045</v>
      </c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82">
        <f t="shared" si="4"/>
        <v>1.8594075757575757E-2</v>
      </c>
    </row>
    <row r="1432" spans="1:41">
      <c r="A1432" s="15">
        <v>271</v>
      </c>
      <c r="B1432" s="16">
        <v>30467149</v>
      </c>
      <c r="C1432" s="17"/>
      <c r="D1432" s="18" t="s">
        <v>2379</v>
      </c>
      <c r="E1432" s="16"/>
      <c r="F1432" s="16">
        <v>33</v>
      </c>
      <c r="G1432" s="16">
        <v>33</v>
      </c>
      <c r="H1432" s="16" t="s">
        <v>145</v>
      </c>
      <c r="I1432" s="16" t="s">
        <v>2105</v>
      </c>
      <c r="J1432" s="16" t="s">
        <v>2105</v>
      </c>
      <c r="K1432" s="16" t="s">
        <v>2105</v>
      </c>
      <c r="L1432" s="16"/>
      <c r="M1432" s="16"/>
      <c r="N1432" s="16" t="s">
        <v>73</v>
      </c>
      <c r="O1432" s="16" t="s">
        <v>72</v>
      </c>
      <c r="P1432" s="16"/>
      <c r="Q1432" s="16"/>
      <c r="R1432" s="16"/>
      <c r="S1432" s="16"/>
      <c r="T1432" s="19"/>
      <c r="U1432" s="21">
        <v>190000000</v>
      </c>
      <c r="V1432" s="20"/>
      <c r="W1432" s="21">
        <v>55000000</v>
      </c>
      <c r="X1432" s="21"/>
      <c r="Y1432" s="21"/>
      <c r="Z1432" s="20"/>
      <c r="AA1432" s="21">
        <v>1376744</v>
      </c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82">
        <f t="shared" si="4"/>
        <v>2.5031709090909092E-2</v>
      </c>
    </row>
    <row r="1433" spans="1:41">
      <c r="A1433" s="15">
        <v>272</v>
      </c>
      <c r="B1433" s="16">
        <v>30467142</v>
      </c>
      <c r="C1433" s="17"/>
      <c r="D1433" s="18" t="s">
        <v>2380</v>
      </c>
      <c r="E1433" s="16"/>
      <c r="F1433" s="16">
        <v>33</v>
      </c>
      <c r="G1433" s="16">
        <v>33</v>
      </c>
      <c r="H1433" s="16" t="s">
        <v>145</v>
      </c>
      <c r="I1433" s="16" t="s">
        <v>2105</v>
      </c>
      <c r="J1433" s="16" t="s">
        <v>2105</v>
      </c>
      <c r="K1433" s="16" t="s">
        <v>2105</v>
      </c>
      <c r="L1433" s="16"/>
      <c r="M1433" s="16"/>
      <c r="N1433" s="16" t="s">
        <v>73</v>
      </c>
      <c r="O1433" s="16" t="s">
        <v>72</v>
      </c>
      <c r="P1433" s="16"/>
      <c r="Q1433" s="16"/>
      <c r="R1433" s="16"/>
      <c r="S1433" s="16"/>
      <c r="T1433" s="19"/>
      <c r="U1433" s="21">
        <v>220000000</v>
      </c>
      <c r="V1433" s="20"/>
      <c r="W1433" s="21">
        <v>100000000</v>
      </c>
      <c r="X1433" s="21"/>
      <c r="Y1433" s="21"/>
      <c r="Z1433" s="20"/>
      <c r="AA1433" s="21">
        <v>10371746</v>
      </c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82">
        <f t="shared" si="4"/>
        <v>0.10371746</v>
      </c>
    </row>
    <row r="1434" spans="1:41">
      <c r="A1434" s="15">
        <v>273</v>
      </c>
      <c r="B1434" s="16">
        <v>30485867</v>
      </c>
      <c r="C1434" s="17"/>
      <c r="D1434" s="18" t="s">
        <v>2381</v>
      </c>
      <c r="E1434" s="16"/>
      <c r="F1434" s="16">
        <v>33</v>
      </c>
      <c r="G1434" s="16">
        <v>33</v>
      </c>
      <c r="H1434" s="16" t="s">
        <v>145</v>
      </c>
      <c r="I1434" s="16" t="s">
        <v>2105</v>
      </c>
      <c r="J1434" s="16" t="s">
        <v>2105</v>
      </c>
      <c r="K1434" s="16" t="s">
        <v>2105</v>
      </c>
      <c r="L1434" s="16"/>
      <c r="M1434" s="16"/>
      <c r="N1434" s="16" t="s">
        <v>73</v>
      </c>
      <c r="O1434" s="16" t="s">
        <v>72</v>
      </c>
      <c r="P1434" s="16"/>
      <c r="Q1434" s="16"/>
      <c r="R1434" s="16"/>
      <c r="S1434" s="16"/>
      <c r="T1434" s="19"/>
      <c r="U1434" s="21">
        <v>132601000</v>
      </c>
      <c r="V1434" s="20"/>
      <c r="W1434" s="21">
        <v>48034000</v>
      </c>
      <c r="X1434" s="21"/>
      <c r="Y1434" s="21"/>
      <c r="Z1434" s="20"/>
      <c r="AA1434" s="21">
        <v>12277534</v>
      </c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82">
        <f t="shared" si="4"/>
        <v>0.25560090769038596</v>
      </c>
    </row>
    <row r="1435" spans="1:41">
      <c r="A1435" s="15">
        <v>274</v>
      </c>
      <c r="B1435" s="16">
        <v>30485880</v>
      </c>
      <c r="C1435" s="17"/>
      <c r="D1435" s="18" t="s">
        <v>2382</v>
      </c>
      <c r="E1435" s="16"/>
      <c r="F1435" s="16">
        <v>33</v>
      </c>
      <c r="G1435" s="16">
        <v>33</v>
      </c>
      <c r="H1435" s="16" t="s">
        <v>145</v>
      </c>
      <c r="I1435" s="16" t="s">
        <v>2105</v>
      </c>
      <c r="J1435" s="16" t="s">
        <v>2105</v>
      </c>
      <c r="K1435" s="16" t="s">
        <v>2105</v>
      </c>
      <c r="L1435" s="16"/>
      <c r="M1435" s="16"/>
      <c r="N1435" s="16" t="s">
        <v>73</v>
      </c>
      <c r="O1435" s="16" t="s">
        <v>72</v>
      </c>
      <c r="P1435" s="16"/>
      <c r="Q1435" s="16"/>
      <c r="R1435" s="16"/>
      <c r="S1435" s="16"/>
      <c r="T1435" s="19"/>
      <c r="U1435" s="21">
        <v>129113000</v>
      </c>
      <c r="V1435" s="20"/>
      <c r="W1435" s="21">
        <v>45009000</v>
      </c>
      <c r="X1435" s="21"/>
      <c r="Y1435" s="21"/>
      <c r="Z1435" s="20"/>
      <c r="AA1435" s="21">
        <v>1352318</v>
      </c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82">
        <f t="shared" si="4"/>
        <v>3.004550201070897E-2</v>
      </c>
    </row>
    <row r="1436" spans="1:41">
      <c r="A1436" s="15">
        <v>275</v>
      </c>
      <c r="B1436" s="16">
        <v>30485942</v>
      </c>
      <c r="C1436" s="17"/>
      <c r="D1436" s="18" t="s">
        <v>2383</v>
      </c>
      <c r="E1436" s="16"/>
      <c r="F1436" s="16">
        <v>33</v>
      </c>
      <c r="G1436" s="16">
        <v>33</v>
      </c>
      <c r="H1436" s="16" t="s">
        <v>145</v>
      </c>
      <c r="I1436" s="16" t="s">
        <v>2105</v>
      </c>
      <c r="J1436" s="16" t="s">
        <v>2105</v>
      </c>
      <c r="K1436" s="16" t="s">
        <v>2105</v>
      </c>
      <c r="L1436" s="16"/>
      <c r="M1436" s="16"/>
      <c r="N1436" s="16" t="s">
        <v>73</v>
      </c>
      <c r="O1436" s="16" t="s">
        <v>72</v>
      </c>
      <c r="P1436" s="16"/>
      <c r="Q1436" s="16"/>
      <c r="R1436" s="16"/>
      <c r="S1436" s="16"/>
      <c r="T1436" s="19"/>
      <c r="U1436" s="21">
        <v>180000000</v>
      </c>
      <c r="V1436" s="20"/>
      <c r="W1436" s="21">
        <v>54141000</v>
      </c>
      <c r="X1436" s="21"/>
      <c r="Y1436" s="21"/>
      <c r="Z1436" s="20"/>
      <c r="AA1436" s="21">
        <v>4324039</v>
      </c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82">
        <f t="shared" si="4"/>
        <v>7.9866256626216728E-2</v>
      </c>
    </row>
    <row r="1437" spans="1:41">
      <c r="A1437" s="15">
        <v>276</v>
      </c>
      <c r="B1437" s="16">
        <v>30485929</v>
      </c>
      <c r="C1437" s="17"/>
      <c r="D1437" s="18" t="s">
        <v>2384</v>
      </c>
      <c r="E1437" s="16"/>
      <c r="F1437" s="16">
        <v>33</v>
      </c>
      <c r="G1437" s="16">
        <v>33</v>
      </c>
      <c r="H1437" s="16" t="s">
        <v>145</v>
      </c>
      <c r="I1437" s="16" t="s">
        <v>2105</v>
      </c>
      <c r="J1437" s="16" t="s">
        <v>2105</v>
      </c>
      <c r="K1437" s="16" t="s">
        <v>2105</v>
      </c>
      <c r="L1437" s="16"/>
      <c r="M1437" s="16"/>
      <c r="N1437" s="16" t="s">
        <v>73</v>
      </c>
      <c r="O1437" s="16" t="s">
        <v>72</v>
      </c>
      <c r="P1437" s="16"/>
      <c r="Q1437" s="16"/>
      <c r="R1437" s="16"/>
      <c r="S1437" s="16"/>
      <c r="T1437" s="19"/>
      <c r="U1437" s="21">
        <v>180000000</v>
      </c>
      <c r="V1437" s="20"/>
      <c r="W1437" s="21">
        <v>91509000</v>
      </c>
      <c r="X1437" s="21"/>
      <c r="Y1437" s="21"/>
      <c r="Z1437" s="20"/>
      <c r="AA1437" s="21">
        <v>0</v>
      </c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82">
        <f t="shared" si="4"/>
        <v>0</v>
      </c>
    </row>
    <row r="1438" spans="1:41">
      <c r="A1438" s="15">
        <v>277</v>
      </c>
      <c r="B1438" s="16">
        <v>30485973</v>
      </c>
      <c r="C1438" s="17"/>
      <c r="D1438" s="18" t="s">
        <v>2385</v>
      </c>
      <c r="E1438" s="16"/>
      <c r="F1438" s="16">
        <v>33</v>
      </c>
      <c r="G1438" s="16">
        <v>33</v>
      </c>
      <c r="H1438" s="16" t="s">
        <v>145</v>
      </c>
      <c r="I1438" s="16" t="s">
        <v>2105</v>
      </c>
      <c r="J1438" s="16" t="s">
        <v>2105</v>
      </c>
      <c r="K1438" s="16" t="s">
        <v>2105</v>
      </c>
      <c r="L1438" s="16"/>
      <c r="M1438" s="16"/>
      <c r="N1438" s="16" t="s">
        <v>73</v>
      </c>
      <c r="O1438" s="16" t="s">
        <v>72</v>
      </c>
      <c r="P1438" s="16"/>
      <c r="Q1438" s="16"/>
      <c r="R1438" s="16"/>
      <c r="S1438" s="16"/>
      <c r="T1438" s="19"/>
      <c r="U1438" s="21">
        <v>132050000</v>
      </c>
      <c r="V1438" s="20"/>
      <c r="W1438" s="21">
        <v>39860999.999999993</v>
      </c>
      <c r="X1438" s="21"/>
      <c r="Y1438" s="21"/>
      <c r="Z1438" s="20"/>
      <c r="AA1438" s="21">
        <v>504286</v>
      </c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82">
        <f t="shared" si="4"/>
        <v>1.2651112616341791E-2</v>
      </c>
    </row>
    <row r="1439" spans="1:41">
      <c r="A1439" s="15">
        <v>278</v>
      </c>
      <c r="B1439" s="16">
        <v>30485945</v>
      </c>
      <c r="C1439" s="17"/>
      <c r="D1439" s="18" t="s">
        <v>2386</v>
      </c>
      <c r="E1439" s="16"/>
      <c r="F1439" s="16">
        <v>33</v>
      </c>
      <c r="G1439" s="16">
        <v>33</v>
      </c>
      <c r="H1439" s="16" t="s">
        <v>145</v>
      </c>
      <c r="I1439" s="16" t="s">
        <v>2105</v>
      </c>
      <c r="J1439" s="16" t="s">
        <v>2105</v>
      </c>
      <c r="K1439" s="16" t="s">
        <v>2105</v>
      </c>
      <c r="L1439" s="16"/>
      <c r="M1439" s="16"/>
      <c r="N1439" s="16" t="s">
        <v>73</v>
      </c>
      <c r="O1439" s="16" t="s">
        <v>72</v>
      </c>
      <c r="P1439" s="16"/>
      <c r="Q1439" s="16"/>
      <c r="R1439" s="16"/>
      <c r="S1439" s="16"/>
      <c r="T1439" s="19"/>
      <c r="U1439" s="21">
        <v>89668000</v>
      </c>
      <c r="V1439" s="20"/>
      <c r="W1439" s="21">
        <v>31065000</v>
      </c>
      <c r="X1439" s="21"/>
      <c r="Y1439" s="21"/>
      <c r="Z1439" s="20"/>
      <c r="AA1439" s="21">
        <v>81844</v>
      </c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82">
        <f t="shared" si="4"/>
        <v>2.6346048607757927E-3</v>
      </c>
    </row>
    <row r="1440" spans="1:41">
      <c r="A1440" s="15">
        <v>279</v>
      </c>
      <c r="B1440" s="16">
        <v>30485931</v>
      </c>
      <c r="C1440" s="17"/>
      <c r="D1440" s="18" t="s">
        <v>2387</v>
      </c>
      <c r="E1440" s="16"/>
      <c r="F1440" s="16">
        <v>33</v>
      </c>
      <c r="G1440" s="16">
        <v>33</v>
      </c>
      <c r="H1440" s="16" t="s">
        <v>145</v>
      </c>
      <c r="I1440" s="16" t="s">
        <v>2105</v>
      </c>
      <c r="J1440" s="16" t="s">
        <v>2105</v>
      </c>
      <c r="K1440" s="16" t="s">
        <v>2105</v>
      </c>
      <c r="L1440" s="16"/>
      <c r="M1440" s="16"/>
      <c r="N1440" s="16" t="s">
        <v>73</v>
      </c>
      <c r="O1440" s="16" t="s">
        <v>72</v>
      </c>
      <c r="P1440" s="16"/>
      <c r="Q1440" s="16"/>
      <c r="R1440" s="16"/>
      <c r="S1440" s="16"/>
      <c r="T1440" s="19"/>
      <c r="U1440" s="21">
        <v>167670000</v>
      </c>
      <c r="V1440" s="20"/>
      <c r="W1440" s="21">
        <v>64089000</v>
      </c>
      <c r="X1440" s="21"/>
      <c r="Y1440" s="21"/>
      <c r="Z1440" s="20"/>
      <c r="AA1440" s="21">
        <v>6933490</v>
      </c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82">
        <f t="shared" si="4"/>
        <v>0.10818533601710122</v>
      </c>
    </row>
    <row r="1441" spans="1:41">
      <c r="A1441" s="15">
        <v>280</v>
      </c>
      <c r="B1441" s="16">
        <v>30485870</v>
      </c>
      <c r="C1441" s="17"/>
      <c r="D1441" s="18" t="s">
        <v>2388</v>
      </c>
      <c r="E1441" s="16"/>
      <c r="F1441" s="16">
        <v>33</v>
      </c>
      <c r="G1441" s="16">
        <v>33</v>
      </c>
      <c r="H1441" s="16" t="s">
        <v>145</v>
      </c>
      <c r="I1441" s="16" t="s">
        <v>2105</v>
      </c>
      <c r="J1441" s="16" t="s">
        <v>2105</v>
      </c>
      <c r="K1441" s="16" t="s">
        <v>2105</v>
      </c>
      <c r="L1441" s="16"/>
      <c r="M1441" s="16"/>
      <c r="N1441" s="16" t="s">
        <v>73</v>
      </c>
      <c r="O1441" s="16" t="s">
        <v>72</v>
      </c>
      <c r="P1441" s="16"/>
      <c r="Q1441" s="16"/>
      <c r="R1441" s="16"/>
      <c r="S1441" s="16"/>
      <c r="T1441" s="19"/>
      <c r="U1441" s="21">
        <v>129686000</v>
      </c>
      <c r="V1441" s="20"/>
      <c r="W1441" s="21">
        <v>37803000</v>
      </c>
      <c r="X1441" s="21"/>
      <c r="Y1441" s="21"/>
      <c r="Z1441" s="20"/>
      <c r="AA1441" s="21">
        <v>0</v>
      </c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82">
        <f t="shared" si="4"/>
        <v>0</v>
      </c>
    </row>
    <row r="1442" spans="1:41">
      <c r="A1442" s="15">
        <v>281</v>
      </c>
      <c r="B1442" s="16">
        <v>30485959</v>
      </c>
      <c r="C1442" s="17"/>
      <c r="D1442" s="18" t="s">
        <v>2389</v>
      </c>
      <c r="E1442" s="16"/>
      <c r="F1442" s="16">
        <v>33</v>
      </c>
      <c r="G1442" s="16">
        <v>33</v>
      </c>
      <c r="H1442" s="16" t="s">
        <v>145</v>
      </c>
      <c r="I1442" s="16" t="s">
        <v>2105</v>
      </c>
      <c r="J1442" s="16" t="s">
        <v>2105</v>
      </c>
      <c r="K1442" s="16" t="s">
        <v>2105</v>
      </c>
      <c r="L1442" s="16"/>
      <c r="M1442" s="16"/>
      <c r="N1442" s="16" t="s">
        <v>73</v>
      </c>
      <c r="O1442" s="16" t="s">
        <v>72</v>
      </c>
      <c r="P1442" s="16"/>
      <c r="Q1442" s="16"/>
      <c r="R1442" s="16"/>
      <c r="S1442" s="16"/>
      <c r="T1442" s="19"/>
      <c r="U1442" s="21">
        <v>187810000</v>
      </c>
      <c r="V1442" s="20"/>
      <c r="W1442" s="21">
        <v>54545000</v>
      </c>
      <c r="X1442" s="21"/>
      <c r="Y1442" s="21"/>
      <c r="Z1442" s="20"/>
      <c r="AA1442" s="21">
        <v>28442100</v>
      </c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82">
        <f t="shared" si="4"/>
        <v>0.52144284535704466</v>
      </c>
    </row>
    <row r="1443" spans="1:41">
      <c r="A1443" s="15">
        <v>282</v>
      </c>
      <c r="B1443" s="16">
        <v>30485922</v>
      </c>
      <c r="C1443" s="17"/>
      <c r="D1443" s="18" t="s">
        <v>2390</v>
      </c>
      <c r="E1443" s="16"/>
      <c r="F1443" s="16">
        <v>33</v>
      </c>
      <c r="G1443" s="16">
        <v>33</v>
      </c>
      <c r="H1443" s="16" t="s">
        <v>145</v>
      </c>
      <c r="I1443" s="16" t="s">
        <v>2105</v>
      </c>
      <c r="J1443" s="16" t="s">
        <v>2105</v>
      </c>
      <c r="K1443" s="16" t="s">
        <v>2105</v>
      </c>
      <c r="L1443" s="16"/>
      <c r="M1443" s="16"/>
      <c r="N1443" s="16" t="s">
        <v>73</v>
      </c>
      <c r="O1443" s="16" t="s">
        <v>72</v>
      </c>
      <c r="P1443" s="16"/>
      <c r="Q1443" s="16"/>
      <c r="R1443" s="16"/>
      <c r="S1443" s="16"/>
      <c r="T1443" s="19"/>
      <c r="U1443" s="21">
        <v>153762000</v>
      </c>
      <c r="V1443" s="20"/>
      <c r="W1443" s="21">
        <v>65390000</v>
      </c>
      <c r="X1443" s="21"/>
      <c r="Y1443" s="21"/>
      <c r="Z1443" s="20"/>
      <c r="AA1443" s="21">
        <v>8519659</v>
      </c>
      <c r="AB1443" s="21"/>
      <c r="AC1443" s="21"/>
      <c r="AD1443" s="21"/>
      <c r="AE1443" s="21"/>
      <c r="AF1443" s="21"/>
      <c r="AG1443" s="21"/>
      <c r="AH1443" s="21"/>
      <c r="AI1443" s="21"/>
      <c r="AJ1443" s="21"/>
      <c r="AK1443" s="21"/>
      <c r="AL1443" s="21"/>
      <c r="AM1443" s="21"/>
      <c r="AN1443" s="21"/>
      <c r="AO1443" s="82">
        <f t="shared" si="4"/>
        <v>0.13028993729928123</v>
      </c>
    </row>
    <row r="1444" spans="1:41">
      <c r="A1444" s="15">
        <v>283</v>
      </c>
      <c r="B1444" s="16">
        <v>30485958</v>
      </c>
      <c r="C1444" s="17"/>
      <c r="D1444" s="18" t="s">
        <v>2391</v>
      </c>
      <c r="E1444" s="16"/>
      <c r="F1444" s="16">
        <v>33</v>
      </c>
      <c r="G1444" s="16">
        <v>33</v>
      </c>
      <c r="H1444" s="16" t="s">
        <v>145</v>
      </c>
      <c r="I1444" s="16" t="s">
        <v>2105</v>
      </c>
      <c r="J1444" s="16" t="s">
        <v>2105</v>
      </c>
      <c r="K1444" s="16" t="s">
        <v>2105</v>
      </c>
      <c r="L1444" s="16"/>
      <c r="M1444" s="16"/>
      <c r="N1444" s="16" t="s">
        <v>73</v>
      </c>
      <c r="O1444" s="16" t="s">
        <v>72</v>
      </c>
      <c r="P1444" s="16"/>
      <c r="Q1444" s="16"/>
      <c r="R1444" s="16"/>
      <c r="S1444" s="16"/>
      <c r="T1444" s="19"/>
      <c r="U1444" s="21">
        <v>199968000</v>
      </c>
      <c r="V1444" s="20"/>
      <c r="W1444" s="21">
        <v>114194000</v>
      </c>
      <c r="X1444" s="21"/>
      <c r="Y1444" s="21"/>
      <c r="Z1444" s="20"/>
      <c r="AA1444" s="21">
        <v>36348771</v>
      </c>
      <c r="AB1444" s="21"/>
      <c r="AC1444" s="21"/>
      <c r="AD1444" s="21"/>
      <c r="AE1444" s="21"/>
      <c r="AF1444" s="21"/>
      <c r="AG1444" s="21"/>
      <c r="AH1444" s="21"/>
      <c r="AI1444" s="21"/>
      <c r="AJ1444" s="21"/>
      <c r="AK1444" s="21"/>
      <c r="AL1444" s="21"/>
      <c r="AM1444" s="21"/>
      <c r="AN1444" s="21"/>
      <c r="AO1444" s="82">
        <f t="shared" si="4"/>
        <v>0.31830718776818395</v>
      </c>
    </row>
    <row r="1445" spans="1:41">
      <c r="A1445" s="15">
        <v>284</v>
      </c>
      <c r="B1445" s="16">
        <v>3303125</v>
      </c>
      <c r="C1445" s="17"/>
      <c r="D1445" s="18" t="s">
        <v>2392</v>
      </c>
      <c r="E1445" s="16"/>
      <c r="F1445" s="16">
        <v>33</v>
      </c>
      <c r="G1445" s="16">
        <v>33</v>
      </c>
      <c r="H1445" s="16" t="s">
        <v>145</v>
      </c>
      <c r="I1445" s="16" t="s">
        <v>2105</v>
      </c>
      <c r="J1445" s="16" t="s">
        <v>2105</v>
      </c>
      <c r="K1445" s="16" t="s">
        <v>2105</v>
      </c>
      <c r="L1445" s="16"/>
      <c r="M1445" s="16"/>
      <c r="N1445" s="16" t="s">
        <v>73</v>
      </c>
      <c r="O1445" s="16" t="s">
        <v>72</v>
      </c>
      <c r="P1445" s="16"/>
      <c r="Q1445" s="16"/>
      <c r="R1445" s="16"/>
      <c r="S1445" s="16"/>
      <c r="T1445" s="19"/>
      <c r="U1445" s="21">
        <v>2146467000</v>
      </c>
      <c r="V1445" s="20"/>
      <c r="W1445" s="21">
        <v>1341453373</v>
      </c>
      <c r="X1445" s="21"/>
      <c r="Y1445" s="21"/>
      <c r="Z1445" s="20"/>
      <c r="AA1445" s="21">
        <v>995563134.99999988</v>
      </c>
      <c r="AB1445" s="21"/>
      <c r="AC1445" s="21"/>
      <c r="AD1445" s="21"/>
      <c r="AE1445" s="21"/>
      <c r="AF1445" s="21"/>
      <c r="AG1445" s="21"/>
      <c r="AH1445" s="21"/>
      <c r="AI1445" s="21"/>
      <c r="AJ1445" s="21"/>
      <c r="AK1445" s="21"/>
      <c r="AL1445" s="21"/>
      <c r="AM1445" s="21"/>
      <c r="AN1445" s="21"/>
      <c r="AO1445" s="82">
        <f t="shared" si="4"/>
        <v>0.74215261971688362</v>
      </c>
    </row>
    <row r="1446" spans="1:41">
      <c r="A1446" s="15">
        <v>285</v>
      </c>
      <c r="B1446" s="16">
        <v>30352777</v>
      </c>
      <c r="C1446" s="17"/>
      <c r="D1446" s="18" t="s">
        <v>2393</v>
      </c>
      <c r="E1446" s="16"/>
      <c r="F1446" s="16">
        <v>33</v>
      </c>
      <c r="G1446" s="16">
        <v>33</v>
      </c>
      <c r="H1446" s="16" t="s">
        <v>145</v>
      </c>
      <c r="I1446" s="16" t="s">
        <v>2105</v>
      </c>
      <c r="J1446" s="16" t="s">
        <v>2105</v>
      </c>
      <c r="K1446" s="16" t="s">
        <v>2105</v>
      </c>
      <c r="L1446" s="16"/>
      <c r="M1446" s="16"/>
      <c r="N1446" s="16" t="s">
        <v>73</v>
      </c>
      <c r="O1446" s="16" t="s">
        <v>72</v>
      </c>
      <c r="P1446" s="16"/>
      <c r="Q1446" s="16"/>
      <c r="R1446" s="16"/>
      <c r="S1446" s="16"/>
      <c r="T1446" s="19"/>
      <c r="U1446" s="21">
        <v>336109000</v>
      </c>
      <c r="V1446" s="20"/>
      <c r="W1446" s="21">
        <v>111270114</v>
      </c>
      <c r="X1446" s="21"/>
      <c r="Y1446" s="21"/>
      <c r="Z1446" s="20"/>
      <c r="AA1446" s="21">
        <v>111270114</v>
      </c>
      <c r="AB1446" s="21"/>
      <c r="AC1446" s="21"/>
      <c r="AD1446" s="21"/>
      <c r="AE1446" s="21"/>
      <c r="AF1446" s="21"/>
      <c r="AG1446" s="21"/>
      <c r="AH1446" s="21"/>
      <c r="AI1446" s="21"/>
      <c r="AJ1446" s="21"/>
      <c r="AK1446" s="21"/>
      <c r="AL1446" s="21"/>
      <c r="AM1446" s="21"/>
      <c r="AN1446" s="21"/>
      <c r="AO1446" s="82">
        <f t="shared" si="4"/>
        <v>1</v>
      </c>
    </row>
    <row r="1447" spans="1:41">
      <c r="A1447" s="15">
        <v>286</v>
      </c>
      <c r="B1447" s="16">
        <v>30439627</v>
      </c>
      <c r="C1447" s="17"/>
      <c r="D1447" s="18" t="s">
        <v>2394</v>
      </c>
      <c r="E1447" s="16"/>
      <c r="F1447" s="16">
        <v>33</v>
      </c>
      <c r="G1447" s="16">
        <v>33</v>
      </c>
      <c r="H1447" s="16" t="s">
        <v>145</v>
      </c>
      <c r="I1447" s="16" t="s">
        <v>2105</v>
      </c>
      <c r="J1447" s="16" t="s">
        <v>2105</v>
      </c>
      <c r="K1447" s="16" t="s">
        <v>2105</v>
      </c>
      <c r="L1447" s="16"/>
      <c r="M1447" s="16"/>
      <c r="N1447" s="16" t="s">
        <v>73</v>
      </c>
      <c r="O1447" s="16" t="s">
        <v>72</v>
      </c>
      <c r="P1447" s="16"/>
      <c r="Q1447" s="16"/>
      <c r="R1447" s="16"/>
      <c r="S1447" s="16"/>
      <c r="T1447" s="19"/>
      <c r="U1447" s="21">
        <v>165000000</v>
      </c>
      <c r="V1447" s="20"/>
      <c r="W1447" s="21">
        <v>16000000</v>
      </c>
      <c r="X1447" s="21"/>
      <c r="Y1447" s="21"/>
      <c r="Z1447" s="20"/>
      <c r="AA1447" s="21">
        <v>16000000</v>
      </c>
      <c r="AB1447" s="21"/>
      <c r="AC1447" s="21"/>
      <c r="AD1447" s="21"/>
      <c r="AE1447" s="21"/>
      <c r="AF1447" s="21"/>
      <c r="AG1447" s="21"/>
      <c r="AH1447" s="21"/>
      <c r="AI1447" s="21"/>
      <c r="AJ1447" s="21"/>
      <c r="AK1447" s="21"/>
      <c r="AL1447" s="21"/>
      <c r="AM1447" s="21"/>
      <c r="AN1447" s="21"/>
      <c r="AO1447" s="82">
        <f t="shared" si="4"/>
        <v>1</v>
      </c>
    </row>
    <row r="1448" spans="1:41">
      <c r="A1448" s="15">
        <v>287</v>
      </c>
      <c r="B1448" s="16">
        <v>30440032</v>
      </c>
      <c r="C1448" s="17"/>
      <c r="D1448" s="18" t="s">
        <v>2395</v>
      </c>
      <c r="E1448" s="16"/>
      <c r="F1448" s="16">
        <v>33</v>
      </c>
      <c r="G1448" s="16">
        <v>33</v>
      </c>
      <c r="H1448" s="16" t="s">
        <v>145</v>
      </c>
      <c r="I1448" s="16" t="s">
        <v>2105</v>
      </c>
      <c r="J1448" s="16" t="s">
        <v>2105</v>
      </c>
      <c r="K1448" s="16" t="s">
        <v>2105</v>
      </c>
      <c r="L1448" s="16"/>
      <c r="M1448" s="16"/>
      <c r="N1448" s="16" t="s">
        <v>73</v>
      </c>
      <c r="O1448" s="16" t="s">
        <v>72</v>
      </c>
      <c r="P1448" s="16"/>
      <c r="Q1448" s="16"/>
      <c r="R1448" s="16"/>
      <c r="S1448" s="16"/>
      <c r="T1448" s="19"/>
      <c r="U1448" s="21">
        <v>2067000000</v>
      </c>
      <c r="V1448" s="20"/>
      <c r="W1448" s="21">
        <v>2672000</v>
      </c>
      <c r="X1448" s="21"/>
      <c r="Y1448" s="21"/>
      <c r="Z1448" s="20"/>
      <c r="AA1448" s="21">
        <v>2400000</v>
      </c>
      <c r="AB1448" s="21"/>
      <c r="AC1448" s="21"/>
      <c r="AD1448" s="21"/>
      <c r="AE1448" s="21"/>
      <c r="AF1448" s="21"/>
      <c r="AG1448" s="21"/>
      <c r="AH1448" s="21"/>
      <c r="AI1448" s="21"/>
      <c r="AJ1448" s="21"/>
      <c r="AK1448" s="21"/>
      <c r="AL1448" s="21"/>
      <c r="AM1448" s="21"/>
      <c r="AN1448" s="21"/>
      <c r="AO1448" s="82">
        <f t="shared" si="4"/>
        <v>0.89820359281437123</v>
      </c>
    </row>
    <row r="1449" spans="1:41">
      <c r="A1449" s="15">
        <v>288</v>
      </c>
      <c r="B1449" s="16">
        <v>30377078</v>
      </c>
      <c r="C1449" s="17"/>
      <c r="D1449" s="18" t="s">
        <v>2396</v>
      </c>
      <c r="E1449" s="16"/>
      <c r="F1449" s="16">
        <v>33</v>
      </c>
      <c r="G1449" s="16">
        <v>33</v>
      </c>
      <c r="H1449" s="16" t="s">
        <v>145</v>
      </c>
      <c r="I1449" s="16" t="s">
        <v>2105</v>
      </c>
      <c r="J1449" s="16" t="s">
        <v>2105</v>
      </c>
      <c r="K1449" s="16" t="s">
        <v>2105</v>
      </c>
      <c r="L1449" s="16"/>
      <c r="M1449" s="16"/>
      <c r="N1449" s="16" t="s">
        <v>73</v>
      </c>
      <c r="O1449" s="16" t="s">
        <v>72</v>
      </c>
      <c r="P1449" s="16"/>
      <c r="Q1449" s="16"/>
      <c r="R1449" s="16"/>
      <c r="S1449" s="16"/>
      <c r="T1449" s="19"/>
      <c r="U1449" s="21">
        <v>2152700000</v>
      </c>
      <c r="V1449" s="20"/>
      <c r="W1449" s="21">
        <v>29161985</v>
      </c>
      <c r="X1449" s="21"/>
      <c r="Y1449" s="21"/>
      <c r="Z1449" s="20"/>
      <c r="AA1449" s="21">
        <v>13883373</v>
      </c>
      <c r="AB1449" s="21"/>
      <c r="AC1449" s="21"/>
      <c r="AD1449" s="21"/>
      <c r="AE1449" s="21"/>
      <c r="AF1449" s="21"/>
      <c r="AG1449" s="21"/>
      <c r="AH1449" s="21"/>
      <c r="AI1449" s="21"/>
      <c r="AJ1449" s="21"/>
      <c r="AK1449" s="21"/>
      <c r="AL1449" s="21"/>
      <c r="AM1449" s="21"/>
      <c r="AN1449" s="21"/>
      <c r="AO1449" s="82">
        <f t="shared" si="4"/>
        <v>0.47607777728436523</v>
      </c>
    </row>
    <row r="1450" spans="1:41">
      <c r="A1450" s="15">
        <v>289</v>
      </c>
      <c r="B1450" s="16">
        <v>30385980</v>
      </c>
      <c r="C1450" s="17"/>
      <c r="D1450" s="18" t="s">
        <v>2397</v>
      </c>
      <c r="E1450" s="16"/>
      <c r="F1450" s="16">
        <v>33</v>
      </c>
      <c r="G1450" s="16">
        <v>33</v>
      </c>
      <c r="H1450" s="16" t="s">
        <v>145</v>
      </c>
      <c r="I1450" s="16" t="s">
        <v>2105</v>
      </c>
      <c r="J1450" s="16" t="s">
        <v>2105</v>
      </c>
      <c r="K1450" s="16" t="s">
        <v>2105</v>
      </c>
      <c r="L1450" s="16"/>
      <c r="M1450" s="16"/>
      <c r="N1450" s="16" t="s">
        <v>73</v>
      </c>
      <c r="O1450" s="16" t="s">
        <v>72</v>
      </c>
      <c r="P1450" s="16"/>
      <c r="Q1450" s="16"/>
      <c r="R1450" s="16"/>
      <c r="S1450" s="16"/>
      <c r="T1450" s="19"/>
      <c r="U1450" s="21">
        <v>257899000</v>
      </c>
      <c r="V1450" s="20"/>
      <c r="W1450" s="21">
        <v>124351487</v>
      </c>
      <c r="X1450" s="21"/>
      <c r="Y1450" s="21"/>
      <c r="Z1450" s="20"/>
      <c r="AA1450" s="21">
        <v>90223644</v>
      </c>
      <c r="AB1450" s="21"/>
      <c r="AC1450" s="21"/>
      <c r="AD1450" s="21"/>
      <c r="AE1450" s="21"/>
      <c r="AF1450" s="21"/>
      <c r="AG1450" s="21"/>
      <c r="AH1450" s="21"/>
      <c r="AI1450" s="21"/>
      <c r="AJ1450" s="21"/>
      <c r="AK1450" s="21"/>
      <c r="AL1450" s="21"/>
      <c r="AM1450" s="21"/>
      <c r="AN1450" s="21"/>
      <c r="AO1450" s="82">
        <f t="shared" si="4"/>
        <v>0.72555339848891398</v>
      </c>
    </row>
    <row r="1451" spans="1:41">
      <c r="A1451" s="15">
        <v>290</v>
      </c>
      <c r="B1451" s="16">
        <v>30434574</v>
      </c>
      <c r="C1451" s="17"/>
      <c r="D1451" s="18" t="s">
        <v>2398</v>
      </c>
      <c r="E1451" s="16"/>
      <c r="F1451" s="16">
        <v>33</v>
      </c>
      <c r="G1451" s="16">
        <v>33</v>
      </c>
      <c r="H1451" s="16" t="s">
        <v>145</v>
      </c>
      <c r="I1451" s="16" t="s">
        <v>2105</v>
      </c>
      <c r="J1451" s="16" t="s">
        <v>2105</v>
      </c>
      <c r="K1451" s="16" t="s">
        <v>2105</v>
      </c>
      <c r="L1451" s="16"/>
      <c r="M1451" s="16"/>
      <c r="N1451" s="16" t="s">
        <v>73</v>
      </c>
      <c r="O1451" s="16" t="s">
        <v>72</v>
      </c>
      <c r="P1451" s="16"/>
      <c r="Q1451" s="16"/>
      <c r="R1451" s="16"/>
      <c r="S1451" s="16"/>
      <c r="T1451" s="19"/>
      <c r="U1451" s="21">
        <v>151314000</v>
      </c>
      <c r="V1451" s="20"/>
      <c r="W1451" s="21">
        <v>25661213</v>
      </c>
      <c r="X1451" s="21"/>
      <c r="Y1451" s="21"/>
      <c r="Z1451" s="20"/>
      <c r="AA1451" s="21">
        <v>25661213</v>
      </c>
      <c r="AB1451" s="21"/>
      <c r="AC1451" s="21"/>
      <c r="AD1451" s="21"/>
      <c r="AE1451" s="21"/>
      <c r="AF1451" s="21"/>
      <c r="AG1451" s="21"/>
      <c r="AH1451" s="21"/>
      <c r="AI1451" s="21"/>
      <c r="AJ1451" s="21"/>
      <c r="AK1451" s="21"/>
      <c r="AL1451" s="21"/>
      <c r="AM1451" s="21"/>
      <c r="AN1451" s="21"/>
      <c r="AO1451" s="82">
        <f t="shared" si="4"/>
        <v>1</v>
      </c>
    </row>
    <row r="1452" spans="1:41">
      <c r="A1452" s="15">
        <v>291</v>
      </c>
      <c r="B1452" s="16">
        <v>30445575</v>
      </c>
      <c r="C1452" s="17"/>
      <c r="D1452" s="18" t="s">
        <v>2399</v>
      </c>
      <c r="E1452" s="16"/>
      <c r="F1452" s="16">
        <v>33</v>
      </c>
      <c r="G1452" s="16">
        <v>33</v>
      </c>
      <c r="H1452" s="16" t="s">
        <v>145</v>
      </c>
      <c r="I1452" s="16" t="s">
        <v>2105</v>
      </c>
      <c r="J1452" s="16" t="s">
        <v>2105</v>
      </c>
      <c r="K1452" s="16" t="s">
        <v>2105</v>
      </c>
      <c r="L1452" s="16"/>
      <c r="M1452" s="16"/>
      <c r="N1452" s="16" t="s">
        <v>73</v>
      </c>
      <c r="O1452" s="16" t="s">
        <v>72</v>
      </c>
      <c r="P1452" s="16"/>
      <c r="Q1452" s="16"/>
      <c r="R1452" s="16"/>
      <c r="S1452" s="16"/>
      <c r="T1452" s="19"/>
      <c r="U1452" s="21">
        <v>664555000</v>
      </c>
      <c r="V1452" s="20"/>
      <c r="W1452" s="21">
        <v>500998000</v>
      </c>
      <c r="X1452" s="21"/>
      <c r="Y1452" s="21"/>
      <c r="Z1452" s="20"/>
      <c r="AA1452" s="21">
        <v>246169353</v>
      </c>
      <c r="AB1452" s="21"/>
      <c r="AC1452" s="21"/>
      <c r="AD1452" s="21"/>
      <c r="AE1452" s="21"/>
      <c r="AF1452" s="21"/>
      <c r="AG1452" s="21"/>
      <c r="AH1452" s="21"/>
      <c r="AI1452" s="21"/>
      <c r="AJ1452" s="21"/>
      <c r="AK1452" s="21"/>
      <c r="AL1452" s="21"/>
      <c r="AM1452" s="21"/>
      <c r="AN1452" s="21"/>
      <c r="AO1452" s="82">
        <f t="shared" si="4"/>
        <v>0.49135795552078054</v>
      </c>
    </row>
    <row r="1453" spans="1:41">
      <c r="A1453" s="15">
        <v>292</v>
      </c>
      <c r="B1453" s="16">
        <v>30459299</v>
      </c>
      <c r="C1453" s="17"/>
      <c r="D1453" s="18" t="s">
        <v>2400</v>
      </c>
      <c r="E1453" s="16"/>
      <c r="F1453" s="16">
        <v>33</v>
      </c>
      <c r="G1453" s="16">
        <v>33</v>
      </c>
      <c r="H1453" s="16" t="s">
        <v>145</v>
      </c>
      <c r="I1453" s="16" t="s">
        <v>2105</v>
      </c>
      <c r="J1453" s="16" t="s">
        <v>2105</v>
      </c>
      <c r="K1453" s="16" t="s">
        <v>2105</v>
      </c>
      <c r="L1453" s="16"/>
      <c r="M1453" s="16"/>
      <c r="N1453" s="16" t="s">
        <v>73</v>
      </c>
      <c r="O1453" s="16" t="s">
        <v>72</v>
      </c>
      <c r="P1453" s="16"/>
      <c r="Q1453" s="16"/>
      <c r="R1453" s="16"/>
      <c r="S1453" s="16"/>
      <c r="T1453" s="19"/>
      <c r="U1453" s="21">
        <v>700000000</v>
      </c>
      <c r="V1453" s="20"/>
      <c r="W1453" s="21">
        <v>38384127</v>
      </c>
      <c r="X1453" s="21"/>
      <c r="Y1453" s="21"/>
      <c r="Z1453" s="20"/>
      <c r="AA1453" s="21">
        <v>27311712.000000004</v>
      </c>
      <c r="AB1453" s="21"/>
      <c r="AC1453" s="21"/>
      <c r="AD1453" s="21"/>
      <c r="AE1453" s="21"/>
      <c r="AF1453" s="21"/>
      <c r="AG1453" s="21"/>
      <c r="AH1453" s="21"/>
      <c r="AI1453" s="21"/>
      <c r="AJ1453" s="21"/>
      <c r="AK1453" s="21"/>
      <c r="AL1453" s="21"/>
      <c r="AM1453" s="21"/>
      <c r="AN1453" s="21"/>
      <c r="AO1453" s="82">
        <f t="shared" si="4"/>
        <v>0.7115366203326704</v>
      </c>
    </row>
    <row r="1454" spans="1:41">
      <c r="A1454" s="15">
        <v>293</v>
      </c>
      <c r="B1454" s="16">
        <v>30419786</v>
      </c>
      <c r="C1454" s="17"/>
      <c r="D1454" s="18" t="s">
        <v>2401</v>
      </c>
      <c r="E1454" s="16"/>
      <c r="F1454" s="16">
        <v>33</v>
      </c>
      <c r="G1454" s="16">
        <v>33</v>
      </c>
      <c r="H1454" s="16" t="s">
        <v>145</v>
      </c>
      <c r="I1454" s="16" t="s">
        <v>2105</v>
      </c>
      <c r="J1454" s="16" t="s">
        <v>2105</v>
      </c>
      <c r="K1454" s="16" t="s">
        <v>2105</v>
      </c>
      <c r="L1454" s="16"/>
      <c r="M1454" s="16"/>
      <c r="N1454" s="16" t="s">
        <v>73</v>
      </c>
      <c r="O1454" s="16" t="s">
        <v>72</v>
      </c>
      <c r="P1454" s="16"/>
      <c r="Q1454" s="16"/>
      <c r="R1454" s="16"/>
      <c r="S1454" s="16"/>
      <c r="T1454" s="19"/>
      <c r="U1454" s="21">
        <v>565901000</v>
      </c>
      <c r="V1454" s="20"/>
      <c r="W1454" s="21">
        <v>189499759</v>
      </c>
      <c r="X1454" s="21"/>
      <c r="Y1454" s="21"/>
      <c r="Z1454" s="20"/>
      <c r="AA1454" s="21">
        <v>71921071</v>
      </c>
      <c r="AB1454" s="21"/>
      <c r="AC1454" s="21"/>
      <c r="AD1454" s="21"/>
      <c r="AE1454" s="21"/>
      <c r="AF1454" s="21"/>
      <c r="AG1454" s="21"/>
      <c r="AH1454" s="21"/>
      <c r="AI1454" s="21"/>
      <c r="AJ1454" s="21"/>
      <c r="AK1454" s="21"/>
      <c r="AL1454" s="21"/>
      <c r="AM1454" s="21"/>
      <c r="AN1454" s="21"/>
      <c r="AO1454" s="82">
        <f t="shared" si="4"/>
        <v>0.37953120035366378</v>
      </c>
    </row>
    <row r="1455" spans="1:41">
      <c r="A1455" s="15">
        <v>294</v>
      </c>
      <c r="B1455" s="16">
        <v>30464524</v>
      </c>
      <c r="C1455" s="17"/>
      <c r="D1455" s="18" t="s">
        <v>2402</v>
      </c>
      <c r="E1455" s="16"/>
      <c r="F1455" s="16">
        <v>33</v>
      </c>
      <c r="G1455" s="16">
        <v>33</v>
      </c>
      <c r="H1455" s="16" t="s">
        <v>145</v>
      </c>
      <c r="I1455" s="16" t="s">
        <v>2105</v>
      </c>
      <c r="J1455" s="16" t="s">
        <v>2105</v>
      </c>
      <c r="K1455" s="16" t="s">
        <v>2105</v>
      </c>
      <c r="L1455" s="16"/>
      <c r="M1455" s="16"/>
      <c r="N1455" s="16" t="s">
        <v>73</v>
      </c>
      <c r="O1455" s="16" t="s">
        <v>72</v>
      </c>
      <c r="P1455" s="16"/>
      <c r="Q1455" s="16"/>
      <c r="R1455" s="16"/>
      <c r="S1455" s="16"/>
      <c r="T1455" s="19"/>
      <c r="U1455" s="21">
        <v>296905000</v>
      </c>
      <c r="V1455" s="20"/>
      <c r="W1455" s="21">
        <v>284892000</v>
      </c>
      <c r="X1455" s="21"/>
      <c r="Y1455" s="21"/>
      <c r="Z1455" s="20"/>
      <c r="AA1455" s="21">
        <v>278907558</v>
      </c>
      <c r="AB1455" s="21"/>
      <c r="AC1455" s="21"/>
      <c r="AD1455" s="21"/>
      <c r="AE1455" s="21"/>
      <c r="AF1455" s="21"/>
      <c r="AG1455" s="21"/>
      <c r="AH1455" s="21"/>
      <c r="AI1455" s="21"/>
      <c r="AJ1455" s="21"/>
      <c r="AK1455" s="21"/>
      <c r="AL1455" s="21"/>
      <c r="AM1455" s="21"/>
      <c r="AN1455" s="21"/>
      <c r="AO1455" s="82">
        <f t="shared" si="4"/>
        <v>0.97899399772545381</v>
      </c>
    </row>
    <row r="1456" spans="1:41">
      <c r="A1456" s="15">
        <v>295</v>
      </c>
      <c r="B1456" s="16">
        <v>30452923</v>
      </c>
      <c r="C1456" s="17"/>
      <c r="D1456" s="18" t="s">
        <v>2403</v>
      </c>
      <c r="E1456" s="16"/>
      <c r="F1456" s="16">
        <v>33</v>
      </c>
      <c r="G1456" s="16">
        <v>33</v>
      </c>
      <c r="H1456" s="16" t="s">
        <v>145</v>
      </c>
      <c r="I1456" s="16" t="s">
        <v>2105</v>
      </c>
      <c r="J1456" s="16" t="s">
        <v>2105</v>
      </c>
      <c r="K1456" s="16" t="s">
        <v>2105</v>
      </c>
      <c r="L1456" s="16"/>
      <c r="M1456" s="16"/>
      <c r="N1456" s="16" t="s">
        <v>73</v>
      </c>
      <c r="O1456" s="16" t="s">
        <v>72</v>
      </c>
      <c r="P1456" s="16"/>
      <c r="Q1456" s="16"/>
      <c r="R1456" s="16"/>
      <c r="S1456" s="16"/>
      <c r="T1456" s="19"/>
      <c r="U1456" s="21">
        <v>213878000</v>
      </c>
      <c r="V1456" s="20"/>
      <c r="W1456" s="21">
        <v>76452742</v>
      </c>
      <c r="X1456" s="21"/>
      <c r="Y1456" s="21"/>
      <c r="Z1456" s="20"/>
      <c r="AA1456" s="21">
        <v>50387869</v>
      </c>
      <c r="AB1456" s="21"/>
      <c r="AC1456" s="21"/>
      <c r="AD1456" s="21"/>
      <c r="AE1456" s="21"/>
      <c r="AF1456" s="21"/>
      <c r="AG1456" s="21"/>
      <c r="AH1456" s="21"/>
      <c r="AI1456" s="21"/>
      <c r="AJ1456" s="21"/>
      <c r="AK1456" s="21"/>
      <c r="AL1456" s="21"/>
      <c r="AM1456" s="21"/>
      <c r="AN1456" s="21"/>
      <c r="AO1456" s="82">
        <f t="shared" si="4"/>
        <v>0.65907209711327297</v>
      </c>
    </row>
    <row r="1457" spans="1:41">
      <c r="A1457" s="15">
        <v>296</v>
      </c>
      <c r="B1457" s="16">
        <v>30481614</v>
      </c>
      <c r="C1457" s="17"/>
      <c r="D1457" s="18" t="s">
        <v>2404</v>
      </c>
      <c r="E1457" s="16"/>
      <c r="F1457" s="16">
        <v>33</v>
      </c>
      <c r="G1457" s="16">
        <v>33</v>
      </c>
      <c r="H1457" s="16" t="s">
        <v>145</v>
      </c>
      <c r="I1457" s="16" t="s">
        <v>2105</v>
      </c>
      <c r="J1457" s="16" t="s">
        <v>2105</v>
      </c>
      <c r="K1457" s="16" t="s">
        <v>2105</v>
      </c>
      <c r="L1457" s="16"/>
      <c r="M1457" s="16"/>
      <c r="N1457" s="16" t="s">
        <v>73</v>
      </c>
      <c r="O1457" s="16" t="s">
        <v>72</v>
      </c>
      <c r="P1457" s="16"/>
      <c r="Q1457" s="16"/>
      <c r="R1457" s="16"/>
      <c r="S1457" s="16"/>
      <c r="T1457" s="19"/>
      <c r="U1457" s="21">
        <v>1574800000</v>
      </c>
      <c r="V1457" s="20"/>
      <c r="W1457" s="21">
        <v>927600000</v>
      </c>
      <c r="X1457" s="21"/>
      <c r="Y1457" s="21"/>
      <c r="Z1457" s="20"/>
      <c r="AA1457" s="21">
        <v>517317103</v>
      </c>
      <c r="AB1457" s="21"/>
      <c r="AC1457" s="21"/>
      <c r="AD1457" s="21"/>
      <c r="AE1457" s="21"/>
      <c r="AF1457" s="21"/>
      <c r="AG1457" s="21"/>
      <c r="AH1457" s="21"/>
      <c r="AI1457" s="21"/>
      <c r="AJ1457" s="21"/>
      <c r="AK1457" s="21"/>
      <c r="AL1457" s="21"/>
      <c r="AM1457" s="21"/>
      <c r="AN1457" s="21"/>
      <c r="AO1457" s="82">
        <f t="shared" si="4"/>
        <v>0.55769416019836138</v>
      </c>
    </row>
    <row r="1458" spans="1:41">
      <c r="A1458" s="15">
        <v>297</v>
      </c>
      <c r="B1458" s="16">
        <v>30436632</v>
      </c>
      <c r="C1458" s="17"/>
      <c r="D1458" s="18" t="s">
        <v>2405</v>
      </c>
      <c r="E1458" s="16"/>
      <c r="F1458" s="16">
        <v>33</v>
      </c>
      <c r="G1458" s="16">
        <v>33</v>
      </c>
      <c r="H1458" s="16" t="s">
        <v>145</v>
      </c>
      <c r="I1458" s="16" t="s">
        <v>2118</v>
      </c>
      <c r="J1458" s="16" t="s">
        <v>2118</v>
      </c>
      <c r="K1458" s="16" t="s">
        <v>2118</v>
      </c>
      <c r="L1458" s="16"/>
      <c r="M1458" s="16"/>
      <c r="N1458" s="16" t="s">
        <v>73</v>
      </c>
      <c r="O1458" s="16" t="s">
        <v>72</v>
      </c>
      <c r="P1458" s="16"/>
      <c r="Q1458" s="16"/>
      <c r="R1458" s="16"/>
      <c r="S1458" s="16"/>
      <c r="T1458" s="19"/>
      <c r="U1458" s="21">
        <v>60000000</v>
      </c>
      <c r="V1458" s="20"/>
      <c r="W1458" s="21">
        <v>3200000</v>
      </c>
      <c r="X1458" s="21"/>
      <c r="Y1458" s="21"/>
      <c r="Z1458" s="20"/>
      <c r="AA1458" s="21">
        <v>0</v>
      </c>
      <c r="AB1458" s="21"/>
      <c r="AC1458" s="21"/>
      <c r="AD1458" s="21"/>
      <c r="AE1458" s="21"/>
      <c r="AF1458" s="21"/>
      <c r="AG1458" s="21"/>
      <c r="AH1458" s="21"/>
      <c r="AI1458" s="21"/>
      <c r="AJ1458" s="21"/>
      <c r="AK1458" s="21"/>
      <c r="AL1458" s="21"/>
      <c r="AM1458" s="21"/>
      <c r="AN1458" s="21"/>
      <c r="AO1458" s="82">
        <f t="shared" si="4"/>
        <v>0</v>
      </c>
    </row>
    <row r="1459" spans="1:41">
      <c r="A1459" s="15">
        <v>298</v>
      </c>
      <c r="B1459" s="16">
        <v>40000006</v>
      </c>
      <c r="C1459" s="17"/>
      <c r="D1459" s="18" t="s">
        <v>2406</v>
      </c>
      <c r="E1459" s="16"/>
      <c r="F1459" s="16">
        <v>33</v>
      </c>
      <c r="G1459" s="16">
        <v>33</v>
      </c>
      <c r="H1459" s="16" t="s">
        <v>145</v>
      </c>
      <c r="I1459" s="16" t="s">
        <v>2105</v>
      </c>
      <c r="J1459" s="16" t="s">
        <v>2105</v>
      </c>
      <c r="K1459" s="16" t="s">
        <v>2105</v>
      </c>
      <c r="L1459" s="16"/>
      <c r="M1459" s="16"/>
      <c r="N1459" s="16" t="s">
        <v>73</v>
      </c>
      <c r="O1459" s="16" t="s">
        <v>72</v>
      </c>
      <c r="P1459" s="16"/>
      <c r="Q1459" s="16"/>
      <c r="R1459" s="16"/>
      <c r="S1459" s="16"/>
      <c r="T1459" s="19"/>
      <c r="U1459" s="21">
        <v>853400000</v>
      </c>
      <c r="V1459" s="20"/>
      <c r="W1459" s="21">
        <v>0</v>
      </c>
      <c r="X1459" s="21"/>
      <c r="Y1459" s="21"/>
      <c r="Z1459" s="20"/>
      <c r="AA1459" s="21">
        <v>0</v>
      </c>
      <c r="AB1459" s="21"/>
      <c r="AC1459" s="21"/>
      <c r="AD1459" s="21"/>
      <c r="AE1459" s="21"/>
      <c r="AF1459" s="21"/>
      <c r="AG1459" s="21"/>
      <c r="AH1459" s="21"/>
      <c r="AI1459" s="21"/>
      <c r="AJ1459" s="21"/>
      <c r="AK1459" s="21"/>
      <c r="AL1459" s="21"/>
      <c r="AM1459" s="21"/>
      <c r="AN1459" s="21"/>
      <c r="AO1459" s="82" t="e">
        <f t="shared" si="4"/>
        <v>#DIV/0!</v>
      </c>
    </row>
    <row r="1460" spans="1:41">
      <c r="A1460" s="15">
        <v>299</v>
      </c>
      <c r="B1460" s="16">
        <v>30488464</v>
      </c>
      <c r="C1460" s="17"/>
      <c r="D1460" s="18" t="s">
        <v>2407</v>
      </c>
      <c r="E1460" s="16"/>
      <c r="F1460" s="16">
        <v>33</v>
      </c>
      <c r="G1460" s="16">
        <v>33</v>
      </c>
      <c r="H1460" s="16" t="s">
        <v>145</v>
      </c>
      <c r="I1460" s="16" t="s">
        <v>2105</v>
      </c>
      <c r="J1460" s="16" t="s">
        <v>2105</v>
      </c>
      <c r="K1460" s="16" t="s">
        <v>2105</v>
      </c>
      <c r="L1460" s="16"/>
      <c r="M1460" s="16"/>
      <c r="N1460" s="16" t="s">
        <v>73</v>
      </c>
      <c r="O1460" s="16" t="s">
        <v>72</v>
      </c>
      <c r="P1460" s="16"/>
      <c r="Q1460" s="16"/>
      <c r="R1460" s="16"/>
      <c r="S1460" s="16"/>
      <c r="T1460" s="19"/>
      <c r="U1460" s="21">
        <v>150000000</v>
      </c>
      <c r="V1460" s="20"/>
      <c r="W1460" s="21">
        <v>127390000</v>
      </c>
      <c r="X1460" s="21"/>
      <c r="Y1460" s="21"/>
      <c r="Z1460" s="20"/>
      <c r="AA1460" s="21">
        <v>0</v>
      </c>
      <c r="AB1460" s="21"/>
      <c r="AC1460" s="21"/>
      <c r="AD1460" s="21"/>
      <c r="AE1460" s="21"/>
      <c r="AF1460" s="21"/>
      <c r="AG1460" s="21"/>
      <c r="AH1460" s="21"/>
      <c r="AI1460" s="21"/>
      <c r="AJ1460" s="21"/>
      <c r="AK1460" s="21"/>
      <c r="AL1460" s="21"/>
      <c r="AM1460" s="21"/>
      <c r="AN1460" s="21"/>
      <c r="AO1460" s="82">
        <f t="shared" si="4"/>
        <v>0</v>
      </c>
    </row>
    <row r="1461" spans="1:41">
      <c r="A1461" s="15">
        <v>300</v>
      </c>
      <c r="B1461" s="16">
        <v>40001628</v>
      </c>
      <c r="C1461" s="17"/>
      <c r="D1461" s="18" t="s">
        <v>2408</v>
      </c>
      <c r="E1461" s="16"/>
      <c r="F1461" s="16">
        <v>33</v>
      </c>
      <c r="G1461" s="16">
        <v>33</v>
      </c>
      <c r="H1461" s="16" t="s">
        <v>145</v>
      </c>
      <c r="I1461" s="16" t="s">
        <v>2105</v>
      </c>
      <c r="J1461" s="16" t="s">
        <v>2105</v>
      </c>
      <c r="K1461" s="16" t="s">
        <v>2105</v>
      </c>
      <c r="L1461" s="16"/>
      <c r="M1461" s="16"/>
      <c r="N1461" s="16" t="s">
        <v>73</v>
      </c>
      <c r="O1461" s="16" t="s">
        <v>72</v>
      </c>
      <c r="P1461" s="16"/>
      <c r="Q1461" s="16"/>
      <c r="R1461" s="16"/>
      <c r="S1461" s="16"/>
      <c r="T1461" s="19"/>
      <c r="U1461" s="21">
        <v>600000000</v>
      </c>
      <c r="V1461" s="20"/>
      <c r="W1461" s="21">
        <v>320000000</v>
      </c>
      <c r="X1461" s="21"/>
      <c r="Y1461" s="21"/>
      <c r="Z1461" s="20"/>
      <c r="AA1461" s="21">
        <v>0</v>
      </c>
      <c r="AB1461" s="21"/>
      <c r="AC1461" s="21"/>
      <c r="AD1461" s="21"/>
      <c r="AE1461" s="21"/>
      <c r="AF1461" s="21"/>
      <c r="AG1461" s="21"/>
      <c r="AH1461" s="21"/>
      <c r="AI1461" s="21"/>
      <c r="AJ1461" s="21"/>
      <c r="AK1461" s="21"/>
      <c r="AL1461" s="21"/>
      <c r="AM1461" s="21"/>
      <c r="AN1461" s="21"/>
      <c r="AO1461" s="82">
        <f t="shared" si="4"/>
        <v>0</v>
      </c>
    </row>
    <row r="1462" spans="1:41">
      <c r="A1462" s="15">
        <v>301</v>
      </c>
      <c r="B1462" s="16">
        <v>40001109</v>
      </c>
      <c r="C1462" s="17"/>
      <c r="D1462" s="18" t="s">
        <v>2409</v>
      </c>
      <c r="E1462" s="16"/>
      <c r="F1462" s="16">
        <v>33</v>
      </c>
      <c r="G1462" s="16">
        <v>33</v>
      </c>
      <c r="H1462" s="16" t="s">
        <v>145</v>
      </c>
      <c r="I1462" s="16" t="s">
        <v>2105</v>
      </c>
      <c r="J1462" s="16" t="s">
        <v>2105</v>
      </c>
      <c r="K1462" s="16" t="s">
        <v>2105</v>
      </c>
      <c r="L1462" s="16"/>
      <c r="M1462" s="16"/>
      <c r="N1462" s="16" t="s">
        <v>73</v>
      </c>
      <c r="O1462" s="16" t="s">
        <v>72</v>
      </c>
      <c r="P1462" s="16"/>
      <c r="Q1462" s="16"/>
      <c r="R1462" s="16"/>
      <c r="S1462" s="16"/>
      <c r="T1462" s="19"/>
      <c r="U1462" s="21">
        <v>161203000</v>
      </c>
      <c r="V1462" s="20"/>
      <c r="W1462" s="21">
        <v>0</v>
      </c>
      <c r="X1462" s="21"/>
      <c r="Y1462" s="21"/>
      <c r="Z1462" s="20"/>
      <c r="AA1462" s="21">
        <v>0</v>
      </c>
      <c r="AB1462" s="21"/>
      <c r="AC1462" s="21"/>
      <c r="AD1462" s="21"/>
      <c r="AE1462" s="21"/>
      <c r="AF1462" s="21"/>
      <c r="AG1462" s="21"/>
      <c r="AH1462" s="21"/>
      <c r="AI1462" s="21"/>
      <c r="AJ1462" s="21"/>
      <c r="AK1462" s="21"/>
      <c r="AL1462" s="21"/>
      <c r="AM1462" s="21"/>
      <c r="AN1462" s="21"/>
      <c r="AO1462" s="82" t="e">
        <f t="shared" si="4"/>
        <v>#DIV/0!</v>
      </c>
    </row>
    <row r="1463" spans="1:41">
      <c r="A1463" s="15">
        <v>302</v>
      </c>
      <c r="B1463" s="16">
        <v>40005101</v>
      </c>
      <c r="C1463" s="17"/>
      <c r="D1463" s="18" t="s">
        <v>2410</v>
      </c>
      <c r="E1463" s="16"/>
      <c r="F1463" s="16">
        <v>33</v>
      </c>
      <c r="G1463" s="16">
        <v>33</v>
      </c>
      <c r="H1463" s="16" t="s">
        <v>145</v>
      </c>
      <c r="I1463" s="16" t="s">
        <v>2105</v>
      </c>
      <c r="J1463" s="16" t="s">
        <v>2105</v>
      </c>
      <c r="K1463" s="16" t="s">
        <v>2105</v>
      </c>
      <c r="L1463" s="16"/>
      <c r="M1463" s="16"/>
      <c r="N1463" s="16" t="s">
        <v>73</v>
      </c>
      <c r="O1463" s="16" t="s">
        <v>72</v>
      </c>
      <c r="P1463" s="16"/>
      <c r="Q1463" s="16"/>
      <c r="R1463" s="16"/>
      <c r="S1463" s="16"/>
      <c r="T1463" s="19"/>
      <c r="U1463" s="21">
        <v>230000000</v>
      </c>
      <c r="V1463" s="20"/>
      <c r="W1463" s="21">
        <v>0</v>
      </c>
      <c r="X1463" s="21"/>
      <c r="Y1463" s="21"/>
      <c r="Z1463" s="20"/>
      <c r="AA1463" s="21">
        <v>0</v>
      </c>
      <c r="AB1463" s="21"/>
      <c r="AC1463" s="21"/>
      <c r="AD1463" s="21"/>
      <c r="AE1463" s="21"/>
      <c r="AF1463" s="21"/>
      <c r="AG1463" s="21"/>
      <c r="AH1463" s="21"/>
      <c r="AI1463" s="21"/>
      <c r="AJ1463" s="21"/>
      <c r="AK1463" s="21"/>
      <c r="AL1463" s="21"/>
      <c r="AM1463" s="21"/>
      <c r="AN1463" s="21"/>
      <c r="AO1463" s="82" t="e">
        <f t="shared" si="4"/>
        <v>#DIV/0!</v>
      </c>
    </row>
    <row r="1464" spans="1:41">
      <c r="A1464" s="15">
        <v>303</v>
      </c>
      <c r="B1464" s="16">
        <v>40005100</v>
      </c>
      <c r="C1464" s="17"/>
      <c r="D1464" s="18" t="s">
        <v>2411</v>
      </c>
      <c r="E1464" s="16"/>
      <c r="F1464" s="16">
        <v>33</v>
      </c>
      <c r="G1464" s="16">
        <v>33</v>
      </c>
      <c r="H1464" s="16" t="s">
        <v>145</v>
      </c>
      <c r="I1464" s="16" t="s">
        <v>2105</v>
      </c>
      <c r="J1464" s="16" t="s">
        <v>2105</v>
      </c>
      <c r="K1464" s="16" t="s">
        <v>2105</v>
      </c>
      <c r="L1464" s="16"/>
      <c r="M1464" s="16"/>
      <c r="N1464" s="16" t="s">
        <v>73</v>
      </c>
      <c r="O1464" s="16" t="s">
        <v>72</v>
      </c>
      <c r="P1464" s="16"/>
      <c r="Q1464" s="16"/>
      <c r="R1464" s="16"/>
      <c r="S1464" s="16"/>
      <c r="T1464" s="19"/>
      <c r="U1464" s="21">
        <v>230000000</v>
      </c>
      <c r="V1464" s="20"/>
      <c r="W1464" s="21">
        <v>0</v>
      </c>
      <c r="X1464" s="21"/>
      <c r="Y1464" s="21"/>
      <c r="Z1464" s="20"/>
      <c r="AA1464" s="21">
        <v>0</v>
      </c>
      <c r="AB1464" s="21"/>
      <c r="AC1464" s="21"/>
      <c r="AD1464" s="21"/>
      <c r="AE1464" s="21"/>
      <c r="AF1464" s="21"/>
      <c r="AG1464" s="21"/>
      <c r="AH1464" s="21"/>
      <c r="AI1464" s="21"/>
      <c r="AJ1464" s="21"/>
      <c r="AK1464" s="21"/>
      <c r="AL1464" s="21"/>
      <c r="AM1464" s="21"/>
      <c r="AN1464" s="21"/>
      <c r="AO1464" s="82" t="e">
        <f t="shared" si="4"/>
        <v>#DIV/0!</v>
      </c>
    </row>
    <row r="1465" spans="1:41">
      <c r="A1465" s="15">
        <v>304</v>
      </c>
      <c r="B1465" s="16">
        <v>40005102</v>
      </c>
      <c r="C1465" s="17"/>
      <c r="D1465" s="18" t="s">
        <v>2412</v>
      </c>
      <c r="E1465" s="16"/>
      <c r="F1465" s="16">
        <v>33</v>
      </c>
      <c r="G1465" s="16">
        <v>33</v>
      </c>
      <c r="H1465" s="16" t="s">
        <v>145</v>
      </c>
      <c r="I1465" s="16" t="s">
        <v>2105</v>
      </c>
      <c r="J1465" s="16" t="s">
        <v>2105</v>
      </c>
      <c r="K1465" s="16" t="s">
        <v>2105</v>
      </c>
      <c r="L1465" s="16"/>
      <c r="M1465" s="16"/>
      <c r="N1465" s="16" t="s">
        <v>73</v>
      </c>
      <c r="O1465" s="16" t="s">
        <v>72</v>
      </c>
      <c r="P1465" s="16"/>
      <c r="Q1465" s="16"/>
      <c r="R1465" s="16"/>
      <c r="S1465" s="16"/>
      <c r="T1465" s="19"/>
      <c r="U1465" s="21">
        <v>230000000</v>
      </c>
      <c r="V1465" s="20"/>
      <c r="W1465" s="21">
        <v>0</v>
      </c>
      <c r="X1465" s="21"/>
      <c r="Y1465" s="21"/>
      <c r="Z1465" s="20"/>
      <c r="AA1465" s="21">
        <v>0</v>
      </c>
      <c r="AB1465" s="21"/>
      <c r="AC1465" s="21"/>
      <c r="AD1465" s="21"/>
      <c r="AE1465" s="21"/>
      <c r="AF1465" s="21"/>
      <c r="AG1465" s="21"/>
      <c r="AH1465" s="21"/>
      <c r="AI1465" s="21"/>
      <c r="AJ1465" s="21"/>
      <c r="AK1465" s="21"/>
      <c r="AL1465" s="21"/>
      <c r="AM1465" s="21"/>
      <c r="AN1465" s="21"/>
      <c r="AO1465" s="82" t="e">
        <f t="shared" si="4"/>
        <v>#DIV/0!</v>
      </c>
    </row>
    <row r="1466" spans="1:41">
      <c r="A1466" s="15">
        <v>305</v>
      </c>
      <c r="B1466" s="16">
        <v>40005103</v>
      </c>
      <c r="C1466" s="17"/>
      <c r="D1466" s="18" t="s">
        <v>2413</v>
      </c>
      <c r="E1466" s="16"/>
      <c r="F1466" s="16">
        <v>33</v>
      </c>
      <c r="G1466" s="16">
        <v>33</v>
      </c>
      <c r="H1466" s="16" t="s">
        <v>145</v>
      </c>
      <c r="I1466" s="16" t="s">
        <v>2105</v>
      </c>
      <c r="J1466" s="16" t="s">
        <v>2105</v>
      </c>
      <c r="K1466" s="16" t="s">
        <v>2105</v>
      </c>
      <c r="L1466" s="16"/>
      <c r="M1466" s="16"/>
      <c r="N1466" s="16" t="s">
        <v>73</v>
      </c>
      <c r="O1466" s="16" t="s">
        <v>72</v>
      </c>
      <c r="P1466" s="16"/>
      <c r="Q1466" s="16"/>
      <c r="R1466" s="16"/>
      <c r="S1466" s="16"/>
      <c r="T1466" s="19"/>
      <c r="U1466" s="21">
        <v>155990000</v>
      </c>
      <c r="V1466" s="20"/>
      <c r="W1466" s="21">
        <v>0</v>
      </c>
      <c r="X1466" s="21"/>
      <c r="Y1466" s="21"/>
      <c r="Z1466" s="20"/>
      <c r="AA1466" s="21">
        <v>0</v>
      </c>
      <c r="AB1466" s="21"/>
      <c r="AC1466" s="21"/>
      <c r="AD1466" s="21"/>
      <c r="AE1466" s="21"/>
      <c r="AF1466" s="21"/>
      <c r="AG1466" s="21"/>
      <c r="AH1466" s="21"/>
      <c r="AI1466" s="21"/>
      <c r="AJ1466" s="21"/>
      <c r="AK1466" s="21"/>
      <c r="AL1466" s="21"/>
      <c r="AM1466" s="21"/>
      <c r="AN1466" s="21"/>
      <c r="AO1466" s="82" t="e">
        <f t="shared" si="4"/>
        <v>#DIV/0!</v>
      </c>
    </row>
    <row r="1467" spans="1:41">
      <c r="A1467" s="15">
        <v>306</v>
      </c>
      <c r="B1467" s="16">
        <v>40006926</v>
      </c>
      <c r="C1467" s="17"/>
      <c r="D1467" s="18" t="s">
        <v>2414</v>
      </c>
      <c r="E1467" s="16"/>
      <c r="F1467" s="16">
        <v>33</v>
      </c>
      <c r="G1467" s="16">
        <v>33</v>
      </c>
      <c r="H1467" s="16" t="s">
        <v>145</v>
      </c>
      <c r="I1467" s="16" t="s">
        <v>2105</v>
      </c>
      <c r="J1467" s="16" t="s">
        <v>2105</v>
      </c>
      <c r="K1467" s="16" t="s">
        <v>2105</v>
      </c>
      <c r="L1467" s="16"/>
      <c r="M1467" s="16"/>
      <c r="N1467" s="16" t="s">
        <v>73</v>
      </c>
      <c r="O1467" s="16" t="s">
        <v>72</v>
      </c>
      <c r="P1467" s="16"/>
      <c r="Q1467" s="16"/>
      <c r="R1467" s="16"/>
      <c r="S1467" s="16"/>
      <c r="T1467" s="19"/>
      <c r="U1467" s="21">
        <v>200000000</v>
      </c>
      <c r="V1467" s="20"/>
      <c r="W1467" s="21">
        <v>0</v>
      </c>
      <c r="X1467" s="21"/>
      <c r="Y1467" s="21"/>
      <c r="Z1467" s="20"/>
      <c r="AA1467" s="21">
        <v>0</v>
      </c>
      <c r="AB1467" s="21"/>
      <c r="AC1467" s="21"/>
      <c r="AD1467" s="21"/>
      <c r="AE1467" s="21"/>
      <c r="AF1467" s="21"/>
      <c r="AG1467" s="21"/>
      <c r="AH1467" s="21"/>
      <c r="AI1467" s="21"/>
      <c r="AJ1467" s="21"/>
      <c r="AK1467" s="21"/>
      <c r="AL1467" s="21"/>
      <c r="AM1467" s="21"/>
      <c r="AN1467" s="21"/>
      <c r="AO1467" s="82" t="e">
        <f t="shared" si="4"/>
        <v>#DIV/0!</v>
      </c>
    </row>
    <row r="1468" spans="1:41">
      <c r="A1468" s="15">
        <v>307</v>
      </c>
      <c r="B1468" s="16">
        <v>40003064</v>
      </c>
      <c r="C1468" s="17"/>
      <c r="D1468" s="18" t="s">
        <v>2415</v>
      </c>
      <c r="E1468" s="16"/>
      <c r="F1468" s="16">
        <v>33</v>
      </c>
      <c r="G1468" s="16">
        <v>33</v>
      </c>
      <c r="H1468" s="16" t="s">
        <v>145</v>
      </c>
      <c r="I1468" s="16" t="s">
        <v>2105</v>
      </c>
      <c r="J1468" s="16" t="s">
        <v>2105</v>
      </c>
      <c r="K1468" s="16" t="s">
        <v>2105</v>
      </c>
      <c r="L1468" s="16"/>
      <c r="M1468" s="16"/>
      <c r="N1468" s="16" t="s">
        <v>73</v>
      </c>
      <c r="O1468" s="16" t="s">
        <v>72</v>
      </c>
      <c r="P1468" s="16"/>
      <c r="Q1468" s="16"/>
      <c r="R1468" s="16"/>
      <c r="S1468" s="16"/>
      <c r="T1468" s="19"/>
      <c r="U1468" s="21">
        <v>317346000</v>
      </c>
      <c r="V1468" s="20"/>
      <c r="W1468" s="21">
        <v>131666000</v>
      </c>
      <c r="X1468" s="21"/>
      <c r="Y1468" s="21"/>
      <c r="Z1468" s="20"/>
      <c r="AA1468" s="21">
        <v>0</v>
      </c>
      <c r="AB1468" s="21"/>
      <c r="AC1468" s="21"/>
      <c r="AD1468" s="21"/>
      <c r="AE1468" s="21"/>
      <c r="AF1468" s="21"/>
      <c r="AG1468" s="21"/>
      <c r="AH1468" s="21"/>
      <c r="AI1468" s="21"/>
      <c r="AJ1468" s="21"/>
      <c r="AK1468" s="21"/>
      <c r="AL1468" s="21"/>
      <c r="AM1468" s="21"/>
      <c r="AN1468" s="21"/>
      <c r="AO1468" s="82">
        <f t="shared" si="4"/>
        <v>0</v>
      </c>
    </row>
    <row r="1469" spans="1:41">
      <c r="A1469" s="84">
        <v>308</v>
      </c>
      <c r="B1469" s="86">
        <v>34</v>
      </c>
      <c r="C1469" s="86"/>
      <c r="D1469" s="87" t="s">
        <v>2416</v>
      </c>
      <c r="F1469" s="86">
        <v>34</v>
      </c>
      <c r="G1469" s="86">
        <v>34</v>
      </c>
      <c r="H1469" s="83" t="s">
        <v>145</v>
      </c>
      <c r="I1469" s="87" t="s">
        <v>2576</v>
      </c>
      <c r="J1469" s="87" t="s">
        <v>2576</v>
      </c>
      <c r="K1469" s="87" t="s">
        <v>2576</v>
      </c>
      <c r="N1469" s="1" t="s">
        <v>73</v>
      </c>
      <c r="O1469" s="16" t="s">
        <v>72</v>
      </c>
      <c r="U1469" s="88">
        <v>4891462697</v>
      </c>
      <c r="W1469" s="85">
        <v>4891463000</v>
      </c>
      <c r="AA1469" s="85">
        <v>4891462697</v>
      </c>
      <c r="AO1469" s="6">
        <f t="shared" si="4"/>
        <v>0.9999999380553426</v>
      </c>
    </row>
  </sheetData>
  <autoFilter ref="A2:AO1469" xr:uid="{6523606A-1C33-4FC9-8D01-19A186943D4A}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6A9A9-E5CC-419C-A781-3F56A3F82794}">
  <sheetPr codeName="Hoja29"/>
  <dimension ref="B1:AH5"/>
  <sheetViews>
    <sheetView zoomScale="80" zoomScaleNormal="80" workbookViewId="0">
      <selection activeCell="Q34" sqref="Q34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37.7109375" style="1" customWidth="1"/>
    <col min="6" max="6" width="27.140625" style="1" bestFit="1" customWidth="1"/>
    <col min="7" max="7" width="25.42578125" style="1" customWidth="1"/>
    <col min="8" max="11" width="11.42578125" style="1"/>
    <col min="12" max="12" width="24.8554687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37.5703125" style="1" customWidth="1"/>
    <col min="31" max="16384" width="11.42578125" style="1"/>
  </cols>
  <sheetData>
    <row r="1" spans="2:34" ht="15.75" thickBot="1">
      <c r="S1" s="9" t="s">
        <v>2809</v>
      </c>
      <c r="AC1" s="160" t="s">
        <v>84</v>
      </c>
      <c r="AD1" s="161"/>
    </row>
    <row r="2" spans="2:34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>
      <c r="B3" s="22">
        <v>1</v>
      </c>
      <c r="C3" s="16" t="s">
        <v>1916</v>
      </c>
      <c r="D3" s="16" t="s">
        <v>161</v>
      </c>
      <c r="E3" s="16" t="s">
        <v>2658</v>
      </c>
      <c r="F3" s="16" t="s">
        <v>263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3159</v>
      </c>
      <c r="M3" s="21">
        <v>3150000</v>
      </c>
      <c r="N3" s="21">
        <v>3150000</v>
      </c>
      <c r="O3" s="21">
        <v>310209</v>
      </c>
      <c r="P3" s="137">
        <f>+O3/N3</f>
        <v>9.8479047619047619E-2</v>
      </c>
      <c r="S3" s="16" t="s">
        <v>3159</v>
      </c>
      <c r="T3" s="33">
        <f>+COUNTIF($L$2:$L$151,S3)</f>
        <v>3</v>
      </c>
      <c r="U3" s="21">
        <f>+SUMIF($L$3:$L$151,S3,$M$3:$M$151)</f>
        <v>221689847</v>
      </c>
      <c r="V3" s="21">
        <f>+SUMIF($L$3:$L$151,S3,$N$3:$N$151)</f>
        <v>221689847</v>
      </c>
      <c r="W3" s="21">
        <f>+SUMIF($L$3:$L$151,S3,$O$3:$O$151)</f>
        <v>843736</v>
      </c>
      <c r="X3" s="23">
        <f>+W3/V3</f>
        <v>3.8059298223071083E-3</v>
      </c>
      <c r="AC3" s="22">
        <v>24</v>
      </c>
      <c r="AD3" s="24" t="s">
        <v>141</v>
      </c>
      <c r="AE3" s="19">
        <f>+COUNTIF($G$2:$G$150,AC3)</f>
        <v>3</v>
      </c>
      <c r="AF3" s="21">
        <f>+SUMIF($G$3:$G$150,AC3,$M$3:$M$150)</f>
        <v>221689847</v>
      </c>
      <c r="AG3" s="21">
        <f>+SUMIF($G$3:$G$150,AC3,$N$3:$N$150)</f>
        <v>221689847</v>
      </c>
      <c r="AH3" s="23">
        <f>+AG3/AG4</f>
        <v>1</v>
      </c>
    </row>
    <row r="4" spans="2:34" ht="15.75" thickBot="1">
      <c r="B4" s="22">
        <v>2</v>
      </c>
      <c r="C4" s="16" t="s">
        <v>1921</v>
      </c>
      <c r="D4" s="16" t="s">
        <v>161</v>
      </c>
      <c r="E4" s="16" t="s">
        <v>1922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3159</v>
      </c>
      <c r="M4" s="21">
        <v>137207057</v>
      </c>
      <c r="N4" s="21">
        <v>137207057</v>
      </c>
      <c r="O4" s="21">
        <v>219927</v>
      </c>
      <c r="P4" s="137">
        <f t="shared" ref="P4:P5" si="0">+O4/N4</f>
        <v>1.6028840265847259E-3</v>
      </c>
      <c r="S4" s="26" t="s">
        <v>167</v>
      </c>
      <c r="T4" s="28">
        <f>+SUM(T3:T3)</f>
        <v>3</v>
      </c>
      <c r="U4" s="29">
        <f>+SUM(U3:U3)</f>
        <v>221689847</v>
      </c>
      <c r="V4" s="29">
        <f>+SUM(V3:V3)</f>
        <v>221689847</v>
      </c>
      <c r="W4" s="29">
        <f>+SUM(W3:W3)</f>
        <v>843736</v>
      </c>
      <c r="X4" s="30">
        <f>+W4/V4</f>
        <v>3.8059298223071083E-3</v>
      </c>
      <c r="AC4" s="26" t="s">
        <v>167</v>
      </c>
      <c r="AD4" s="27"/>
      <c r="AE4" s="28">
        <f>+SUM(AE3:AE3)</f>
        <v>3</v>
      </c>
      <c r="AF4" s="29">
        <f>+SUM(AF3:AF3)</f>
        <v>221689847</v>
      </c>
      <c r="AG4" s="29">
        <f>+SUM(AG3:AG3)</f>
        <v>221689847</v>
      </c>
      <c r="AH4" s="30">
        <f>+SUM(AH3:AH3)</f>
        <v>1</v>
      </c>
    </row>
    <row r="5" spans="2:34">
      <c r="B5" s="22">
        <v>3</v>
      </c>
      <c r="C5" s="16" t="s">
        <v>1923</v>
      </c>
      <c r="D5" s="16" t="s">
        <v>161</v>
      </c>
      <c r="E5" s="16" t="s">
        <v>1924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3159</v>
      </c>
      <c r="M5" s="21">
        <v>81332790</v>
      </c>
      <c r="N5" s="21">
        <v>81332790</v>
      </c>
      <c r="O5" s="21">
        <v>313600</v>
      </c>
      <c r="P5" s="137">
        <f t="shared" si="0"/>
        <v>3.8557634626821481E-3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6C5C1-CB0B-4961-8A21-A4E7B15D3864}">
  <sheetPr codeName="Hoja30"/>
  <dimension ref="B1:AG369"/>
  <sheetViews>
    <sheetView zoomScale="80" zoomScaleNormal="80" workbookViewId="0">
      <selection activeCell="B1" sqref="B1"/>
    </sheetView>
  </sheetViews>
  <sheetFormatPr baseColWidth="10" defaultRowHeight="15"/>
  <cols>
    <col min="1" max="1" width="11.42578125" style="1" customWidth="1"/>
    <col min="2" max="2" width="3.85546875" style="1" bestFit="1" customWidth="1"/>
    <col min="3" max="3" width="11.42578125" style="1"/>
    <col min="4" max="4" width="10.42578125" style="1" bestFit="1" customWidth="1"/>
    <col min="5" max="5" width="107" style="1" customWidth="1"/>
    <col min="6" max="6" width="41" style="1" bestFit="1" customWidth="1"/>
    <col min="7" max="7" width="27.140625" style="1" customWidth="1"/>
    <col min="8" max="11" width="11.42578125" style="1"/>
    <col min="12" max="12" width="67.85546875" style="7" bestFit="1" customWidth="1"/>
    <col min="13" max="13" width="15.5703125" style="1" bestFit="1" customWidth="1"/>
    <col min="14" max="14" width="16.5703125" style="1" bestFit="1" customWidth="1"/>
    <col min="15" max="15" width="13.140625" style="1" bestFit="1" customWidth="1"/>
    <col min="16" max="16" width="12.140625" style="1" customWidth="1"/>
    <col min="17" max="18" width="11.42578125" style="1"/>
    <col min="19" max="19" width="42.140625" style="1" bestFit="1" customWidth="1"/>
    <col min="20" max="20" width="11.42578125" style="1"/>
    <col min="21" max="21" width="18.42578125" style="1" bestFit="1" customWidth="1"/>
    <col min="22" max="22" width="16.5703125" style="1" bestFit="1" customWidth="1"/>
    <col min="23" max="23" width="17.42578125" style="1" bestFit="1" customWidth="1"/>
    <col min="24" max="28" width="11.42578125" style="1"/>
    <col min="29" max="29" width="81.42578125" style="1" bestFit="1" customWidth="1"/>
    <col min="30" max="30" width="12.85546875" style="1" bestFit="1" customWidth="1"/>
    <col min="31" max="31" width="27.85546875" style="1" bestFit="1" customWidth="1"/>
    <col min="32" max="32" width="18.140625" style="1" bestFit="1" customWidth="1"/>
    <col min="33" max="16384" width="11.42578125" style="1"/>
  </cols>
  <sheetData>
    <row r="1" spans="2:33" ht="26.25" customHeight="1" thickBot="1">
      <c r="S1" s="9" t="s">
        <v>2809</v>
      </c>
      <c r="AB1" s="160" t="s">
        <v>84</v>
      </c>
      <c r="AC1" s="161"/>
      <c r="AD1" s="37"/>
      <c r="AE1" s="37"/>
      <c r="AF1" s="37"/>
      <c r="AG1" s="38"/>
    </row>
    <row r="2" spans="2:33" ht="38.25" customHeight="1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36" t="s">
        <v>97</v>
      </c>
      <c r="M2" s="11" t="s">
        <v>104</v>
      </c>
      <c r="N2" s="11" t="s">
        <v>1</v>
      </c>
      <c r="O2" s="11" t="s">
        <v>2810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2810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22">
        <v>1</v>
      </c>
      <c r="C3" s="16" t="s">
        <v>3160</v>
      </c>
      <c r="D3" s="16" t="s">
        <v>161</v>
      </c>
      <c r="E3" s="16" t="s">
        <v>3161</v>
      </c>
      <c r="F3" s="16" t="s">
        <v>1858</v>
      </c>
      <c r="G3" s="16">
        <v>33</v>
      </c>
      <c r="H3" s="16" t="s">
        <v>145</v>
      </c>
      <c r="I3" s="16" t="s">
        <v>135</v>
      </c>
      <c r="J3" s="16" t="s">
        <v>136</v>
      </c>
      <c r="K3" s="16"/>
      <c r="L3" s="20" t="s">
        <v>3196</v>
      </c>
      <c r="M3" s="21">
        <v>59834829</v>
      </c>
      <c r="N3" s="21">
        <v>59834829</v>
      </c>
      <c r="O3" s="21">
        <v>5839925</v>
      </c>
      <c r="P3" s="137">
        <f t="shared" ref="P3:P66" si="0">+O3/N3</f>
        <v>9.7600763595396919E-2</v>
      </c>
      <c r="S3" s="22" t="s">
        <v>73</v>
      </c>
      <c r="T3" s="33">
        <f>+COUNTIF($L$2:$L$957,S3)</f>
        <v>331</v>
      </c>
      <c r="U3" s="21">
        <f>+SUMIF($L$3:$L$1057,S3,$M$3:$M$1057)</f>
        <v>345835692051</v>
      </c>
      <c r="V3" s="21">
        <f>+SUMIF($L$3:$L$1057,S3,$N$3:$N$1057)</f>
        <v>61585094122</v>
      </c>
      <c r="W3" s="21">
        <f>+SUMIF($L$3:$L$1057,S3,$O$3:$O$1057)</f>
        <v>16164124501</v>
      </c>
      <c r="X3" s="23">
        <f t="shared" ref="X3:X6" si="1">+W3/V3</f>
        <v>0.26246813017739146</v>
      </c>
      <c r="AB3" s="22">
        <v>22</v>
      </c>
      <c r="AC3" s="24" t="s">
        <v>1686</v>
      </c>
      <c r="AD3" s="19">
        <f>+COUNTIF($G$2:$G$1057,AB3)</f>
        <v>6</v>
      </c>
      <c r="AE3" s="21">
        <f>+SUMIF($G$3:$G$1057,AB3,$M$3:$M$1057)</f>
        <v>631586000</v>
      </c>
      <c r="AF3" s="21">
        <f>+SUMIF($G$3:$G$1057,AB3,$N$3:$N$1057)</f>
        <v>132555200</v>
      </c>
      <c r="AG3" s="23">
        <f>+AF3/$AF$9</f>
        <v>2.0992782210017867E-3</v>
      </c>
    </row>
    <row r="4" spans="2:33">
      <c r="B4" s="22">
        <v>2</v>
      </c>
      <c r="C4" s="16" t="s">
        <v>3162</v>
      </c>
      <c r="D4" s="16" t="s">
        <v>161</v>
      </c>
      <c r="E4" s="16" t="s">
        <v>3163</v>
      </c>
      <c r="F4" s="16" t="s">
        <v>1858</v>
      </c>
      <c r="G4" s="16">
        <v>33</v>
      </c>
      <c r="H4" s="16" t="s">
        <v>145</v>
      </c>
      <c r="I4" s="16" t="s">
        <v>135</v>
      </c>
      <c r="J4" s="16" t="s">
        <v>136</v>
      </c>
      <c r="K4" s="16"/>
      <c r="L4" s="20" t="s">
        <v>3196</v>
      </c>
      <c r="M4" s="21">
        <v>59999622</v>
      </c>
      <c r="N4" s="21">
        <v>59999622</v>
      </c>
      <c r="O4" s="21">
        <v>26361364</v>
      </c>
      <c r="P4" s="137">
        <f t="shared" si="0"/>
        <v>0.43935883462732483</v>
      </c>
      <c r="S4" s="157" t="s">
        <v>3196</v>
      </c>
      <c r="T4" s="33">
        <f>+COUNTIF($L$2:$L$957,S4)</f>
        <v>34</v>
      </c>
      <c r="U4" s="21">
        <f>+SUMIF($L$3:$L$1057,S4,$M$3:$M$1057)</f>
        <v>1621889144</v>
      </c>
      <c r="V4" s="21">
        <f>+SUMIF($L$3:$L$1057,S4,$N$3:$N$1057)</f>
        <v>1346087152</v>
      </c>
      <c r="W4" s="21">
        <f>+SUMIF($L$3:$L$1057,S4,$O$3:$O$1057)</f>
        <v>342718605</v>
      </c>
      <c r="X4" s="23">
        <f t="shared" si="1"/>
        <v>0.25460357785214194</v>
      </c>
      <c r="AB4" s="22">
        <v>24</v>
      </c>
      <c r="AC4" s="24" t="s">
        <v>141</v>
      </c>
      <c r="AD4" s="19">
        <f>+COUNTIF($G$2:$G$1057,AB4)</f>
        <v>19</v>
      </c>
      <c r="AE4" s="21">
        <f>+SUMIF($G$3:$G$1057,AB4,$M$3:$M$1057)</f>
        <v>13692955473</v>
      </c>
      <c r="AF4" s="21">
        <f>+SUMIF($G$3:$G$1057,AB4,$N$3:$N$1057)</f>
        <v>5628940438</v>
      </c>
      <c r="AG4" s="23">
        <f>+AF4/$AF$9</f>
        <v>8.9145594203846087E-2</v>
      </c>
    </row>
    <row r="5" spans="2:33">
      <c r="B5" s="22">
        <v>3</v>
      </c>
      <c r="C5" s="16" t="s">
        <v>1937</v>
      </c>
      <c r="D5" s="16" t="s">
        <v>161</v>
      </c>
      <c r="E5" s="16" t="s">
        <v>1938</v>
      </c>
      <c r="F5" s="16" t="s">
        <v>1858</v>
      </c>
      <c r="G5" s="16">
        <v>33</v>
      </c>
      <c r="H5" s="16" t="s">
        <v>145</v>
      </c>
      <c r="I5" s="16" t="s">
        <v>135</v>
      </c>
      <c r="J5" s="16" t="s">
        <v>136</v>
      </c>
      <c r="K5" s="16"/>
      <c r="L5" s="20" t="s">
        <v>3196</v>
      </c>
      <c r="M5" s="21">
        <v>38105368</v>
      </c>
      <c r="N5" s="21">
        <v>38105368</v>
      </c>
      <c r="O5" s="21">
        <v>6992784</v>
      </c>
      <c r="P5" s="137">
        <f t="shared" si="0"/>
        <v>0.18351178238194682</v>
      </c>
      <c r="S5" s="22" t="s">
        <v>77</v>
      </c>
      <c r="T5" s="33">
        <f>+COUNTIF($L$2:$L$957,S5)</f>
        <v>2</v>
      </c>
      <c r="U5" s="21">
        <f>+SUMIF($L$3:$L$1057,S5,$M$3:$M$1057)</f>
        <v>212045133</v>
      </c>
      <c r="V5" s="21">
        <f>+SUMIF($L$3:$L$1057,S5,$N$3:$N$1057)</f>
        <v>212045133</v>
      </c>
      <c r="W5" s="21">
        <f>+SUMIF($L$3:$L$1057,S5,$O$3:$O$1057)</f>
        <v>137045133</v>
      </c>
      <c r="X5" s="23">
        <f t="shared" si="1"/>
        <v>0.64630171445623319</v>
      </c>
      <c r="AB5" s="22">
        <v>26</v>
      </c>
      <c r="AC5" s="24" t="s">
        <v>1930</v>
      </c>
      <c r="AD5" s="19">
        <f>+COUNTIF($G$2:$G$1057,AB5)</f>
        <v>0</v>
      </c>
      <c r="AE5" s="21">
        <f>+SUMIF($G$3:$G$1057,AB5,$M$3:$M$1057)</f>
        <v>0</v>
      </c>
      <c r="AF5" s="21">
        <f>+SUMIF($G$3:$G$1057,AB5,$N$3:$N$1057)</f>
        <v>0</v>
      </c>
      <c r="AG5" s="23">
        <f>+AF5/$AF$9</f>
        <v>0</v>
      </c>
    </row>
    <row r="6" spans="2:33" ht="15.75" thickBot="1">
      <c r="B6" s="22">
        <v>4</v>
      </c>
      <c r="C6" s="16" t="s">
        <v>1941</v>
      </c>
      <c r="D6" s="16" t="s">
        <v>161</v>
      </c>
      <c r="E6" s="16" t="s">
        <v>1942</v>
      </c>
      <c r="F6" s="16" t="s">
        <v>1858</v>
      </c>
      <c r="G6" s="16">
        <v>33</v>
      </c>
      <c r="H6" s="16" t="s">
        <v>145</v>
      </c>
      <c r="I6" s="16" t="s">
        <v>135</v>
      </c>
      <c r="J6" s="16" t="s">
        <v>136</v>
      </c>
      <c r="K6" s="16"/>
      <c r="L6" s="20" t="s">
        <v>3196</v>
      </c>
      <c r="M6" s="21">
        <v>59967324</v>
      </c>
      <c r="N6" s="21">
        <v>59967324</v>
      </c>
      <c r="O6" s="21">
        <v>29707428</v>
      </c>
      <c r="P6" s="137">
        <f t="shared" si="0"/>
        <v>0.49539359134984912</v>
      </c>
      <c r="S6" s="26" t="s">
        <v>167</v>
      </c>
      <c r="T6" s="28">
        <f>+SUM(T3:T5)</f>
        <v>367</v>
      </c>
      <c r="U6" s="29">
        <f>+SUM(U3:U5)</f>
        <v>347669626328</v>
      </c>
      <c r="V6" s="29">
        <f>+SUM(V3:V5)</f>
        <v>63143226407</v>
      </c>
      <c r="W6" s="29">
        <f>+SUM(W3:W5)</f>
        <v>16643888239</v>
      </c>
      <c r="X6" s="30">
        <f t="shared" si="1"/>
        <v>0.26358944871963136</v>
      </c>
      <c r="AB6" s="22">
        <v>29</v>
      </c>
      <c r="AC6" s="24" t="s">
        <v>1248</v>
      </c>
      <c r="AD6" s="19">
        <f>+COUNTIF($G$2:$G$1057,AB6)</f>
        <v>45</v>
      </c>
      <c r="AE6" s="21">
        <f>+SUMIF($G$3:$G$1057,AB6,$M$3:$M$1057)</f>
        <v>9246301574</v>
      </c>
      <c r="AF6" s="21">
        <f>+SUMIF($G$3:$G$1057,AB6,$N$3:$N$1057)</f>
        <v>3151688074</v>
      </c>
      <c r="AG6" s="23">
        <f>+AF6/$AF$9</f>
        <v>4.9913320134851502E-2</v>
      </c>
    </row>
    <row r="7" spans="2:33">
      <c r="B7" s="22">
        <v>5</v>
      </c>
      <c r="C7" s="16" t="s">
        <v>3164</v>
      </c>
      <c r="D7" s="16" t="s">
        <v>161</v>
      </c>
      <c r="E7" s="16" t="s">
        <v>3165</v>
      </c>
      <c r="F7" s="16" t="s">
        <v>1858</v>
      </c>
      <c r="G7" s="16">
        <v>33</v>
      </c>
      <c r="H7" s="16" t="s">
        <v>145</v>
      </c>
      <c r="I7" s="16" t="s">
        <v>135</v>
      </c>
      <c r="J7" s="16" t="s">
        <v>136</v>
      </c>
      <c r="K7" s="16"/>
      <c r="L7" s="20" t="s">
        <v>3196</v>
      </c>
      <c r="M7" s="21">
        <v>59990525</v>
      </c>
      <c r="N7" s="21">
        <v>59990525</v>
      </c>
      <c r="O7" s="21">
        <v>4876697</v>
      </c>
      <c r="P7" s="137">
        <f t="shared" si="0"/>
        <v>8.1291120556121158E-2</v>
      </c>
      <c r="AB7" s="22">
        <v>31</v>
      </c>
      <c r="AC7" s="25" t="s">
        <v>149</v>
      </c>
      <c r="AD7" s="19">
        <f>+COUNTIF($G$2:$G$1057,AB7)</f>
        <v>187</v>
      </c>
      <c r="AE7" s="21">
        <f>+SUMIF($G$3:$G$1057,AB7,$M$3:$M$1057)</f>
        <v>234502503183</v>
      </c>
      <c r="AF7" s="21">
        <f>+SUMIF($G$3:$G$1057,AB7,$N$3:$N$1057)</f>
        <v>39986949003</v>
      </c>
      <c r="AG7" s="23">
        <f>+AF7/$AF$9</f>
        <v>0.63327376946590563</v>
      </c>
    </row>
    <row r="8" spans="2:33">
      <c r="B8" s="22">
        <v>6</v>
      </c>
      <c r="C8" s="16" t="s">
        <v>3166</v>
      </c>
      <c r="D8" s="16" t="s">
        <v>161</v>
      </c>
      <c r="E8" s="16" t="s">
        <v>3167</v>
      </c>
      <c r="F8" s="16" t="s">
        <v>1858</v>
      </c>
      <c r="G8" s="16">
        <v>33</v>
      </c>
      <c r="H8" s="16" t="s">
        <v>145</v>
      </c>
      <c r="I8" s="16" t="s">
        <v>135</v>
      </c>
      <c r="J8" s="16" t="s">
        <v>136</v>
      </c>
      <c r="K8" s="16"/>
      <c r="L8" s="20" t="s">
        <v>3196</v>
      </c>
      <c r="M8" s="21">
        <v>59900081</v>
      </c>
      <c r="N8" s="21">
        <v>59900081</v>
      </c>
      <c r="O8" s="21">
        <v>5889032</v>
      </c>
      <c r="P8" s="137">
        <f t="shared" si="0"/>
        <v>9.8314257705260866E-2</v>
      </c>
      <c r="AB8" s="22">
        <v>33</v>
      </c>
      <c r="AC8" s="25" t="s">
        <v>159</v>
      </c>
      <c r="AD8" s="19">
        <f>+COUNTIF($G$2:$G$1057,AB8)</f>
        <v>110</v>
      </c>
      <c r="AE8" s="21">
        <f>+SUMIF($G$3:$G$1057,AB8,$M$3:$M$1057)</f>
        <v>89596280098</v>
      </c>
      <c r="AF8" s="21">
        <f>+SUMIF($G$3:$G$1057,AB8,$N$3:$N$1057)</f>
        <v>14243093692</v>
      </c>
      <c r="AG8" s="23">
        <f>+AF8/$AF$9</f>
        <v>0.22556803797439504</v>
      </c>
    </row>
    <row r="9" spans="2:33" ht="15.75" thickBot="1">
      <c r="B9" s="22">
        <v>7</v>
      </c>
      <c r="C9" s="16" t="s">
        <v>1949</v>
      </c>
      <c r="D9" s="16" t="s">
        <v>161</v>
      </c>
      <c r="E9" s="16" t="s">
        <v>1950</v>
      </c>
      <c r="F9" s="16" t="s">
        <v>1858</v>
      </c>
      <c r="G9" s="16">
        <v>33</v>
      </c>
      <c r="H9" s="16" t="s">
        <v>145</v>
      </c>
      <c r="I9" s="16" t="s">
        <v>135</v>
      </c>
      <c r="J9" s="16" t="s">
        <v>136</v>
      </c>
      <c r="K9" s="16"/>
      <c r="L9" s="20" t="s">
        <v>3196</v>
      </c>
      <c r="M9" s="21">
        <v>16558225</v>
      </c>
      <c r="N9" s="21">
        <v>16558225</v>
      </c>
      <c r="O9" s="21">
        <v>3311645</v>
      </c>
      <c r="P9" s="137">
        <f t="shared" si="0"/>
        <v>0.2</v>
      </c>
      <c r="AB9" s="26" t="s">
        <v>167</v>
      </c>
      <c r="AC9" s="27"/>
      <c r="AD9" s="28">
        <f>+SUM(AD3:AD8)</f>
        <v>367</v>
      </c>
      <c r="AE9" s="29">
        <f>+SUM(AE3:AE8)</f>
        <v>347669626328</v>
      </c>
      <c r="AF9" s="29">
        <f>+SUM(AF3:AF8)</f>
        <v>63143226407</v>
      </c>
      <c r="AG9" s="30">
        <f>+SUM(AG3:AG8)</f>
        <v>1</v>
      </c>
    </row>
    <row r="10" spans="2:33">
      <c r="B10" s="22">
        <v>8</v>
      </c>
      <c r="C10" s="16" t="s">
        <v>2528</v>
      </c>
      <c r="D10" s="16" t="s">
        <v>161</v>
      </c>
      <c r="E10" s="16" t="s">
        <v>2529</v>
      </c>
      <c r="F10" s="16" t="s">
        <v>1858</v>
      </c>
      <c r="G10" s="16">
        <v>33</v>
      </c>
      <c r="H10" s="16" t="s">
        <v>145</v>
      </c>
      <c r="I10" s="16" t="s">
        <v>135</v>
      </c>
      <c r="J10" s="16" t="s">
        <v>136</v>
      </c>
      <c r="K10" s="16"/>
      <c r="L10" s="20" t="s">
        <v>3196</v>
      </c>
      <c r="M10" s="21">
        <v>55134268</v>
      </c>
      <c r="N10" s="21">
        <v>55134268</v>
      </c>
      <c r="O10" s="21">
        <v>7770679</v>
      </c>
      <c r="P10" s="137">
        <f t="shared" si="0"/>
        <v>0.14094100242702051</v>
      </c>
    </row>
    <row r="11" spans="2:33">
      <c r="B11" s="22">
        <v>9</v>
      </c>
      <c r="C11" s="16" t="s">
        <v>3168</v>
      </c>
      <c r="D11" s="16" t="s">
        <v>161</v>
      </c>
      <c r="E11" s="16" t="s">
        <v>3169</v>
      </c>
      <c r="F11" s="16" t="s">
        <v>1858</v>
      </c>
      <c r="G11" s="16">
        <v>33</v>
      </c>
      <c r="H11" s="16" t="s">
        <v>145</v>
      </c>
      <c r="I11" s="16" t="s">
        <v>135</v>
      </c>
      <c r="J11" s="16" t="s">
        <v>136</v>
      </c>
      <c r="K11" s="16"/>
      <c r="L11" s="20" t="s">
        <v>3196</v>
      </c>
      <c r="M11" s="21">
        <v>59971185</v>
      </c>
      <c r="N11" s="21">
        <v>59971185</v>
      </c>
      <c r="O11" s="21">
        <v>4496317</v>
      </c>
      <c r="P11" s="137">
        <f t="shared" si="0"/>
        <v>7.4974623229472626E-2</v>
      </c>
    </row>
    <row r="12" spans="2:33">
      <c r="B12" s="22">
        <v>10</v>
      </c>
      <c r="C12" s="16" t="s">
        <v>1967</v>
      </c>
      <c r="D12" s="16" t="s">
        <v>161</v>
      </c>
      <c r="E12" s="16" t="s">
        <v>1968</v>
      </c>
      <c r="F12" s="16" t="s">
        <v>1858</v>
      </c>
      <c r="G12" s="16">
        <v>33</v>
      </c>
      <c r="H12" s="16" t="s">
        <v>145</v>
      </c>
      <c r="I12" s="16" t="s">
        <v>135</v>
      </c>
      <c r="J12" s="16" t="s">
        <v>136</v>
      </c>
      <c r="K12" s="16"/>
      <c r="L12" s="20" t="s">
        <v>3196</v>
      </c>
      <c r="M12" s="21">
        <v>59989096</v>
      </c>
      <c r="N12" s="21">
        <v>59989096</v>
      </c>
      <c r="O12" s="21">
        <v>11242826</v>
      </c>
      <c r="P12" s="137">
        <f t="shared" si="0"/>
        <v>0.18741449279382372</v>
      </c>
    </row>
    <row r="13" spans="2:33">
      <c r="B13" s="22">
        <v>11</v>
      </c>
      <c r="C13" s="16" t="s">
        <v>1971</v>
      </c>
      <c r="D13" s="16" t="s">
        <v>161</v>
      </c>
      <c r="E13" s="16" t="s">
        <v>1972</v>
      </c>
      <c r="F13" s="16" t="s">
        <v>1858</v>
      </c>
      <c r="G13" s="16">
        <v>33</v>
      </c>
      <c r="H13" s="16" t="s">
        <v>145</v>
      </c>
      <c r="I13" s="16" t="s">
        <v>135</v>
      </c>
      <c r="J13" s="16" t="s">
        <v>136</v>
      </c>
      <c r="K13" s="16"/>
      <c r="L13" s="20" t="s">
        <v>3196</v>
      </c>
      <c r="M13" s="21">
        <v>59951703</v>
      </c>
      <c r="N13" s="21">
        <v>59951703</v>
      </c>
      <c r="O13" s="21">
        <v>12205098</v>
      </c>
      <c r="P13" s="137">
        <f t="shared" si="0"/>
        <v>0.20358217347053512</v>
      </c>
    </row>
    <row r="14" spans="2:33">
      <c r="B14" s="22">
        <v>12</v>
      </c>
      <c r="C14" s="16" t="s">
        <v>1979</v>
      </c>
      <c r="D14" s="16" t="s">
        <v>161</v>
      </c>
      <c r="E14" s="16" t="s">
        <v>1980</v>
      </c>
      <c r="F14" s="16" t="s">
        <v>1858</v>
      </c>
      <c r="G14" s="16">
        <v>33</v>
      </c>
      <c r="H14" s="16" t="s">
        <v>145</v>
      </c>
      <c r="I14" s="16" t="s">
        <v>135</v>
      </c>
      <c r="J14" s="16" t="s">
        <v>136</v>
      </c>
      <c r="K14" s="16"/>
      <c r="L14" s="20" t="s">
        <v>3196</v>
      </c>
      <c r="M14" s="21">
        <v>52197316</v>
      </c>
      <c r="N14" s="21">
        <v>52197316</v>
      </c>
      <c r="O14" s="21">
        <v>15929079</v>
      </c>
      <c r="P14" s="137">
        <f t="shared" si="0"/>
        <v>0.30517046125513425</v>
      </c>
    </row>
    <row r="15" spans="2:33">
      <c r="B15" s="22">
        <v>13</v>
      </c>
      <c r="C15" s="16" t="s">
        <v>1983</v>
      </c>
      <c r="D15" s="16" t="s">
        <v>161</v>
      </c>
      <c r="E15" s="16" t="s">
        <v>1984</v>
      </c>
      <c r="F15" s="16" t="s">
        <v>1858</v>
      </c>
      <c r="G15" s="16">
        <v>33</v>
      </c>
      <c r="H15" s="16" t="s">
        <v>145</v>
      </c>
      <c r="I15" s="16" t="s">
        <v>135</v>
      </c>
      <c r="J15" s="16" t="s">
        <v>136</v>
      </c>
      <c r="K15" s="16"/>
      <c r="L15" s="20" t="s">
        <v>3196</v>
      </c>
      <c r="M15" s="21">
        <v>59994059</v>
      </c>
      <c r="N15" s="21">
        <v>59994059</v>
      </c>
      <c r="O15" s="21">
        <v>5904583</v>
      </c>
      <c r="P15" s="137">
        <f t="shared" si="0"/>
        <v>9.8419461833712571E-2</v>
      </c>
    </row>
    <row r="16" spans="2:33">
      <c r="B16" s="22">
        <v>14</v>
      </c>
      <c r="C16" s="16" t="s">
        <v>1985</v>
      </c>
      <c r="D16" s="16" t="s">
        <v>161</v>
      </c>
      <c r="E16" s="16" t="s">
        <v>1986</v>
      </c>
      <c r="F16" s="16" t="s">
        <v>1858</v>
      </c>
      <c r="G16" s="16">
        <v>33</v>
      </c>
      <c r="H16" s="16" t="s">
        <v>145</v>
      </c>
      <c r="I16" s="16" t="s">
        <v>135</v>
      </c>
      <c r="J16" s="16" t="s">
        <v>136</v>
      </c>
      <c r="K16" s="16"/>
      <c r="L16" s="20" t="s">
        <v>3196</v>
      </c>
      <c r="M16" s="21">
        <v>59983610</v>
      </c>
      <c r="N16" s="21">
        <v>59983610</v>
      </c>
      <c r="O16" s="21">
        <v>23067394</v>
      </c>
      <c r="P16" s="137">
        <f t="shared" si="0"/>
        <v>0.38456161608145961</v>
      </c>
    </row>
    <row r="17" spans="2:16">
      <c r="B17" s="22">
        <v>15</v>
      </c>
      <c r="C17" s="16" t="s">
        <v>1989</v>
      </c>
      <c r="D17" s="16" t="s">
        <v>161</v>
      </c>
      <c r="E17" s="16" t="s">
        <v>1990</v>
      </c>
      <c r="F17" s="16" t="s">
        <v>1858</v>
      </c>
      <c r="G17" s="16">
        <v>33</v>
      </c>
      <c r="H17" s="16" t="s">
        <v>145</v>
      </c>
      <c r="I17" s="16" t="s">
        <v>135</v>
      </c>
      <c r="J17" s="16" t="s">
        <v>136</v>
      </c>
      <c r="K17" s="16"/>
      <c r="L17" s="20" t="s">
        <v>3196</v>
      </c>
      <c r="M17" s="21">
        <v>43870951</v>
      </c>
      <c r="N17" s="21">
        <v>43870951</v>
      </c>
      <c r="O17" s="21">
        <v>16769572</v>
      </c>
      <c r="P17" s="137">
        <f t="shared" si="0"/>
        <v>0.38224774293130775</v>
      </c>
    </row>
    <row r="18" spans="2:16">
      <c r="B18" s="22">
        <v>16</v>
      </c>
      <c r="C18" s="16" t="s">
        <v>3170</v>
      </c>
      <c r="D18" s="16" t="s">
        <v>161</v>
      </c>
      <c r="E18" s="16" t="s">
        <v>3171</v>
      </c>
      <c r="F18" s="16" t="s">
        <v>1858</v>
      </c>
      <c r="G18" s="16">
        <v>33</v>
      </c>
      <c r="H18" s="16" t="s">
        <v>145</v>
      </c>
      <c r="I18" s="16" t="s">
        <v>135</v>
      </c>
      <c r="J18" s="16" t="s">
        <v>136</v>
      </c>
      <c r="K18" s="16"/>
      <c r="L18" s="20" t="s">
        <v>3196</v>
      </c>
      <c r="M18" s="21">
        <v>59768342</v>
      </c>
      <c r="N18" s="21">
        <v>59768342</v>
      </c>
      <c r="O18" s="21">
        <v>14942086</v>
      </c>
      <c r="P18" s="137">
        <f t="shared" si="0"/>
        <v>0.25000000836563274</v>
      </c>
    </row>
    <row r="19" spans="2:16">
      <c r="B19" s="22">
        <v>17</v>
      </c>
      <c r="C19" s="16" t="s">
        <v>2690</v>
      </c>
      <c r="D19" s="16" t="s">
        <v>161</v>
      </c>
      <c r="E19" s="16" t="s">
        <v>2691</v>
      </c>
      <c r="F19" s="16" t="s">
        <v>263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20" t="s">
        <v>3196</v>
      </c>
      <c r="M19" s="21">
        <v>100947438</v>
      </c>
      <c r="N19" s="21">
        <v>100947438</v>
      </c>
      <c r="O19" s="21">
        <v>6168265</v>
      </c>
      <c r="P19" s="137">
        <f t="shared" si="0"/>
        <v>6.1103730042163129E-2</v>
      </c>
    </row>
    <row r="20" spans="2:16">
      <c r="B20" s="22">
        <v>18</v>
      </c>
      <c r="C20" s="16" t="s">
        <v>2688</v>
      </c>
      <c r="D20" s="16" t="s">
        <v>161</v>
      </c>
      <c r="E20" s="16" t="s">
        <v>2689</v>
      </c>
      <c r="F20" s="16" t="s">
        <v>263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20" t="s">
        <v>3196</v>
      </c>
      <c r="M20" s="21">
        <v>174519625</v>
      </c>
      <c r="N20" s="21">
        <v>174519625</v>
      </c>
      <c r="O20" s="21">
        <v>6602058</v>
      </c>
      <c r="P20" s="137">
        <f t="shared" si="0"/>
        <v>3.7829888758928974E-2</v>
      </c>
    </row>
    <row r="21" spans="2:16">
      <c r="B21" s="22">
        <v>19</v>
      </c>
      <c r="C21" s="16" t="s">
        <v>2686</v>
      </c>
      <c r="D21" s="16" t="s">
        <v>161</v>
      </c>
      <c r="E21" s="16" t="s">
        <v>2687</v>
      </c>
      <c r="F21" s="16" t="s">
        <v>263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20" t="s">
        <v>3196</v>
      </c>
      <c r="M21" s="21">
        <v>8492000</v>
      </c>
      <c r="N21" s="21">
        <v>8492000</v>
      </c>
      <c r="O21" s="21">
        <v>0</v>
      </c>
      <c r="P21" s="137">
        <f t="shared" si="0"/>
        <v>0</v>
      </c>
    </row>
    <row r="22" spans="2:16">
      <c r="B22" s="22">
        <v>20</v>
      </c>
      <c r="C22" s="16" t="s">
        <v>2044</v>
      </c>
      <c r="D22" s="16" t="s">
        <v>161</v>
      </c>
      <c r="E22" s="16" t="s">
        <v>2045</v>
      </c>
      <c r="F22" s="16" t="s">
        <v>1858</v>
      </c>
      <c r="G22" s="16">
        <v>33</v>
      </c>
      <c r="H22" s="16" t="s">
        <v>145</v>
      </c>
      <c r="I22" s="16" t="s">
        <v>135</v>
      </c>
      <c r="J22" s="16" t="s">
        <v>136</v>
      </c>
      <c r="K22" s="16" t="s">
        <v>250</v>
      </c>
      <c r="L22" s="20" t="s">
        <v>3196</v>
      </c>
      <c r="M22" s="21">
        <v>54000000</v>
      </c>
      <c r="N22" s="21">
        <v>9000000</v>
      </c>
      <c r="O22" s="21">
        <v>9000000</v>
      </c>
      <c r="P22" s="137">
        <f t="shared" si="0"/>
        <v>1</v>
      </c>
    </row>
    <row r="23" spans="2:16">
      <c r="B23" s="22">
        <v>21</v>
      </c>
      <c r="C23" s="16" t="s">
        <v>2050</v>
      </c>
      <c r="D23" s="16" t="s">
        <v>161</v>
      </c>
      <c r="E23" s="16" t="s">
        <v>2051</v>
      </c>
      <c r="F23" s="16" t="s">
        <v>1858</v>
      </c>
      <c r="G23" s="16">
        <v>33</v>
      </c>
      <c r="H23" s="16" t="s">
        <v>145</v>
      </c>
      <c r="I23" s="16" t="s">
        <v>135</v>
      </c>
      <c r="J23" s="16" t="s">
        <v>136</v>
      </c>
      <c r="K23" s="16" t="s">
        <v>220</v>
      </c>
      <c r="L23" s="20" t="s">
        <v>3196</v>
      </c>
      <c r="M23" s="21">
        <v>163471804</v>
      </c>
      <c r="N23" s="21">
        <v>8329812</v>
      </c>
      <c r="O23" s="21">
        <v>0</v>
      </c>
      <c r="P23" s="137">
        <f t="shared" si="0"/>
        <v>0</v>
      </c>
    </row>
    <row r="24" spans="2:16">
      <c r="B24" s="22">
        <v>22</v>
      </c>
      <c r="C24" s="16" t="s">
        <v>2649</v>
      </c>
      <c r="D24" s="16" t="s">
        <v>161</v>
      </c>
      <c r="E24" s="16" t="s">
        <v>2053</v>
      </c>
      <c r="F24" s="16" t="s">
        <v>1858</v>
      </c>
      <c r="G24" s="16">
        <v>33</v>
      </c>
      <c r="H24" s="16" t="s">
        <v>145</v>
      </c>
      <c r="I24" s="16" t="s">
        <v>135</v>
      </c>
      <c r="J24" s="16" t="s">
        <v>136</v>
      </c>
      <c r="K24" s="16" t="s">
        <v>220</v>
      </c>
      <c r="L24" s="20" t="s">
        <v>3196</v>
      </c>
      <c r="M24" s="21">
        <v>39000000</v>
      </c>
      <c r="N24" s="21">
        <v>3900000</v>
      </c>
      <c r="O24" s="21">
        <v>3900000</v>
      </c>
      <c r="P24" s="137">
        <f t="shared" si="0"/>
        <v>1</v>
      </c>
    </row>
    <row r="25" spans="2:16">
      <c r="B25" s="22">
        <v>23</v>
      </c>
      <c r="C25" s="16" t="s">
        <v>3172</v>
      </c>
      <c r="D25" s="16" t="s">
        <v>161</v>
      </c>
      <c r="E25" s="16" t="s">
        <v>3173</v>
      </c>
      <c r="F25" s="16" t="s">
        <v>1858</v>
      </c>
      <c r="G25" s="16">
        <v>33</v>
      </c>
      <c r="H25" s="16" t="s">
        <v>145</v>
      </c>
      <c r="I25" s="16" t="s">
        <v>135</v>
      </c>
      <c r="J25" s="16" t="s">
        <v>136</v>
      </c>
      <c r="K25" s="16" t="s">
        <v>479</v>
      </c>
      <c r="L25" s="20" t="s">
        <v>3196</v>
      </c>
      <c r="M25" s="21">
        <v>48000000</v>
      </c>
      <c r="N25" s="21">
        <v>33600000</v>
      </c>
      <c r="O25" s="21">
        <v>13500000</v>
      </c>
      <c r="P25" s="137">
        <f t="shared" si="0"/>
        <v>0.4017857142857143</v>
      </c>
    </row>
    <row r="26" spans="2:16">
      <c r="B26" s="22">
        <v>24</v>
      </c>
      <c r="C26" s="16" t="s">
        <v>3174</v>
      </c>
      <c r="D26" s="16" t="s">
        <v>161</v>
      </c>
      <c r="E26" s="16" t="s">
        <v>3175</v>
      </c>
      <c r="F26" s="16" t="s">
        <v>263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476</v>
      </c>
      <c r="L26" s="20" t="s">
        <v>3196</v>
      </c>
      <c r="M26" s="21">
        <v>1000000</v>
      </c>
      <c r="N26" s="21">
        <v>1000000</v>
      </c>
      <c r="O26" s="21">
        <v>1000000</v>
      </c>
      <c r="P26" s="137">
        <f t="shared" si="0"/>
        <v>1</v>
      </c>
    </row>
    <row r="27" spans="2:16">
      <c r="B27" s="22">
        <v>25</v>
      </c>
      <c r="C27" s="16" t="s">
        <v>3176</v>
      </c>
      <c r="D27" s="16" t="s">
        <v>161</v>
      </c>
      <c r="E27" s="16" t="s">
        <v>3177</v>
      </c>
      <c r="F27" s="16" t="s">
        <v>1858</v>
      </c>
      <c r="G27" s="16">
        <v>33</v>
      </c>
      <c r="H27" s="16" t="s">
        <v>145</v>
      </c>
      <c r="I27" s="16" t="s">
        <v>135</v>
      </c>
      <c r="J27" s="16" t="s">
        <v>136</v>
      </c>
      <c r="K27" s="16" t="s">
        <v>550</v>
      </c>
      <c r="L27" s="20" t="s">
        <v>3196</v>
      </c>
      <c r="M27" s="21">
        <v>48000000</v>
      </c>
      <c r="N27" s="21">
        <v>32640000</v>
      </c>
      <c r="O27" s="21">
        <v>15000000</v>
      </c>
      <c r="P27" s="137">
        <f t="shared" si="0"/>
        <v>0.45955882352941174</v>
      </c>
    </row>
    <row r="28" spans="2:16">
      <c r="B28" s="22">
        <v>26</v>
      </c>
      <c r="C28" s="16" t="s">
        <v>3178</v>
      </c>
      <c r="D28" s="16" t="s">
        <v>161</v>
      </c>
      <c r="E28" s="16" t="s">
        <v>3179</v>
      </c>
      <c r="F28" s="16" t="s">
        <v>263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869</v>
      </c>
      <c r="L28" s="20" t="s">
        <v>3196</v>
      </c>
      <c r="M28" s="21">
        <v>22994370</v>
      </c>
      <c r="N28" s="21">
        <v>22994370</v>
      </c>
      <c r="O28" s="21">
        <v>22994370</v>
      </c>
      <c r="P28" s="137">
        <f t="shared" si="0"/>
        <v>1</v>
      </c>
    </row>
    <row r="29" spans="2:16">
      <c r="B29" s="22">
        <v>27</v>
      </c>
      <c r="C29" s="16" t="s">
        <v>3180</v>
      </c>
      <c r="D29" s="16" t="s">
        <v>161</v>
      </c>
      <c r="E29" s="16" t="s">
        <v>3181</v>
      </c>
      <c r="F29" s="16" t="s">
        <v>263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146</v>
      </c>
      <c r="L29" s="20" t="s">
        <v>3196</v>
      </c>
      <c r="M29" s="21">
        <v>7500000</v>
      </c>
      <c r="N29" s="21">
        <v>7500000</v>
      </c>
      <c r="O29" s="21">
        <v>7500000</v>
      </c>
      <c r="P29" s="137">
        <f t="shared" si="0"/>
        <v>1</v>
      </c>
    </row>
    <row r="30" spans="2:16">
      <c r="B30" s="22">
        <v>28</v>
      </c>
      <c r="C30" s="16" t="s">
        <v>3182</v>
      </c>
      <c r="D30" s="16" t="s">
        <v>161</v>
      </c>
      <c r="E30" s="16" t="s">
        <v>3183</v>
      </c>
      <c r="F30" s="16" t="s">
        <v>263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212</v>
      </c>
      <c r="L30" s="20" t="s">
        <v>3196</v>
      </c>
      <c r="M30" s="21">
        <v>22915413</v>
      </c>
      <c r="N30" s="21">
        <v>22915413</v>
      </c>
      <c r="O30" s="21">
        <v>22915413</v>
      </c>
      <c r="P30" s="137">
        <f t="shared" si="0"/>
        <v>1</v>
      </c>
    </row>
    <row r="31" spans="2:16">
      <c r="B31" s="22">
        <v>29</v>
      </c>
      <c r="C31" s="16" t="s">
        <v>3184</v>
      </c>
      <c r="D31" s="16" t="s">
        <v>161</v>
      </c>
      <c r="E31" s="16" t="s">
        <v>3185</v>
      </c>
      <c r="F31" s="16" t="s">
        <v>263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212</v>
      </c>
      <c r="L31" s="20" t="s">
        <v>3196</v>
      </c>
      <c r="M31" s="21">
        <v>7500000</v>
      </c>
      <c r="N31" s="21">
        <v>7500000</v>
      </c>
      <c r="O31" s="21">
        <v>7500000</v>
      </c>
      <c r="P31" s="137">
        <f t="shared" si="0"/>
        <v>1</v>
      </c>
    </row>
    <row r="32" spans="2:16">
      <c r="B32" s="22">
        <v>30</v>
      </c>
      <c r="C32" s="16" t="s">
        <v>3186</v>
      </c>
      <c r="D32" s="16" t="s">
        <v>161</v>
      </c>
      <c r="E32" s="16" t="s">
        <v>3187</v>
      </c>
      <c r="F32" s="16" t="s">
        <v>1858</v>
      </c>
      <c r="G32" s="16">
        <v>33</v>
      </c>
      <c r="H32" s="16" t="s">
        <v>145</v>
      </c>
      <c r="I32" s="16" t="s">
        <v>135</v>
      </c>
      <c r="J32" s="16" t="s">
        <v>136</v>
      </c>
      <c r="K32" s="16" t="s">
        <v>137</v>
      </c>
      <c r="L32" s="20" t="s">
        <v>3196</v>
      </c>
      <c r="M32" s="21">
        <v>36000000</v>
      </c>
      <c r="N32" s="21">
        <v>25200000</v>
      </c>
      <c r="O32" s="21">
        <v>9000000</v>
      </c>
      <c r="P32" s="137">
        <f t="shared" si="0"/>
        <v>0.35714285714285715</v>
      </c>
    </row>
    <row r="33" spans="2:16">
      <c r="B33" s="22">
        <v>31</v>
      </c>
      <c r="C33" s="16" t="s">
        <v>3188</v>
      </c>
      <c r="D33" s="16" t="s">
        <v>161</v>
      </c>
      <c r="E33" s="16" t="s">
        <v>3189</v>
      </c>
      <c r="F33" s="16" t="s">
        <v>263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210</v>
      </c>
      <c r="L33" s="20" t="s">
        <v>3196</v>
      </c>
      <c r="M33" s="21">
        <v>4631992</v>
      </c>
      <c r="N33" s="21">
        <v>4631992</v>
      </c>
      <c r="O33" s="21">
        <v>4631992</v>
      </c>
      <c r="P33" s="137">
        <f t="shared" si="0"/>
        <v>1</v>
      </c>
    </row>
    <row r="34" spans="2:16">
      <c r="B34" s="22">
        <v>32</v>
      </c>
      <c r="C34" s="16" t="s">
        <v>3190</v>
      </c>
      <c r="D34" s="16" t="s">
        <v>161</v>
      </c>
      <c r="E34" s="16" t="s">
        <v>3191</v>
      </c>
      <c r="F34" s="16" t="s">
        <v>263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501</v>
      </c>
      <c r="L34" s="20" t="s">
        <v>3196</v>
      </c>
      <c r="M34" s="21">
        <v>7500000</v>
      </c>
      <c r="N34" s="21">
        <v>7500000</v>
      </c>
      <c r="O34" s="21">
        <v>7500000</v>
      </c>
      <c r="P34" s="137">
        <f t="shared" si="0"/>
        <v>1</v>
      </c>
    </row>
    <row r="35" spans="2:16">
      <c r="B35" s="22">
        <v>33</v>
      </c>
      <c r="C35" s="16" t="s">
        <v>3192</v>
      </c>
      <c r="D35" s="16" t="s">
        <v>161</v>
      </c>
      <c r="E35" s="16" t="s">
        <v>3193</v>
      </c>
      <c r="F35" s="16" t="s">
        <v>263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501</v>
      </c>
      <c r="L35" s="20" t="s">
        <v>3196</v>
      </c>
      <c r="M35" s="21">
        <v>9199999</v>
      </c>
      <c r="N35" s="21">
        <v>9199999</v>
      </c>
      <c r="O35" s="21">
        <v>9199999</v>
      </c>
      <c r="P35" s="137">
        <f t="shared" si="0"/>
        <v>1</v>
      </c>
    </row>
    <row r="36" spans="2:16">
      <c r="B36" s="22">
        <v>34</v>
      </c>
      <c r="C36" s="16" t="s">
        <v>3194</v>
      </c>
      <c r="D36" s="16" t="s">
        <v>161</v>
      </c>
      <c r="E36" s="16" t="s">
        <v>3195</v>
      </c>
      <c r="F36" s="16" t="s">
        <v>263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501</v>
      </c>
      <c r="L36" s="20" t="s">
        <v>3196</v>
      </c>
      <c r="M36" s="21">
        <v>999999</v>
      </c>
      <c r="N36" s="21">
        <v>999999</v>
      </c>
      <c r="O36" s="21">
        <v>999999</v>
      </c>
      <c r="P36" s="137">
        <f t="shared" si="0"/>
        <v>1</v>
      </c>
    </row>
    <row r="37" spans="2:16">
      <c r="B37" s="22">
        <v>35</v>
      </c>
      <c r="C37" s="16" t="s">
        <v>2694</v>
      </c>
      <c r="D37" s="16" t="s">
        <v>161</v>
      </c>
      <c r="E37" s="16" t="s">
        <v>2695</v>
      </c>
      <c r="F37" s="16" t="s">
        <v>263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220</v>
      </c>
      <c r="L37" s="20" t="s">
        <v>77</v>
      </c>
      <c r="M37" s="21">
        <v>137045133</v>
      </c>
      <c r="N37" s="21">
        <v>137045133</v>
      </c>
      <c r="O37" s="21">
        <v>137045133</v>
      </c>
      <c r="P37" s="137">
        <f t="shared" si="0"/>
        <v>1</v>
      </c>
    </row>
    <row r="38" spans="2:16">
      <c r="B38" s="22">
        <v>36</v>
      </c>
      <c r="C38" s="16" t="s">
        <v>2692</v>
      </c>
      <c r="D38" s="16" t="s">
        <v>161</v>
      </c>
      <c r="E38" s="16" t="s">
        <v>2693</v>
      </c>
      <c r="F38" s="16" t="s">
        <v>263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2697</v>
      </c>
      <c r="L38" s="20" t="s">
        <v>77</v>
      </c>
      <c r="M38" s="21">
        <v>75000000</v>
      </c>
      <c r="N38" s="21">
        <v>75000000</v>
      </c>
      <c r="O38" s="21">
        <v>0</v>
      </c>
      <c r="P38" s="137">
        <f t="shared" si="0"/>
        <v>0</v>
      </c>
    </row>
    <row r="39" spans="2:16">
      <c r="B39" s="22">
        <v>37</v>
      </c>
      <c r="C39" s="16">
        <v>30106295</v>
      </c>
      <c r="D39" s="16" t="s">
        <v>130</v>
      </c>
      <c r="E39" s="16" t="s">
        <v>2102</v>
      </c>
      <c r="F39" s="16" t="s">
        <v>1847</v>
      </c>
      <c r="G39" s="16">
        <v>22</v>
      </c>
      <c r="H39" s="16" t="s">
        <v>3340</v>
      </c>
      <c r="I39" s="16" t="s">
        <v>135</v>
      </c>
      <c r="J39" s="16"/>
      <c r="K39" s="16" t="s">
        <v>2103</v>
      </c>
      <c r="L39" s="20" t="s">
        <v>73</v>
      </c>
      <c r="M39" s="21">
        <v>176000000</v>
      </c>
      <c r="N39" s="21">
        <v>48000000</v>
      </c>
      <c r="O39" s="21">
        <v>0</v>
      </c>
      <c r="P39" s="137">
        <f t="shared" si="0"/>
        <v>0</v>
      </c>
    </row>
    <row r="40" spans="2:16">
      <c r="B40" s="22">
        <v>38</v>
      </c>
      <c r="C40" s="16">
        <v>30485526</v>
      </c>
      <c r="D40" s="16" t="s">
        <v>130</v>
      </c>
      <c r="E40" s="16" t="s">
        <v>2104</v>
      </c>
      <c r="F40" s="16" t="s">
        <v>1847</v>
      </c>
      <c r="G40" s="16">
        <v>22</v>
      </c>
      <c r="H40" s="16" t="s">
        <v>3340</v>
      </c>
      <c r="I40" s="16" t="s">
        <v>164</v>
      </c>
      <c r="J40" s="16"/>
      <c r="K40" s="16" t="s">
        <v>2105</v>
      </c>
      <c r="L40" s="20" t="s">
        <v>73</v>
      </c>
      <c r="M40" s="21">
        <v>60000000</v>
      </c>
      <c r="N40" s="21">
        <v>0</v>
      </c>
      <c r="O40" s="21">
        <v>0</v>
      </c>
      <c r="P40" s="137">
        <v>0</v>
      </c>
    </row>
    <row r="41" spans="2:16">
      <c r="B41" s="22">
        <v>39</v>
      </c>
      <c r="C41" s="16">
        <v>30472085</v>
      </c>
      <c r="D41" s="16" t="s">
        <v>130</v>
      </c>
      <c r="E41" s="16" t="s">
        <v>2106</v>
      </c>
      <c r="F41" s="16" t="s">
        <v>1847</v>
      </c>
      <c r="G41" s="16">
        <v>22</v>
      </c>
      <c r="H41" s="16" t="s">
        <v>3340</v>
      </c>
      <c r="I41" s="16" t="s">
        <v>135</v>
      </c>
      <c r="J41" s="16"/>
      <c r="K41" s="16" t="s">
        <v>3332</v>
      </c>
      <c r="L41" s="20" t="s">
        <v>73</v>
      </c>
      <c r="M41" s="21">
        <v>109000000</v>
      </c>
      <c r="N41" s="21">
        <v>70638000</v>
      </c>
      <c r="O41" s="21">
        <v>29670000</v>
      </c>
      <c r="P41" s="137">
        <f t="shared" si="0"/>
        <v>0.42002887963985391</v>
      </c>
    </row>
    <row r="42" spans="2:16">
      <c r="B42" s="22">
        <v>40</v>
      </c>
      <c r="C42" s="16">
        <v>30473384</v>
      </c>
      <c r="D42" s="16" t="s">
        <v>130</v>
      </c>
      <c r="E42" s="16" t="s">
        <v>2108</v>
      </c>
      <c r="F42" s="16" t="s">
        <v>1847</v>
      </c>
      <c r="G42" s="16">
        <v>22</v>
      </c>
      <c r="H42" s="16" t="s">
        <v>3340</v>
      </c>
      <c r="I42" s="16" t="s">
        <v>164</v>
      </c>
      <c r="J42" s="16"/>
      <c r="K42" s="16" t="s">
        <v>2105</v>
      </c>
      <c r="L42" s="20" t="s">
        <v>73</v>
      </c>
      <c r="M42" s="21">
        <v>70950000</v>
      </c>
      <c r="N42" s="21">
        <v>13917200</v>
      </c>
      <c r="O42" s="21">
        <v>10405400.000000002</v>
      </c>
      <c r="P42" s="137">
        <f t="shared" si="0"/>
        <v>0.74766476015290451</v>
      </c>
    </row>
    <row r="43" spans="2:16">
      <c r="B43" s="22">
        <v>41</v>
      </c>
      <c r="C43" s="16">
        <v>40008923</v>
      </c>
      <c r="D43" s="16" t="s">
        <v>130</v>
      </c>
      <c r="E43" s="16" t="s">
        <v>3197</v>
      </c>
      <c r="F43" s="16" t="s">
        <v>1847</v>
      </c>
      <c r="G43" s="16">
        <v>22</v>
      </c>
      <c r="H43" s="16" t="s">
        <v>3340</v>
      </c>
      <c r="I43" s="16" t="s">
        <v>164</v>
      </c>
      <c r="J43" s="16"/>
      <c r="K43" s="16" t="s">
        <v>2105</v>
      </c>
      <c r="L43" s="20" t="s">
        <v>73</v>
      </c>
      <c r="M43" s="21">
        <v>192912000</v>
      </c>
      <c r="N43" s="21">
        <v>0</v>
      </c>
      <c r="O43" s="21">
        <v>0</v>
      </c>
      <c r="P43" s="137">
        <v>0</v>
      </c>
    </row>
    <row r="44" spans="2:16">
      <c r="B44" s="22">
        <v>42</v>
      </c>
      <c r="C44" s="16">
        <v>30459964</v>
      </c>
      <c r="D44" s="16" t="s">
        <v>130</v>
      </c>
      <c r="E44" s="16" t="s">
        <v>2109</v>
      </c>
      <c r="F44" s="16" t="s">
        <v>1847</v>
      </c>
      <c r="G44" s="16">
        <v>22</v>
      </c>
      <c r="H44" s="16" t="s">
        <v>3340</v>
      </c>
      <c r="I44" s="16" t="s">
        <v>135</v>
      </c>
      <c r="J44" s="16"/>
      <c r="K44" s="16" t="s">
        <v>3332</v>
      </c>
      <c r="L44" s="20" t="s">
        <v>73</v>
      </c>
      <c r="M44" s="21">
        <v>22724000</v>
      </c>
      <c r="N44" s="21">
        <v>0</v>
      </c>
      <c r="O44" s="21">
        <v>0</v>
      </c>
      <c r="P44" s="137">
        <v>0</v>
      </c>
    </row>
    <row r="45" spans="2:16">
      <c r="B45" s="22">
        <v>43</v>
      </c>
      <c r="C45" s="16">
        <v>2401100</v>
      </c>
      <c r="D45" s="16" t="s">
        <v>161</v>
      </c>
      <c r="E45" s="16" t="s">
        <v>3198</v>
      </c>
      <c r="F45" s="16" t="s">
        <v>170</v>
      </c>
      <c r="G45" s="16">
        <v>24</v>
      </c>
      <c r="H45" s="16" t="s">
        <v>3340</v>
      </c>
      <c r="I45" s="16" t="s">
        <v>164</v>
      </c>
      <c r="J45" s="16"/>
      <c r="K45" s="16" t="s">
        <v>2105</v>
      </c>
      <c r="L45" s="20" t="s">
        <v>73</v>
      </c>
      <c r="M45" s="21">
        <v>3298332000</v>
      </c>
      <c r="N45" s="21">
        <v>3029842920</v>
      </c>
      <c r="O45" s="21">
        <v>776838254.00000012</v>
      </c>
      <c r="P45" s="137">
        <f t="shared" si="0"/>
        <v>0.2563955539978951</v>
      </c>
    </row>
    <row r="46" spans="2:16">
      <c r="B46" s="22">
        <v>44</v>
      </c>
      <c r="C46" s="16">
        <v>2401002</v>
      </c>
      <c r="D46" s="16" t="s">
        <v>161</v>
      </c>
      <c r="E46" s="16" t="s">
        <v>2112</v>
      </c>
      <c r="F46" s="16" t="s">
        <v>170</v>
      </c>
      <c r="G46" s="16">
        <v>24</v>
      </c>
      <c r="H46" s="16" t="s">
        <v>3340</v>
      </c>
      <c r="I46" s="16" t="s">
        <v>164</v>
      </c>
      <c r="J46" s="16"/>
      <c r="K46" s="16" t="s">
        <v>2105</v>
      </c>
      <c r="L46" s="20" t="s">
        <v>73</v>
      </c>
      <c r="M46" s="21">
        <v>4174819480.0000005</v>
      </c>
      <c r="N46" s="21">
        <v>0</v>
      </c>
      <c r="O46" s="21">
        <v>0</v>
      </c>
      <c r="P46" s="137">
        <v>0</v>
      </c>
    </row>
    <row r="47" spans="2:16">
      <c r="B47" s="22">
        <v>45</v>
      </c>
      <c r="C47" s="16">
        <v>2401021</v>
      </c>
      <c r="D47" s="16" t="s">
        <v>161</v>
      </c>
      <c r="E47" s="16" t="s">
        <v>2113</v>
      </c>
      <c r="F47" s="16" t="s">
        <v>170</v>
      </c>
      <c r="G47" s="16">
        <v>24</v>
      </c>
      <c r="H47" s="16" t="s">
        <v>3340</v>
      </c>
      <c r="I47" s="16" t="s">
        <v>164</v>
      </c>
      <c r="J47" s="16"/>
      <c r="K47" s="16" t="s">
        <v>2105</v>
      </c>
      <c r="L47" s="20" t="s">
        <v>73</v>
      </c>
      <c r="M47" s="21">
        <v>3436019000</v>
      </c>
      <c r="N47" s="21">
        <v>850448000</v>
      </c>
      <c r="O47" s="21">
        <v>0</v>
      </c>
      <c r="P47" s="137">
        <f t="shared" si="0"/>
        <v>0</v>
      </c>
    </row>
    <row r="48" spans="2:16">
      <c r="B48" s="22">
        <v>46</v>
      </c>
      <c r="C48" s="16">
        <v>2401006</v>
      </c>
      <c r="D48" s="16" t="s">
        <v>161</v>
      </c>
      <c r="E48" s="16" t="s">
        <v>2114</v>
      </c>
      <c r="F48" s="16" t="s">
        <v>170</v>
      </c>
      <c r="G48" s="16">
        <v>24</v>
      </c>
      <c r="H48" s="16" t="s">
        <v>3340</v>
      </c>
      <c r="I48" s="16" t="s">
        <v>164</v>
      </c>
      <c r="J48" s="16"/>
      <c r="K48" s="16" t="s">
        <v>2105</v>
      </c>
      <c r="L48" s="20" t="s">
        <v>73</v>
      </c>
      <c r="M48" s="21">
        <v>1833407024</v>
      </c>
      <c r="N48" s="21">
        <v>733271549</v>
      </c>
      <c r="O48" s="21">
        <v>0</v>
      </c>
      <c r="P48" s="137">
        <f t="shared" si="0"/>
        <v>0</v>
      </c>
    </row>
    <row r="49" spans="2:16">
      <c r="B49" s="22">
        <v>47</v>
      </c>
      <c r="C49" s="16">
        <v>30482920</v>
      </c>
      <c r="D49" s="16" t="s">
        <v>130</v>
      </c>
      <c r="E49" s="16" t="s">
        <v>3199</v>
      </c>
      <c r="F49" s="16" t="s">
        <v>1260</v>
      </c>
      <c r="G49" s="16">
        <v>29</v>
      </c>
      <c r="H49" s="16" t="s">
        <v>3340</v>
      </c>
      <c r="I49" s="16" t="s">
        <v>135</v>
      </c>
      <c r="J49" s="16"/>
      <c r="K49" s="16" t="s">
        <v>2103</v>
      </c>
      <c r="L49" s="20" t="s">
        <v>73</v>
      </c>
      <c r="M49" s="21">
        <v>477891000</v>
      </c>
      <c r="N49" s="21">
        <v>0</v>
      </c>
      <c r="O49" s="21">
        <v>0</v>
      </c>
      <c r="P49" s="137">
        <v>0</v>
      </c>
    </row>
    <row r="50" spans="2:16">
      <c r="B50" s="22">
        <v>48</v>
      </c>
      <c r="C50" s="16">
        <v>40002653</v>
      </c>
      <c r="D50" s="16" t="s">
        <v>130</v>
      </c>
      <c r="E50" s="16" t="s">
        <v>3200</v>
      </c>
      <c r="F50" s="16" t="s">
        <v>1260</v>
      </c>
      <c r="G50" s="16">
        <v>29</v>
      </c>
      <c r="H50" s="16" t="s">
        <v>3340</v>
      </c>
      <c r="I50" s="16" t="s">
        <v>135</v>
      </c>
      <c r="J50" s="16"/>
      <c r="K50" s="16" t="s">
        <v>2103</v>
      </c>
      <c r="L50" s="20" t="s">
        <v>73</v>
      </c>
      <c r="M50" s="21">
        <v>223215000</v>
      </c>
      <c r="N50" s="21">
        <v>0</v>
      </c>
      <c r="O50" s="21">
        <v>0</v>
      </c>
      <c r="P50" s="137">
        <v>0</v>
      </c>
    </row>
    <row r="51" spans="2:16">
      <c r="B51" s="22">
        <v>49</v>
      </c>
      <c r="C51" s="16">
        <v>40006964</v>
      </c>
      <c r="D51" s="16" t="s">
        <v>130</v>
      </c>
      <c r="E51" s="16" t="s">
        <v>3201</v>
      </c>
      <c r="F51" s="16" t="s">
        <v>1260</v>
      </c>
      <c r="G51" s="16">
        <v>29</v>
      </c>
      <c r="H51" s="16" t="s">
        <v>3340</v>
      </c>
      <c r="I51" s="16" t="s">
        <v>135</v>
      </c>
      <c r="J51" s="16"/>
      <c r="K51" s="16" t="s">
        <v>3333</v>
      </c>
      <c r="L51" s="20" t="s">
        <v>73</v>
      </c>
      <c r="M51" s="21">
        <v>219591000</v>
      </c>
      <c r="N51" s="21">
        <v>0</v>
      </c>
      <c r="O51" s="21">
        <v>0</v>
      </c>
      <c r="P51" s="137">
        <v>0</v>
      </c>
    </row>
    <row r="52" spans="2:16">
      <c r="B52" s="22">
        <v>50</v>
      </c>
      <c r="C52" s="16">
        <v>40008365</v>
      </c>
      <c r="D52" s="16" t="s">
        <v>130</v>
      </c>
      <c r="E52" s="16" t="s">
        <v>2684</v>
      </c>
      <c r="F52" s="16" t="s">
        <v>1260</v>
      </c>
      <c r="G52" s="16">
        <v>29</v>
      </c>
      <c r="H52" s="16" t="s">
        <v>3340</v>
      </c>
      <c r="I52" s="16" t="s">
        <v>135</v>
      </c>
      <c r="J52" s="16"/>
      <c r="K52" s="16" t="s">
        <v>3333</v>
      </c>
      <c r="L52" s="20" t="s">
        <v>73</v>
      </c>
      <c r="M52" s="21">
        <v>84762000</v>
      </c>
      <c r="N52" s="21">
        <v>84762000</v>
      </c>
      <c r="O52" s="21">
        <v>0</v>
      </c>
      <c r="P52" s="137">
        <f t="shared" si="0"/>
        <v>0</v>
      </c>
    </row>
    <row r="53" spans="2:16">
      <c r="B53" s="22">
        <v>51</v>
      </c>
      <c r="C53" s="16">
        <v>40007897</v>
      </c>
      <c r="D53" s="16" t="s">
        <v>130</v>
      </c>
      <c r="E53" s="16" t="s">
        <v>3202</v>
      </c>
      <c r="F53" s="16" t="s">
        <v>1260</v>
      </c>
      <c r="G53" s="16">
        <v>29</v>
      </c>
      <c r="H53" s="16" t="s">
        <v>3340</v>
      </c>
      <c r="I53" s="16" t="s">
        <v>135</v>
      </c>
      <c r="J53" s="16"/>
      <c r="K53" s="16" t="s">
        <v>2164</v>
      </c>
      <c r="L53" s="20" t="s">
        <v>73</v>
      </c>
      <c r="M53" s="21">
        <v>344383000</v>
      </c>
      <c r="N53" s="21">
        <v>0</v>
      </c>
      <c r="O53" s="21">
        <v>0</v>
      </c>
      <c r="P53" s="137">
        <v>0</v>
      </c>
    </row>
    <row r="54" spans="2:16">
      <c r="B54" s="22">
        <v>52</v>
      </c>
      <c r="C54" s="16">
        <v>30484226</v>
      </c>
      <c r="D54" s="16" t="s">
        <v>130</v>
      </c>
      <c r="E54" s="16" t="s">
        <v>2676</v>
      </c>
      <c r="F54" s="16" t="s">
        <v>1260</v>
      </c>
      <c r="G54" s="16">
        <v>29</v>
      </c>
      <c r="H54" s="16" t="s">
        <v>3340</v>
      </c>
      <c r="I54" s="16" t="s">
        <v>135</v>
      </c>
      <c r="J54" s="16"/>
      <c r="K54" s="16" t="s">
        <v>2141</v>
      </c>
      <c r="L54" s="20" t="s">
        <v>73</v>
      </c>
      <c r="M54" s="21">
        <v>342393000</v>
      </c>
      <c r="N54" s="21">
        <v>342000000</v>
      </c>
      <c r="O54" s="21">
        <v>0</v>
      </c>
      <c r="P54" s="137">
        <f t="shared" si="0"/>
        <v>0</v>
      </c>
    </row>
    <row r="55" spans="2:16">
      <c r="B55" s="22">
        <v>53</v>
      </c>
      <c r="C55" s="16">
        <v>40003769</v>
      </c>
      <c r="D55" s="16" t="s">
        <v>130</v>
      </c>
      <c r="E55" s="16" t="s">
        <v>2679</v>
      </c>
      <c r="F55" s="16" t="s">
        <v>1260</v>
      </c>
      <c r="G55" s="16">
        <v>29</v>
      </c>
      <c r="H55" s="16" t="s">
        <v>3340</v>
      </c>
      <c r="I55" s="16" t="s">
        <v>135</v>
      </c>
      <c r="J55" s="16"/>
      <c r="K55" s="16" t="s">
        <v>2141</v>
      </c>
      <c r="L55" s="20" t="s">
        <v>73</v>
      </c>
      <c r="M55" s="21">
        <v>208966000</v>
      </c>
      <c r="N55" s="21">
        <v>208966000</v>
      </c>
      <c r="O55" s="21">
        <v>0</v>
      </c>
      <c r="P55" s="137">
        <f t="shared" si="0"/>
        <v>0</v>
      </c>
    </row>
    <row r="56" spans="2:16">
      <c r="B56" s="22">
        <v>54</v>
      </c>
      <c r="C56" s="16">
        <v>30393925</v>
      </c>
      <c r="D56" s="16" t="s">
        <v>130</v>
      </c>
      <c r="E56" s="16" t="s">
        <v>2674</v>
      </c>
      <c r="F56" s="16" t="s">
        <v>1260</v>
      </c>
      <c r="G56" s="16">
        <v>29</v>
      </c>
      <c r="H56" s="16" t="s">
        <v>3340</v>
      </c>
      <c r="I56" s="16" t="s">
        <v>135</v>
      </c>
      <c r="J56" s="16"/>
      <c r="K56" s="16" t="s">
        <v>3334</v>
      </c>
      <c r="L56" s="20" t="s">
        <v>73</v>
      </c>
      <c r="M56" s="21">
        <v>158550000</v>
      </c>
      <c r="N56" s="21">
        <v>158550000</v>
      </c>
      <c r="O56" s="21">
        <v>157170164</v>
      </c>
      <c r="P56" s="137">
        <f t="shared" si="0"/>
        <v>0.99129715547146013</v>
      </c>
    </row>
    <row r="57" spans="2:16">
      <c r="B57" s="22">
        <v>55</v>
      </c>
      <c r="C57" s="16">
        <v>40001237</v>
      </c>
      <c r="D57" s="16" t="s">
        <v>130</v>
      </c>
      <c r="E57" s="16" t="s">
        <v>2677</v>
      </c>
      <c r="F57" s="16" t="s">
        <v>1260</v>
      </c>
      <c r="G57" s="16">
        <v>29</v>
      </c>
      <c r="H57" s="16" t="s">
        <v>3340</v>
      </c>
      <c r="I57" s="16" t="s">
        <v>135</v>
      </c>
      <c r="J57" s="16"/>
      <c r="K57" s="16" t="s">
        <v>3334</v>
      </c>
      <c r="L57" s="20" t="s">
        <v>73</v>
      </c>
      <c r="M57" s="21">
        <v>43239000</v>
      </c>
      <c r="N57" s="21">
        <v>43239000</v>
      </c>
      <c r="O57" s="21">
        <v>0</v>
      </c>
      <c r="P57" s="137">
        <f t="shared" si="0"/>
        <v>0</v>
      </c>
    </row>
    <row r="58" spans="2:16">
      <c r="B58" s="22">
        <v>56</v>
      </c>
      <c r="C58" s="16">
        <v>40001237</v>
      </c>
      <c r="D58" s="16" t="s">
        <v>130</v>
      </c>
      <c r="E58" s="16" t="s">
        <v>2677</v>
      </c>
      <c r="F58" s="16" t="s">
        <v>1260</v>
      </c>
      <c r="G58" s="16">
        <v>29</v>
      </c>
      <c r="H58" s="16" t="s">
        <v>3340</v>
      </c>
      <c r="I58" s="16" t="s">
        <v>135</v>
      </c>
      <c r="J58" s="16"/>
      <c r="K58" s="16" t="s">
        <v>3334</v>
      </c>
      <c r="L58" s="20" t="s">
        <v>73</v>
      </c>
      <c r="M58" s="21">
        <v>42245000</v>
      </c>
      <c r="N58" s="21">
        <v>43239000</v>
      </c>
      <c r="O58" s="21">
        <v>0</v>
      </c>
      <c r="P58" s="137">
        <f t="shared" si="0"/>
        <v>0</v>
      </c>
    </row>
    <row r="59" spans="2:16">
      <c r="B59" s="22">
        <v>57</v>
      </c>
      <c r="C59" s="16">
        <v>40002358</v>
      </c>
      <c r="D59" s="16" t="s">
        <v>130</v>
      </c>
      <c r="E59" s="16" t="s">
        <v>2678</v>
      </c>
      <c r="F59" s="16" t="s">
        <v>1260</v>
      </c>
      <c r="G59" s="16">
        <v>29</v>
      </c>
      <c r="H59" s="16" t="s">
        <v>3340</v>
      </c>
      <c r="I59" s="16" t="s">
        <v>135</v>
      </c>
      <c r="J59" s="16"/>
      <c r="K59" s="16" t="s">
        <v>3334</v>
      </c>
      <c r="L59" s="20" t="s">
        <v>73</v>
      </c>
      <c r="M59" s="21">
        <v>58155000</v>
      </c>
      <c r="N59" s="21">
        <v>58155000</v>
      </c>
      <c r="O59" s="21">
        <v>0</v>
      </c>
      <c r="P59" s="137">
        <f t="shared" si="0"/>
        <v>0</v>
      </c>
    </row>
    <row r="60" spans="2:16">
      <c r="B60" s="22">
        <v>58</v>
      </c>
      <c r="C60" s="16">
        <v>30483369</v>
      </c>
      <c r="D60" s="16" t="s">
        <v>130</v>
      </c>
      <c r="E60" s="16" t="s">
        <v>3203</v>
      </c>
      <c r="F60" s="16" t="s">
        <v>1260</v>
      </c>
      <c r="G60" s="16">
        <v>29</v>
      </c>
      <c r="H60" s="16" t="s">
        <v>3340</v>
      </c>
      <c r="I60" s="16" t="s">
        <v>135</v>
      </c>
      <c r="J60" s="16"/>
      <c r="K60" s="16" t="s">
        <v>2120</v>
      </c>
      <c r="L60" s="20" t="s">
        <v>73</v>
      </c>
      <c r="M60" s="21">
        <v>457458000</v>
      </c>
      <c r="N60" s="21">
        <v>0</v>
      </c>
      <c r="O60" s="21">
        <v>0</v>
      </c>
      <c r="P60" s="137">
        <v>0</v>
      </c>
    </row>
    <row r="61" spans="2:16">
      <c r="B61" s="22">
        <v>59</v>
      </c>
      <c r="C61" s="16">
        <v>30356023</v>
      </c>
      <c r="D61" s="16" t="s">
        <v>130</v>
      </c>
      <c r="E61" s="16" t="s">
        <v>3204</v>
      </c>
      <c r="F61" s="16" t="s">
        <v>1260</v>
      </c>
      <c r="G61" s="16">
        <v>29</v>
      </c>
      <c r="H61" s="16" t="s">
        <v>3340</v>
      </c>
      <c r="I61" s="16" t="s">
        <v>135</v>
      </c>
      <c r="J61" s="16"/>
      <c r="K61" s="16" t="s">
        <v>2134</v>
      </c>
      <c r="L61" s="20" t="s">
        <v>73</v>
      </c>
      <c r="M61" s="21">
        <v>60966000</v>
      </c>
      <c r="N61" s="21">
        <v>0</v>
      </c>
      <c r="O61" s="21">
        <v>0</v>
      </c>
      <c r="P61" s="137">
        <v>0</v>
      </c>
    </row>
    <row r="62" spans="2:16">
      <c r="B62" s="22">
        <v>60</v>
      </c>
      <c r="C62" s="16">
        <v>30459737</v>
      </c>
      <c r="D62" s="16" t="s">
        <v>130</v>
      </c>
      <c r="E62" s="16" t="s">
        <v>3205</v>
      </c>
      <c r="F62" s="16" t="s">
        <v>1260</v>
      </c>
      <c r="G62" s="16">
        <v>29</v>
      </c>
      <c r="H62" s="16" t="s">
        <v>3340</v>
      </c>
      <c r="I62" s="16" t="s">
        <v>135</v>
      </c>
      <c r="J62" s="16"/>
      <c r="K62" s="16" t="s">
        <v>2134</v>
      </c>
      <c r="L62" s="20" t="s">
        <v>73</v>
      </c>
      <c r="M62" s="21">
        <v>65404000</v>
      </c>
      <c r="N62" s="21">
        <v>65404000</v>
      </c>
      <c r="O62" s="21">
        <v>0</v>
      </c>
      <c r="P62" s="137">
        <f t="shared" si="0"/>
        <v>0</v>
      </c>
    </row>
    <row r="63" spans="2:16">
      <c r="B63" s="22">
        <v>61</v>
      </c>
      <c r="C63" s="16">
        <v>40000577</v>
      </c>
      <c r="D63" s="16" t="s">
        <v>130</v>
      </c>
      <c r="E63" s="16" t="s">
        <v>3206</v>
      </c>
      <c r="F63" s="16" t="s">
        <v>1260</v>
      </c>
      <c r="G63" s="16">
        <v>29</v>
      </c>
      <c r="H63" s="16" t="s">
        <v>3340</v>
      </c>
      <c r="I63" s="16" t="s">
        <v>135</v>
      </c>
      <c r="J63" s="16"/>
      <c r="K63" s="16" t="s">
        <v>2134</v>
      </c>
      <c r="L63" s="20" t="s">
        <v>73</v>
      </c>
      <c r="M63" s="21">
        <v>62492000</v>
      </c>
      <c r="N63" s="21">
        <v>0</v>
      </c>
      <c r="O63" s="21">
        <v>0</v>
      </c>
      <c r="P63" s="137">
        <v>0</v>
      </c>
    </row>
    <row r="64" spans="2:16">
      <c r="B64" s="22">
        <v>62</v>
      </c>
      <c r="C64" s="16">
        <v>30453873</v>
      </c>
      <c r="D64" s="16" t="s">
        <v>130</v>
      </c>
      <c r="E64" s="16" t="s">
        <v>3207</v>
      </c>
      <c r="F64" s="16" t="s">
        <v>1260</v>
      </c>
      <c r="G64" s="16">
        <v>29</v>
      </c>
      <c r="H64" s="16" t="s">
        <v>3340</v>
      </c>
      <c r="I64" s="16" t="s">
        <v>135</v>
      </c>
      <c r="J64" s="16"/>
      <c r="K64" s="16" t="s">
        <v>2124</v>
      </c>
      <c r="L64" s="20" t="s">
        <v>73</v>
      </c>
      <c r="M64" s="21">
        <v>102657000</v>
      </c>
      <c r="N64" s="21">
        <v>0</v>
      </c>
      <c r="O64" s="21">
        <v>0</v>
      </c>
      <c r="P64" s="137">
        <v>0</v>
      </c>
    </row>
    <row r="65" spans="2:16">
      <c r="B65" s="22">
        <v>63</v>
      </c>
      <c r="C65" s="16">
        <v>30159622</v>
      </c>
      <c r="D65" s="16" t="s">
        <v>130</v>
      </c>
      <c r="E65" s="16" t="s">
        <v>2670</v>
      </c>
      <c r="F65" s="16" t="s">
        <v>1260</v>
      </c>
      <c r="G65" s="16">
        <v>29</v>
      </c>
      <c r="H65" s="16" t="s">
        <v>3340</v>
      </c>
      <c r="I65" s="16" t="s">
        <v>135</v>
      </c>
      <c r="J65" s="16"/>
      <c r="K65" s="16" t="s">
        <v>3334</v>
      </c>
      <c r="L65" s="20" t="s">
        <v>73</v>
      </c>
      <c r="M65" s="21">
        <v>329440000</v>
      </c>
      <c r="N65" s="21">
        <v>329439000</v>
      </c>
      <c r="O65" s="21">
        <v>260015000</v>
      </c>
      <c r="P65" s="137">
        <f t="shared" si="0"/>
        <v>0.78926599461508806</v>
      </c>
    </row>
    <row r="66" spans="2:16">
      <c r="B66" s="22">
        <v>64</v>
      </c>
      <c r="C66" s="16">
        <v>40008403</v>
      </c>
      <c r="D66" s="16" t="s">
        <v>130</v>
      </c>
      <c r="E66" s="16" t="s">
        <v>2685</v>
      </c>
      <c r="F66" s="16" t="s">
        <v>1260</v>
      </c>
      <c r="G66" s="16">
        <v>29</v>
      </c>
      <c r="H66" s="16" t="s">
        <v>3340</v>
      </c>
      <c r="I66" s="16" t="s">
        <v>164</v>
      </c>
      <c r="J66" s="16"/>
      <c r="K66" s="16" t="s">
        <v>2105</v>
      </c>
      <c r="L66" s="20" t="s">
        <v>73</v>
      </c>
      <c r="M66" s="21">
        <v>442204000</v>
      </c>
      <c r="N66" s="21">
        <v>321664000</v>
      </c>
      <c r="O66" s="21">
        <v>204204000</v>
      </c>
      <c r="P66" s="137">
        <f t="shared" si="0"/>
        <v>0.63483635097493041</v>
      </c>
    </row>
    <row r="67" spans="2:16">
      <c r="B67" s="22">
        <v>65</v>
      </c>
      <c r="C67" s="16">
        <v>40008403</v>
      </c>
      <c r="D67" s="16" t="s">
        <v>130</v>
      </c>
      <c r="E67" s="16" t="s">
        <v>2685</v>
      </c>
      <c r="F67" s="16" t="s">
        <v>1260</v>
      </c>
      <c r="G67" s="16">
        <v>29</v>
      </c>
      <c r="H67" s="16" t="s">
        <v>3340</v>
      </c>
      <c r="I67" s="16" t="s">
        <v>164</v>
      </c>
      <c r="J67" s="16"/>
      <c r="K67" s="16" t="s">
        <v>2105</v>
      </c>
      <c r="L67" s="20" t="s">
        <v>73</v>
      </c>
      <c r="M67" s="21">
        <v>321664000</v>
      </c>
      <c r="N67" s="21">
        <v>321664000</v>
      </c>
      <c r="O67" s="21">
        <v>0</v>
      </c>
      <c r="P67" s="137">
        <f t="shared" ref="P67:P130" si="2">+O67/N67</f>
        <v>0</v>
      </c>
    </row>
    <row r="68" spans="2:16">
      <c r="B68" s="22">
        <v>66</v>
      </c>
      <c r="C68" s="16">
        <v>30129363</v>
      </c>
      <c r="D68" s="16" t="s">
        <v>130</v>
      </c>
      <c r="E68" s="16" t="s">
        <v>3208</v>
      </c>
      <c r="F68" s="16" t="s">
        <v>1260</v>
      </c>
      <c r="G68" s="16">
        <v>29</v>
      </c>
      <c r="H68" s="16" t="s">
        <v>3340</v>
      </c>
      <c r="I68" s="16" t="s">
        <v>164</v>
      </c>
      <c r="J68" s="16"/>
      <c r="K68" s="16" t="s">
        <v>2105</v>
      </c>
      <c r="L68" s="20" t="s">
        <v>73</v>
      </c>
      <c r="M68" s="21">
        <v>39105000</v>
      </c>
      <c r="N68" s="21">
        <v>20799998</v>
      </c>
      <c r="O68" s="21">
        <v>0</v>
      </c>
      <c r="P68" s="137">
        <f t="shared" si="2"/>
        <v>0</v>
      </c>
    </row>
    <row r="69" spans="2:16">
      <c r="B69" s="22">
        <v>67</v>
      </c>
      <c r="C69" s="16">
        <v>30430573</v>
      </c>
      <c r="D69" s="16" t="s">
        <v>130</v>
      </c>
      <c r="E69" s="16" t="s">
        <v>2117</v>
      </c>
      <c r="F69" s="16" t="s">
        <v>1260</v>
      </c>
      <c r="G69" s="16">
        <v>29</v>
      </c>
      <c r="H69" s="16" t="s">
        <v>3340</v>
      </c>
      <c r="I69" s="16" t="s">
        <v>135</v>
      </c>
      <c r="J69" s="16"/>
      <c r="K69" s="16" t="s">
        <v>2118</v>
      </c>
      <c r="L69" s="20" t="s">
        <v>73</v>
      </c>
      <c r="M69" s="21">
        <v>372823000</v>
      </c>
      <c r="N69" s="21">
        <v>136893047</v>
      </c>
      <c r="O69" s="21">
        <v>136893047</v>
      </c>
      <c r="P69" s="137">
        <f t="shared" si="2"/>
        <v>1</v>
      </c>
    </row>
    <row r="70" spans="2:16">
      <c r="B70" s="22">
        <v>68</v>
      </c>
      <c r="C70" s="16">
        <v>30438276</v>
      </c>
      <c r="D70" s="16" t="s">
        <v>130</v>
      </c>
      <c r="E70" s="16" t="s">
        <v>3209</v>
      </c>
      <c r="F70" s="16" t="s">
        <v>1260</v>
      </c>
      <c r="G70" s="16">
        <v>29</v>
      </c>
      <c r="H70" s="16" t="s">
        <v>3340</v>
      </c>
      <c r="I70" s="16" t="s">
        <v>135</v>
      </c>
      <c r="J70" s="16"/>
      <c r="K70" s="16" t="s">
        <v>3332</v>
      </c>
      <c r="L70" s="20" t="s">
        <v>73</v>
      </c>
      <c r="M70" s="21">
        <v>141453000</v>
      </c>
      <c r="N70" s="21">
        <v>0</v>
      </c>
      <c r="O70" s="21">
        <v>0</v>
      </c>
      <c r="P70" s="137">
        <v>0</v>
      </c>
    </row>
    <row r="71" spans="2:16">
      <c r="B71" s="22">
        <v>69</v>
      </c>
      <c r="C71" s="16">
        <v>30483345</v>
      </c>
      <c r="D71" s="16" t="s">
        <v>130</v>
      </c>
      <c r="E71" s="16" t="s">
        <v>2123</v>
      </c>
      <c r="F71" s="16" t="s">
        <v>1260</v>
      </c>
      <c r="G71" s="16">
        <v>29</v>
      </c>
      <c r="H71" s="16" t="s">
        <v>3340</v>
      </c>
      <c r="I71" s="16" t="s">
        <v>135</v>
      </c>
      <c r="J71" s="16"/>
      <c r="K71" s="16" t="s">
        <v>2124</v>
      </c>
      <c r="L71" s="20" t="s">
        <v>73</v>
      </c>
      <c r="M71" s="21">
        <v>244349730</v>
      </c>
      <c r="N71" s="21">
        <v>98827730</v>
      </c>
      <c r="O71" s="21">
        <v>0</v>
      </c>
      <c r="P71" s="137">
        <f t="shared" si="2"/>
        <v>0</v>
      </c>
    </row>
    <row r="72" spans="2:16">
      <c r="B72" s="22">
        <v>70</v>
      </c>
      <c r="C72" s="16">
        <v>40002699</v>
      </c>
      <c r="D72" s="16" t="s">
        <v>130</v>
      </c>
      <c r="E72" s="16" t="s">
        <v>2130</v>
      </c>
      <c r="F72" s="16" t="s">
        <v>1260</v>
      </c>
      <c r="G72" s="16">
        <v>29</v>
      </c>
      <c r="H72" s="16" t="s">
        <v>3340</v>
      </c>
      <c r="I72" s="16" t="s">
        <v>135</v>
      </c>
      <c r="J72" s="16"/>
      <c r="K72" s="16" t="s">
        <v>3332</v>
      </c>
      <c r="L72" s="20" t="s">
        <v>73</v>
      </c>
      <c r="M72" s="21">
        <v>147000000</v>
      </c>
      <c r="N72" s="21">
        <v>145521492</v>
      </c>
      <c r="O72" s="21">
        <v>0</v>
      </c>
      <c r="P72" s="137">
        <f t="shared" si="2"/>
        <v>0</v>
      </c>
    </row>
    <row r="73" spans="2:16">
      <c r="B73" s="22">
        <v>71</v>
      </c>
      <c r="C73" s="16">
        <v>30469936</v>
      </c>
      <c r="D73" s="16" t="s">
        <v>130</v>
      </c>
      <c r="E73" s="16" t="s">
        <v>3210</v>
      </c>
      <c r="F73" s="16" t="s">
        <v>1260</v>
      </c>
      <c r="G73" s="16">
        <v>29</v>
      </c>
      <c r="H73" s="16" t="s">
        <v>3340</v>
      </c>
      <c r="I73" s="16" t="s">
        <v>135</v>
      </c>
      <c r="J73" s="16"/>
      <c r="K73" s="16" t="s">
        <v>2124</v>
      </c>
      <c r="L73" s="20" t="s">
        <v>73</v>
      </c>
      <c r="M73" s="21">
        <v>70789000</v>
      </c>
      <c r="N73" s="21">
        <v>0</v>
      </c>
      <c r="O73" s="21">
        <v>70789000</v>
      </c>
      <c r="P73" s="137">
        <v>0</v>
      </c>
    </row>
    <row r="74" spans="2:16">
      <c r="B74" s="22">
        <v>72</v>
      </c>
      <c r="C74" s="16">
        <v>40002436</v>
      </c>
      <c r="D74" s="16" t="s">
        <v>130</v>
      </c>
      <c r="E74" s="16" t="s">
        <v>3211</v>
      </c>
      <c r="F74" s="16" t="s">
        <v>1260</v>
      </c>
      <c r="G74" s="16">
        <v>29</v>
      </c>
      <c r="H74" s="16" t="s">
        <v>3340</v>
      </c>
      <c r="I74" s="16" t="s">
        <v>135</v>
      </c>
      <c r="J74" s="16"/>
      <c r="K74" s="16" t="s">
        <v>3332</v>
      </c>
      <c r="L74" s="20" t="s">
        <v>73</v>
      </c>
      <c r="M74" s="21">
        <v>36296000</v>
      </c>
      <c r="N74" s="21">
        <v>0</v>
      </c>
      <c r="O74" s="21">
        <v>0</v>
      </c>
      <c r="P74" s="137">
        <v>0</v>
      </c>
    </row>
    <row r="75" spans="2:16">
      <c r="B75" s="22">
        <v>73</v>
      </c>
      <c r="C75" s="16">
        <v>30484223</v>
      </c>
      <c r="D75" s="16" t="s">
        <v>130</v>
      </c>
      <c r="E75" s="16" t="s">
        <v>2140</v>
      </c>
      <c r="F75" s="16" t="s">
        <v>1260</v>
      </c>
      <c r="G75" s="16">
        <v>29</v>
      </c>
      <c r="H75" s="16" t="s">
        <v>3340</v>
      </c>
      <c r="I75" s="16" t="s">
        <v>135</v>
      </c>
      <c r="J75" s="16"/>
      <c r="K75" s="16" t="s">
        <v>2141</v>
      </c>
      <c r="L75" s="20" t="s">
        <v>73</v>
      </c>
      <c r="M75" s="21">
        <v>85380000</v>
      </c>
      <c r="N75" s="21">
        <v>0</v>
      </c>
      <c r="O75" s="21">
        <v>0</v>
      </c>
      <c r="P75" s="137">
        <v>0</v>
      </c>
    </row>
    <row r="76" spans="2:16">
      <c r="B76" s="22">
        <v>74</v>
      </c>
      <c r="C76" s="16">
        <v>30484142</v>
      </c>
      <c r="D76" s="16" t="s">
        <v>130</v>
      </c>
      <c r="E76" s="16" t="s">
        <v>2144</v>
      </c>
      <c r="F76" s="16" t="s">
        <v>1260</v>
      </c>
      <c r="G76" s="16">
        <v>29</v>
      </c>
      <c r="H76" s="16" t="s">
        <v>3340</v>
      </c>
      <c r="I76" s="16" t="s">
        <v>135</v>
      </c>
      <c r="J76" s="16"/>
      <c r="K76" s="16" t="s">
        <v>2145</v>
      </c>
      <c r="L76" s="20" t="s">
        <v>73</v>
      </c>
      <c r="M76" s="21">
        <v>466747000</v>
      </c>
      <c r="N76" s="21">
        <v>134817920</v>
      </c>
      <c r="O76" s="21">
        <v>17271660</v>
      </c>
      <c r="P76" s="137">
        <f t="shared" si="2"/>
        <v>0.12811101076177411</v>
      </c>
    </row>
    <row r="77" spans="2:16">
      <c r="B77" s="22">
        <v>75</v>
      </c>
      <c r="C77" s="16">
        <v>30459948</v>
      </c>
      <c r="D77" s="16" t="s">
        <v>130</v>
      </c>
      <c r="E77" s="16" t="s">
        <v>2142</v>
      </c>
      <c r="F77" s="16" t="s">
        <v>1260</v>
      </c>
      <c r="G77" s="16">
        <v>29</v>
      </c>
      <c r="H77" s="16" t="s">
        <v>3340</v>
      </c>
      <c r="I77" s="16" t="s">
        <v>135</v>
      </c>
      <c r="J77" s="16"/>
      <c r="K77" s="16" t="s">
        <v>2134</v>
      </c>
      <c r="L77" s="20" t="s">
        <v>73</v>
      </c>
      <c r="M77" s="21">
        <v>72052000</v>
      </c>
      <c r="N77" s="21">
        <v>0</v>
      </c>
      <c r="O77" s="21">
        <v>0</v>
      </c>
      <c r="P77" s="137">
        <v>0</v>
      </c>
    </row>
    <row r="78" spans="2:16">
      <c r="B78" s="22">
        <v>76</v>
      </c>
      <c r="C78" s="16">
        <v>30484110</v>
      </c>
      <c r="D78" s="16" t="s">
        <v>130</v>
      </c>
      <c r="E78" s="16" t="s">
        <v>2151</v>
      </c>
      <c r="F78" s="16" t="s">
        <v>1260</v>
      </c>
      <c r="G78" s="16">
        <v>29</v>
      </c>
      <c r="H78" s="16" t="s">
        <v>3340</v>
      </c>
      <c r="I78" s="16" t="s">
        <v>135</v>
      </c>
      <c r="J78" s="16"/>
      <c r="K78" s="16" t="s">
        <v>3335</v>
      </c>
      <c r="L78" s="20" t="s">
        <v>73</v>
      </c>
      <c r="M78" s="21">
        <v>171615347</v>
      </c>
      <c r="N78" s="21">
        <v>85789691</v>
      </c>
      <c r="O78" s="21">
        <v>0</v>
      </c>
      <c r="P78" s="137">
        <f t="shared" si="2"/>
        <v>0</v>
      </c>
    </row>
    <row r="79" spans="2:16">
      <c r="B79" s="22">
        <v>77</v>
      </c>
      <c r="C79" s="16">
        <v>30486254</v>
      </c>
      <c r="D79" s="16" t="s">
        <v>130</v>
      </c>
      <c r="E79" s="16" t="s">
        <v>2139</v>
      </c>
      <c r="F79" s="16" t="s">
        <v>1260</v>
      </c>
      <c r="G79" s="16">
        <v>29</v>
      </c>
      <c r="H79" s="16" t="s">
        <v>3340</v>
      </c>
      <c r="I79" s="16" t="s">
        <v>135</v>
      </c>
      <c r="J79" s="16"/>
      <c r="K79" s="16" t="s">
        <v>3332</v>
      </c>
      <c r="L79" s="20" t="s">
        <v>73</v>
      </c>
      <c r="M79" s="21">
        <v>202241000</v>
      </c>
      <c r="N79" s="21">
        <v>0</v>
      </c>
      <c r="O79" s="21">
        <v>0</v>
      </c>
      <c r="P79" s="137">
        <v>0</v>
      </c>
    </row>
    <row r="80" spans="2:16">
      <c r="B80" s="22">
        <v>78</v>
      </c>
      <c r="C80" s="16">
        <v>30482861</v>
      </c>
      <c r="D80" s="16" t="s">
        <v>130</v>
      </c>
      <c r="E80" s="16" t="s">
        <v>2125</v>
      </c>
      <c r="F80" s="16" t="s">
        <v>1260</v>
      </c>
      <c r="G80" s="16">
        <v>29</v>
      </c>
      <c r="H80" s="16" t="s">
        <v>3340</v>
      </c>
      <c r="I80" s="16" t="s">
        <v>164</v>
      </c>
      <c r="J80" s="16"/>
      <c r="K80" s="16" t="s">
        <v>2105</v>
      </c>
      <c r="L80" s="20" t="s">
        <v>73</v>
      </c>
      <c r="M80" s="21">
        <v>503605000</v>
      </c>
      <c r="N80" s="21">
        <v>458281903</v>
      </c>
      <c r="O80" s="21">
        <v>0</v>
      </c>
      <c r="P80" s="137">
        <f t="shared" si="2"/>
        <v>0</v>
      </c>
    </row>
    <row r="81" spans="2:16">
      <c r="B81" s="22">
        <v>79</v>
      </c>
      <c r="C81" s="16">
        <v>30430873</v>
      </c>
      <c r="D81" s="16" t="s">
        <v>130</v>
      </c>
      <c r="E81" s="16" t="s">
        <v>2126</v>
      </c>
      <c r="F81" s="16" t="s">
        <v>1260</v>
      </c>
      <c r="G81" s="16">
        <v>29</v>
      </c>
      <c r="H81" s="16" t="s">
        <v>3340</v>
      </c>
      <c r="I81" s="16" t="s">
        <v>135</v>
      </c>
      <c r="J81" s="16"/>
      <c r="K81" s="16" t="s">
        <v>2127</v>
      </c>
      <c r="L81" s="20" t="s">
        <v>73</v>
      </c>
      <c r="M81" s="21">
        <v>287849000</v>
      </c>
      <c r="N81" s="21">
        <v>0</v>
      </c>
      <c r="O81" s="21">
        <v>0</v>
      </c>
      <c r="P81" s="137">
        <v>0</v>
      </c>
    </row>
    <row r="82" spans="2:16">
      <c r="B82" s="22">
        <v>80</v>
      </c>
      <c r="C82" s="16">
        <v>30453423</v>
      </c>
      <c r="D82" s="16" t="s">
        <v>130</v>
      </c>
      <c r="E82" s="16" t="s">
        <v>2128</v>
      </c>
      <c r="F82" s="16" t="s">
        <v>1260</v>
      </c>
      <c r="G82" s="16">
        <v>29</v>
      </c>
      <c r="H82" s="16" t="s">
        <v>3340</v>
      </c>
      <c r="I82" s="16" t="s">
        <v>135</v>
      </c>
      <c r="J82" s="16"/>
      <c r="K82" s="16" t="s">
        <v>3332</v>
      </c>
      <c r="L82" s="20" t="s">
        <v>73</v>
      </c>
      <c r="M82" s="21">
        <v>262233000</v>
      </c>
      <c r="N82" s="21">
        <v>0</v>
      </c>
      <c r="O82" s="21">
        <v>0</v>
      </c>
      <c r="P82" s="137">
        <v>0</v>
      </c>
    </row>
    <row r="83" spans="2:16">
      <c r="B83" s="22">
        <v>81</v>
      </c>
      <c r="C83" s="16">
        <v>30438276</v>
      </c>
      <c r="D83" s="16" t="s">
        <v>130</v>
      </c>
      <c r="E83" s="16" t="s">
        <v>3209</v>
      </c>
      <c r="F83" s="16" t="s">
        <v>1260</v>
      </c>
      <c r="G83" s="16">
        <v>29</v>
      </c>
      <c r="H83" s="16" t="s">
        <v>3340</v>
      </c>
      <c r="I83" s="16" t="s">
        <v>135</v>
      </c>
      <c r="J83" s="16"/>
      <c r="K83" s="16" t="s">
        <v>3332</v>
      </c>
      <c r="L83" s="20" t="s">
        <v>73</v>
      </c>
      <c r="M83" s="21">
        <v>16344000</v>
      </c>
      <c r="N83" s="21">
        <v>0</v>
      </c>
      <c r="O83" s="21">
        <v>0</v>
      </c>
      <c r="P83" s="137">
        <v>0</v>
      </c>
    </row>
    <row r="84" spans="2:16">
      <c r="B84" s="22">
        <v>82</v>
      </c>
      <c r="C84" s="16">
        <v>30360773</v>
      </c>
      <c r="D84" s="16" t="s">
        <v>130</v>
      </c>
      <c r="E84" s="16" t="s">
        <v>2671</v>
      </c>
      <c r="F84" s="16" t="s">
        <v>1260</v>
      </c>
      <c r="G84" s="16">
        <v>29</v>
      </c>
      <c r="H84" s="16" t="s">
        <v>3340</v>
      </c>
      <c r="I84" s="16" t="s">
        <v>135</v>
      </c>
      <c r="J84" s="16"/>
      <c r="K84" s="16" t="s">
        <v>2124</v>
      </c>
      <c r="L84" s="20" t="s">
        <v>73</v>
      </c>
      <c r="M84" s="21">
        <v>544604000</v>
      </c>
      <c r="N84" s="21">
        <v>58688293.000000007</v>
      </c>
      <c r="O84" s="21">
        <v>0</v>
      </c>
      <c r="P84" s="137">
        <f t="shared" si="2"/>
        <v>0</v>
      </c>
    </row>
    <row r="85" spans="2:16">
      <c r="B85" s="22">
        <v>83</v>
      </c>
      <c r="C85" s="16">
        <v>30367054</v>
      </c>
      <c r="D85" s="16" t="s">
        <v>130</v>
      </c>
      <c r="E85" s="16" t="s">
        <v>2129</v>
      </c>
      <c r="F85" s="16" t="s">
        <v>1260</v>
      </c>
      <c r="G85" s="16">
        <v>29</v>
      </c>
      <c r="H85" s="16" t="s">
        <v>3340</v>
      </c>
      <c r="I85" s="16" t="s">
        <v>164</v>
      </c>
      <c r="J85" s="16"/>
      <c r="K85" s="16" t="s">
        <v>2105</v>
      </c>
      <c r="L85" s="20" t="s">
        <v>73</v>
      </c>
      <c r="M85" s="21">
        <v>452022000</v>
      </c>
      <c r="N85" s="21">
        <v>0</v>
      </c>
      <c r="O85" s="21">
        <v>0</v>
      </c>
      <c r="P85" s="137">
        <v>0</v>
      </c>
    </row>
    <row r="86" spans="2:16">
      <c r="B86" s="22">
        <v>84</v>
      </c>
      <c r="C86" s="16">
        <v>40001296</v>
      </c>
      <c r="D86" s="16" t="s">
        <v>130</v>
      </c>
      <c r="E86" s="16" t="s">
        <v>2143</v>
      </c>
      <c r="F86" s="16" t="s">
        <v>1260</v>
      </c>
      <c r="G86" s="16">
        <v>29</v>
      </c>
      <c r="H86" s="16" t="s">
        <v>3340</v>
      </c>
      <c r="I86" s="16" t="s">
        <v>135</v>
      </c>
      <c r="J86" s="16"/>
      <c r="K86" s="16" t="s">
        <v>3332</v>
      </c>
      <c r="L86" s="20" t="s">
        <v>73</v>
      </c>
      <c r="M86" s="21">
        <v>88628000</v>
      </c>
      <c r="N86" s="21">
        <v>0</v>
      </c>
      <c r="O86" s="21">
        <v>0</v>
      </c>
      <c r="P86" s="137">
        <v>0</v>
      </c>
    </row>
    <row r="87" spans="2:16">
      <c r="B87" s="22">
        <v>85</v>
      </c>
      <c r="C87" s="16">
        <v>40002436</v>
      </c>
      <c r="D87" s="16" t="s">
        <v>130</v>
      </c>
      <c r="E87" s="16" t="s">
        <v>3211</v>
      </c>
      <c r="F87" s="16" t="s">
        <v>1260</v>
      </c>
      <c r="G87" s="16">
        <v>29</v>
      </c>
      <c r="H87" s="16" t="s">
        <v>3340</v>
      </c>
      <c r="I87" s="16" t="s">
        <v>135</v>
      </c>
      <c r="J87" s="16"/>
      <c r="K87" s="16" t="s">
        <v>3332</v>
      </c>
      <c r="L87" s="20" t="s">
        <v>73</v>
      </c>
      <c r="M87" s="21">
        <v>68034497</v>
      </c>
      <c r="N87" s="21">
        <v>0</v>
      </c>
      <c r="O87" s="21">
        <v>0</v>
      </c>
      <c r="P87" s="137">
        <v>0</v>
      </c>
    </row>
    <row r="88" spans="2:16">
      <c r="B88" s="22">
        <v>86</v>
      </c>
      <c r="C88" s="16">
        <v>30459964</v>
      </c>
      <c r="D88" s="16" t="s">
        <v>130</v>
      </c>
      <c r="E88" s="16" t="s">
        <v>2109</v>
      </c>
      <c r="F88" s="16" t="s">
        <v>1260</v>
      </c>
      <c r="G88" s="16">
        <v>29</v>
      </c>
      <c r="H88" s="16" t="s">
        <v>3340</v>
      </c>
      <c r="I88" s="16" t="s">
        <v>135</v>
      </c>
      <c r="J88" s="16"/>
      <c r="K88" s="16" t="s">
        <v>3332</v>
      </c>
      <c r="L88" s="20" t="s">
        <v>73</v>
      </c>
      <c r="M88" s="21">
        <v>53026000</v>
      </c>
      <c r="N88" s="21">
        <v>0</v>
      </c>
      <c r="O88" s="21">
        <v>0</v>
      </c>
      <c r="P88" s="137">
        <v>0</v>
      </c>
    </row>
    <row r="89" spans="2:16">
      <c r="B89" s="22">
        <v>87</v>
      </c>
      <c r="C89" s="16">
        <v>30393928</v>
      </c>
      <c r="D89" s="16" t="s">
        <v>130</v>
      </c>
      <c r="E89" s="16" t="s">
        <v>2146</v>
      </c>
      <c r="F89" s="16" t="s">
        <v>1260</v>
      </c>
      <c r="G89" s="16">
        <v>29</v>
      </c>
      <c r="H89" s="16" t="s">
        <v>3340</v>
      </c>
      <c r="I89" s="16" t="s">
        <v>135</v>
      </c>
      <c r="J89" s="16"/>
      <c r="K89" s="16" t="s">
        <v>3334</v>
      </c>
      <c r="L89" s="20" t="s">
        <v>73</v>
      </c>
      <c r="M89" s="21">
        <v>34986000</v>
      </c>
      <c r="N89" s="21">
        <v>34986000</v>
      </c>
      <c r="O89" s="21">
        <v>0</v>
      </c>
      <c r="P89" s="137">
        <f t="shared" si="2"/>
        <v>0</v>
      </c>
    </row>
    <row r="90" spans="2:16">
      <c r="B90" s="22">
        <v>88</v>
      </c>
      <c r="C90" s="16">
        <v>30483914</v>
      </c>
      <c r="D90" s="16" t="s">
        <v>130</v>
      </c>
      <c r="E90" s="16" t="s">
        <v>3212</v>
      </c>
      <c r="F90" s="16" t="s">
        <v>1260</v>
      </c>
      <c r="G90" s="16">
        <v>29</v>
      </c>
      <c r="H90" s="16" t="s">
        <v>3340</v>
      </c>
      <c r="I90" s="16" t="s">
        <v>135</v>
      </c>
      <c r="J90" s="16"/>
      <c r="K90" s="16" t="s">
        <v>2127</v>
      </c>
      <c r="L90" s="20" t="s">
        <v>73</v>
      </c>
      <c r="M90" s="21">
        <v>168048000</v>
      </c>
      <c r="N90" s="21">
        <v>0</v>
      </c>
      <c r="O90" s="21">
        <v>0</v>
      </c>
      <c r="P90" s="137">
        <v>0</v>
      </c>
    </row>
    <row r="91" spans="2:16">
      <c r="B91" s="22">
        <v>89</v>
      </c>
      <c r="C91" s="16">
        <v>30356941</v>
      </c>
      <c r="D91" s="16" t="s">
        <v>130</v>
      </c>
      <c r="E91" s="16" t="s">
        <v>3213</v>
      </c>
      <c r="F91" s="16" t="s">
        <v>1260</v>
      </c>
      <c r="G91" s="16">
        <v>29</v>
      </c>
      <c r="H91" s="16" t="s">
        <v>3340</v>
      </c>
      <c r="I91" s="16" t="s">
        <v>135</v>
      </c>
      <c r="J91" s="16"/>
      <c r="K91" s="16" t="s">
        <v>2127</v>
      </c>
      <c r="L91" s="20" t="s">
        <v>73</v>
      </c>
      <c r="M91" s="21">
        <v>183346000</v>
      </c>
      <c r="N91" s="21">
        <v>0</v>
      </c>
      <c r="O91" s="21">
        <v>0</v>
      </c>
      <c r="P91" s="137">
        <v>0</v>
      </c>
    </row>
    <row r="92" spans="2:16">
      <c r="B92" s="22">
        <v>90</v>
      </c>
      <c r="C92" s="16">
        <v>40008980</v>
      </c>
      <c r="D92" s="16" t="s">
        <v>130</v>
      </c>
      <c r="E92" s="16" t="s">
        <v>3214</v>
      </c>
      <c r="F92" s="16" t="s">
        <v>1260</v>
      </c>
      <c r="G92" s="16">
        <v>29</v>
      </c>
      <c r="H92" s="16" t="s">
        <v>3340</v>
      </c>
      <c r="I92" s="16" t="s">
        <v>135</v>
      </c>
      <c r="J92" s="16"/>
      <c r="K92" s="16" t="s">
        <v>2103</v>
      </c>
      <c r="L92" s="20" t="s">
        <v>73</v>
      </c>
      <c r="M92" s="21">
        <v>488050000</v>
      </c>
      <c r="N92" s="21">
        <v>0</v>
      </c>
      <c r="O92" s="21">
        <v>0</v>
      </c>
      <c r="P92" s="137">
        <v>0</v>
      </c>
    </row>
    <row r="93" spans="2:16">
      <c r="B93" s="22">
        <v>91</v>
      </c>
      <c r="C93" s="16">
        <v>30072038</v>
      </c>
      <c r="D93" s="16" t="s">
        <v>130</v>
      </c>
      <c r="E93" s="16" t="s">
        <v>2152</v>
      </c>
      <c r="F93" s="16" t="s">
        <v>133</v>
      </c>
      <c r="G93" s="16">
        <v>31</v>
      </c>
      <c r="H93" s="16" t="s">
        <v>3340</v>
      </c>
      <c r="I93" s="16" t="s">
        <v>135</v>
      </c>
      <c r="J93" s="16"/>
      <c r="K93" s="16" t="s">
        <v>2122</v>
      </c>
      <c r="L93" s="20" t="s">
        <v>73</v>
      </c>
      <c r="M93" s="21">
        <v>772601192</v>
      </c>
      <c r="N93" s="21">
        <v>0</v>
      </c>
      <c r="O93" s="21">
        <v>0</v>
      </c>
      <c r="P93" s="137">
        <v>0</v>
      </c>
    </row>
    <row r="94" spans="2:16">
      <c r="B94" s="22">
        <v>92</v>
      </c>
      <c r="C94" s="16">
        <v>30073116</v>
      </c>
      <c r="D94" s="16" t="s">
        <v>130</v>
      </c>
      <c r="E94" s="16" t="s">
        <v>2659</v>
      </c>
      <c r="F94" s="16" t="s">
        <v>133</v>
      </c>
      <c r="G94" s="16">
        <v>31</v>
      </c>
      <c r="H94" s="16" t="s">
        <v>3340</v>
      </c>
      <c r="I94" s="16" t="s">
        <v>135</v>
      </c>
      <c r="J94" s="16"/>
      <c r="K94" s="16" t="s">
        <v>2103</v>
      </c>
      <c r="L94" s="20" t="s">
        <v>73</v>
      </c>
      <c r="M94" s="21">
        <v>228808958</v>
      </c>
      <c r="N94" s="21">
        <v>0</v>
      </c>
      <c r="O94" s="21">
        <v>0</v>
      </c>
      <c r="P94" s="137">
        <v>0</v>
      </c>
    </row>
    <row r="95" spans="2:16">
      <c r="B95" s="22">
        <v>93</v>
      </c>
      <c r="C95" s="16">
        <v>30045318</v>
      </c>
      <c r="D95" s="16" t="s">
        <v>130</v>
      </c>
      <c r="E95" s="16" t="s">
        <v>2156</v>
      </c>
      <c r="F95" s="16" t="s">
        <v>133</v>
      </c>
      <c r="G95" s="16">
        <v>31</v>
      </c>
      <c r="H95" s="16" t="s">
        <v>3340</v>
      </c>
      <c r="I95" s="16" t="s">
        <v>135</v>
      </c>
      <c r="J95" s="16"/>
      <c r="K95" s="16" t="s">
        <v>2120</v>
      </c>
      <c r="L95" s="20" t="s">
        <v>73</v>
      </c>
      <c r="M95" s="21">
        <v>4722732000</v>
      </c>
      <c r="N95" s="21">
        <v>336700013.00000006</v>
      </c>
      <c r="O95" s="21">
        <v>0</v>
      </c>
      <c r="P95" s="137">
        <f t="shared" si="2"/>
        <v>0</v>
      </c>
    </row>
    <row r="96" spans="2:16">
      <c r="B96" s="22">
        <v>94</v>
      </c>
      <c r="C96" s="16">
        <v>30062448</v>
      </c>
      <c r="D96" s="16" t="s">
        <v>130</v>
      </c>
      <c r="E96" s="16" t="s">
        <v>2158</v>
      </c>
      <c r="F96" s="16" t="s">
        <v>133</v>
      </c>
      <c r="G96" s="16">
        <v>31</v>
      </c>
      <c r="H96" s="16" t="s">
        <v>3341</v>
      </c>
      <c r="I96" s="16" t="s">
        <v>164</v>
      </c>
      <c r="J96" s="16"/>
      <c r="K96" s="16" t="s">
        <v>2105</v>
      </c>
      <c r="L96" s="20" t="s">
        <v>73</v>
      </c>
      <c r="M96" s="21">
        <v>664811030</v>
      </c>
      <c r="N96" s="21">
        <v>147013157</v>
      </c>
      <c r="O96" s="21">
        <v>0</v>
      </c>
      <c r="P96" s="137">
        <f t="shared" si="2"/>
        <v>0</v>
      </c>
    </row>
    <row r="97" spans="2:16">
      <c r="B97" s="22">
        <v>95</v>
      </c>
      <c r="C97" s="16">
        <v>30065234</v>
      </c>
      <c r="D97" s="16" t="s">
        <v>130</v>
      </c>
      <c r="E97" s="16" t="s">
        <v>2160</v>
      </c>
      <c r="F97" s="16" t="s">
        <v>133</v>
      </c>
      <c r="G97" s="16">
        <v>31</v>
      </c>
      <c r="H97" s="16" t="s">
        <v>3340</v>
      </c>
      <c r="I97" s="16" t="s">
        <v>135</v>
      </c>
      <c r="J97" s="16"/>
      <c r="K97" s="16" t="s">
        <v>2103</v>
      </c>
      <c r="L97" s="20" t="s">
        <v>73</v>
      </c>
      <c r="M97" s="21">
        <v>6019515000</v>
      </c>
      <c r="N97" s="21">
        <v>0</v>
      </c>
      <c r="O97" s="21">
        <v>0</v>
      </c>
      <c r="P97" s="137">
        <v>0</v>
      </c>
    </row>
    <row r="98" spans="2:16">
      <c r="B98" s="22">
        <v>96</v>
      </c>
      <c r="C98" s="16">
        <v>20169586</v>
      </c>
      <c r="D98" s="16" t="s">
        <v>130</v>
      </c>
      <c r="E98" s="16" t="s">
        <v>2161</v>
      </c>
      <c r="F98" s="16" t="s">
        <v>133</v>
      </c>
      <c r="G98" s="16">
        <v>31</v>
      </c>
      <c r="H98" s="16" t="s">
        <v>3340</v>
      </c>
      <c r="I98" s="16" t="s">
        <v>135</v>
      </c>
      <c r="J98" s="16"/>
      <c r="K98" s="16" t="s">
        <v>2103</v>
      </c>
      <c r="L98" s="20" t="s">
        <v>73</v>
      </c>
      <c r="M98" s="21">
        <v>14704077132</v>
      </c>
      <c r="N98" s="21">
        <v>200267635</v>
      </c>
      <c r="O98" s="21">
        <v>867440828</v>
      </c>
      <c r="P98" s="137">
        <f t="shared" si="2"/>
        <v>4.3314079581555953</v>
      </c>
    </row>
    <row r="99" spans="2:16">
      <c r="B99" s="22">
        <v>97</v>
      </c>
      <c r="C99" s="16">
        <v>20106396</v>
      </c>
      <c r="D99" s="16" t="s">
        <v>130</v>
      </c>
      <c r="E99" s="16" t="s">
        <v>2162</v>
      </c>
      <c r="F99" s="16" t="s">
        <v>133</v>
      </c>
      <c r="G99" s="16">
        <v>31</v>
      </c>
      <c r="H99" s="16" t="s">
        <v>3340</v>
      </c>
      <c r="I99" s="16" t="s">
        <v>135</v>
      </c>
      <c r="J99" s="16"/>
      <c r="K99" s="16" t="s">
        <v>3332</v>
      </c>
      <c r="L99" s="20" t="s">
        <v>73</v>
      </c>
      <c r="M99" s="21">
        <v>4896806000</v>
      </c>
      <c r="N99" s="21">
        <v>1419444217.9999998</v>
      </c>
      <c r="O99" s="21">
        <v>2125918569.9999998</v>
      </c>
      <c r="P99" s="137">
        <f t="shared" si="2"/>
        <v>1.4977119516506425</v>
      </c>
    </row>
    <row r="100" spans="2:16">
      <c r="B100" s="22">
        <v>98</v>
      </c>
      <c r="C100" s="16">
        <v>30101961</v>
      </c>
      <c r="D100" s="16" t="s">
        <v>130</v>
      </c>
      <c r="E100" s="16" t="s">
        <v>2163</v>
      </c>
      <c r="F100" s="16" t="s">
        <v>133</v>
      </c>
      <c r="G100" s="16">
        <v>31</v>
      </c>
      <c r="H100" s="16" t="s">
        <v>3340</v>
      </c>
      <c r="I100" s="16" t="s">
        <v>135</v>
      </c>
      <c r="J100" s="16"/>
      <c r="K100" s="16" t="s">
        <v>2164</v>
      </c>
      <c r="L100" s="20" t="s">
        <v>73</v>
      </c>
      <c r="M100" s="21">
        <v>1510332244.9999998</v>
      </c>
      <c r="N100" s="21">
        <v>0</v>
      </c>
      <c r="O100" s="21">
        <v>0</v>
      </c>
      <c r="P100" s="137">
        <v>0</v>
      </c>
    </row>
    <row r="101" spans="2:16">
      <c r="B101" s="22">
        <v>99</v>
      </c>
      <c r="C101" s="16">
        <v>30065689</v>
      </c>
      <c r="D101" s="16" t="s">
        <v>130</v>
      </c>
      <c r="E101" s="16" t="s">
        <v>2165</v>
      </c>
      <c r="F101" s="16" t="s">
        <v>133</v>
      </c>
      <c r="G101" s="16">
        <v>31</v>
      </c>
      <c r="H101" s="16" t="s">
        <v>3341</v>
      </c>
      <c r="I101" s="16" t="s">
        <v>135</v>
      </c>
      <c r="J101" s="16"/>
      <c r="K101" s="16" t="s">
        <v>2141</v>
      </c>
      <c r="L101" s="20" t="s">
        <v>73</v>
      </c>
      <c r="M101" s="21">
        <v>500000000</v>
      </c>
      <c r="N101" s="21">
        <v>0</v>
      </c>
      <c r="O101" s="21">
        <v>0</v>
      </c>
      <c r="P101" s="137">
        <v>0</v>
      </c>
    </row>
    <row r="102" spans="2:16">
      <c r="B102" s="22">
        <v>100</v>
      </c>
      <c r="C102" s="16">
        <v>20188777</v>
      </c>
      <c r="D102" s="16" t="s">
        <v>130</v>
      </c>
      <c r="E102" s="16" t="s">
        <v>2166</v>
      </c>
      <c r="F102" s="16" t="s">
        <v>133</v>
      </c>
      <c r="G102" s="16">
        <v>31</v>
      </c>
      <c r="H102" s="16" t="s">
        <v>3341</v>
      </c>
      <c r="I102" s="16" t="s">
        <v>135</v>
      </c>
      <c r="J102" s="16"/>
      <c r="K102" s="16" t="s">
        <v>2141</v>
      </c>
      <c r="L102" s="20" t="s">
        <v>73</v>
      </c>
      <c r="M102" s="21">
        <v>515000000</v>
      </c>
      <c r="N102" s="21">
        <v>0</v>
      </c>
      <c r="O102" s="21">
        <v>0</v>
      </c>
      <c r="P102" s="137">
        <v>0</v>
      </c>
    </row>
    <row r="103" spans="2:16">
      <c r="B103" s="22">
        <v>101</v>
      </c>
      <c r="C103" s="16">
        <v>30086926</v>
      </c>
      <c r="D103" s="16" t="s">
        <v>130</v>
      </c>
      <c r="E103" s="16" t="s">
        <v>2167</v>
      </c>
      <c r="F103" s="16" t="s">
        <v>133</v>
      </c>
      <c r="G103" s="16">
        <v>31</v>
      </c>
      <c r="H103" s="16" t="s">
        <v>3340</v>
      </c>
      <c r="I103" s="16" t="s">
        <v>135</v>
      </c>
      <c r="J103" s="16"/>
      <c r="K103" s="16" t="s">
        <v>2118</v>
      </c>
      <c r="L103" s="20" t="s">
        <v>73</v>
      </c>
      <c r="M103" s="21">
        <v>1580912000</v>
      </c>
      <c r="N103" s="21">
        <v>4240000</v>
      </c>
      <c r="O103" s="21">
        <v>10688333</v>
      </c>
      <c r="P103" s="137">
        <f t="shared" si="2"/>
        <v>2.5208332547169809</v>
      </c>
    </row>
    <row r="104" spans="2:16">
      <c r="B104" s="22">
        <v>102</v>
      </c>
      <c r="C104" s="16">
        <v>20183456</v>
      </c>
      <c r="D104" s="16" t="s">
        <v>130</v>
      </c>
      <c r="E104" s="16" t="s">
        <v>2168</v>
      </c>
      <c r="F104" s="16" t="s">
        <v>133</v>
      </c>
      <c r="G104" s="16">
        <v>31</v>
      </c>
      <c r="H104" s="16" t="s">
        <v>3340</v>
      </c>
      <c r="I104" s="16" t="s">
        <v>135</v>
      </c>
      <c r="J104" s="16"/>
      <c r="K104" s="16" t="s">
        <v>2120</v>
      </c>
      <c r="L104" s="20" t="s">
        <v>73</v>
      </c>
      <c r="M104" s="21">
        <v>11486494889.999996</v>
      </c>
      <c r="N104" s="21">
        <v>15000000</v>
      </c>
      <c r="O104" s="21">
        <v>0</v>
      </c>
      <c r="P104" s="137">
        <f t="shared" si="2"/>
        <v>0</v>
      </c>
    </row>
    <row r="105" spans="2:16">
      <c r="B105" s="22">
        <v>103</v>
      </c>
      <c r="C105" s="16">
        <v>30064704</v>
      </c>
      <c r="D105" s="16" t="s">
        <v>130</v>
      </c>
      <c r="E105" s="16" t="s">
        <v>2169</v>
      </c>
      <c r="F105" s="16" t="s">
        <v>133</v>
      </c>
      <c r="G105" s="16">
        <v>31</v>
      </c>
      <c r="H105" s="16" t="s">
        <v>3340</v>
      </c>
      <c r="I105" s="16" t="s">
        <v>135</v>
      </c>
      <c r="J105" s="16"/>
      <c r="K105" s="16" t="s">
        <v>3335</v>
      </c>
      <c r="L105" s="20" t="s">
        <v>73</v>
      </c>
      <c r="M105" s="21">
        <v>687818000</v>
      </c>
      <c r="N105" s="21">
        <v>3928000</v>
      </c>
      <c r="O105" s="21">
        <v>0</v>
      </c>
      <c r="P105" s="137">
        <f t="shared" si="2"/>
        <v>0</v>
      </c>
    </row>
    <row r="106" spans="2:16">
      <c r="B106" s="22">
        <v>104</v>
      </c>
      <c r="C106" s="16">
        <v>30063759</v>
      </c>
      <c r="D106" s="16" t="s">
        <v>130</v>
      </c>
      <c r="E106" s="16" t="s">
        <v>2170</v>
      </c>
      <c r="F106" s="16" t="s">
        <v>133</v>
      </c>
      <c r="G106" s="16">
        <v>31</v>
      </c>
      <c r="H106" s="16" t="s">
        <v>3340</v>
      </c>
      <c r="I106" s="16" t="s">
        <v>135</v>
      </c>
      <c r="J106" s="16"/>
      <c r="K106" s="16" t="s">
        <v>2134</v>
      </c>
      <c r="L106" s="20" t="s">
        <v>73</v>
      </c>
      <c r="M106" s="21">
        <v>2886902000</v>
      </c>
      <c r="N106" s="21">
        <v>364567880</v>
      </c>
      <c r="O106" s="21">
        <v>2205260</v>
      </c>
      <c r="P106" s="137">
        <f t="shared" si="2"/>
        <v>6.0489695362081815E-3</v>
      </c>
    </row>
    <row r="107" spans="2:16">
      <c r="B107" s="22">
        <v>105</v>
      </c>
      <c r="C107" s="16">
        <v>30073178</v>
      </c>
      <c r="D107" s="16" t="s">
        <v>130</v>
      </c>
      <c r="E107" s="16" t="s">
        <v>2171</v>
      </c>
      <c r="F107" s="16" t="s">
        <v>133</v>
      </c>
      <c r="G107" s="16">
        <v>31</v>
      </c>
      <c r="H107" s="16" t="s">
        <v>3340</v>
      </c>
      <c r="I107" s="16" t="s">
        <v>135</v>
      </c>
      <c r="J107" s="16"/>
      <c r="K107" s="16" t="s">
        <v>3336</v>
      </c>
      <c r="L107" s="20" t="s">
        <v>73</v>
      </c>
      <c r="M107" s="21">
        <v>3826703601</v>
      </c>
      <c r="N107" s="21">
        <v>29617207</v>
      </c>
      <c r="O107" s="21">
        <v>0</v>
      </c>
      <c r="P107" s="137">
        <f t="shared" si="2"/>
        <v>0</v>
      </c>
    </row>
    <row r="108" spans="2:16">
      <c r="B108" s="22">
        <v>106</v>
      </c>
      <c r="C108" s="16">
        <v>30098093</v>
      </c>
      <c r="D108" s="16" t="s">
        <v>130</v>
      </c>
      <c r="E108" s="16" t="s">
        <v>2173</v>
      </c>
      <c r="F108" s="16" t="s">
        <v>133</v>
      </c>
      <c r="G108" s="16">
        <v>31</v>
      </c>
      <c r="H108" s="16" t="s">
        <v>3341</v>
      </c>
      <c r="I108" s="16" t="s">
        <v>135</v>
      </c>
      <c r="J108" s="16"/>
      <c r="K108" s="16" t="s">
        <v>2118</v>
      </c>
      <c r="L108" s="20" t="s">
        <v>73</v>
      </c>
      <c r="M108" s="21">
        <v>52981000</v>
      </c>
      <c r="N108" s="21">
        <v>0</v>
      </c>
      <c r="O108" s="21">
        <v>0</v>
      </c>
      <c r="P108" s="137">
        <v>0</v>
      </c>
    </row>
    <row r="109" spans="2:16">
      <c r="B109" s="22">
        <v>107</v>
      </c>
      <c r="C109" s="16">
        <v>30078672</v>
      </c>
      <c r="D109" s="16" t="s">
        <v>130</v>
      </c>
      <c r="E109" s="16" t="s">
        <v>2179</v>
      </c>
      <c r="F109" s="16" t="s">
        <v>133</v>
      </c>
      <c r="G109" s="16">
        <v>31</v>
      </c>
      <c r="H109" s="16" t="s">
        <v>3341</v>
      </c>
      <c r="I109" s="16" t="s">
        <v>135</v>
      </c>
      <c r="J109" s="16"/>
      <c r="K109" s="16" t="s">
        <v>2103</v>
      </c>
      <c r="L109" s="20" t="s">
        <v>73</v>
      </c>
      <c r="M109" s="21">
        <v>70163000</v>
      </c>
      <c r="N109" s="21">
        <v>35697500</v>
      </c>
      <c r="O109" s="21">
        <v>0</v>
      </c>
      <c r="P109" s="137">
        <f t="shared" si="2"/>
        <v>0</v>
      </c>
    </row>
    <row r="110" spans="2:16">
      <c r="B110" s="22">
        <v>108</v>
      </c>
      <c r="C110" s="16">
        <v>30086690</v>
      </c>
      <c r="D110" s="16" t="s">
        <v>130</v>
      </c>
      <c r="E110" s="16" t="s">
        <v>2181</v>
      </c>
      <c r="F110" s="16" t="s">
        <v>133</v>
      </c>
      <c r="G110" s="16">
        <v>31</v>
      </c>
      <c r="H110" s="16" t="s">
        <v>3340</v>
      </c>
      <c r="I110" s="16" t="s">
        <v>135</v>
      </c>
      <c r="J110" s="16"/>
      <c r="K110" s="16" t="s">
        <v>2127</v>
      </c>
      <c r="L110" s="20" t="s">
        <v>73</v>
      </c>
      <c r="M110" s="21">
        <v>4125892000</v>
      </c>
      <c r="N110" s="21">
        <v>0</v>
      </c>
      <c r="O110" s="21">
        <v>0</v>
      </c>
      <c r="P110" s="137">
        <v>0</v>
      </c>
    </row>
    <row r="111" spans="2:16">
      <c r="B111" s="22">
        <v>109</v>
      </c>
      <c r="C111" s="16">
        <v>30109832</v>
      </c>
      <c r="D111" s="16" t="s">
        <v>130</v>
      </c>
      <c r="E111" s="16" t="s">
        <v>2183</v>
      </c>
      <c r="F111" s="16" t="s">
        <v>133</v>
      </c>
      <c r="G111" s="16">
        <v>31</v>
      </c>
      <c r="H111" s="16" t="s">
        <v>3341</v>
      </c>
      <c r="I111" s="16" t="s">
        <v>135</v>
      </c>
      <c r="J111" s="16"/>
      <c r="K111" s="16" t="s">
        <v>2120</v>
      </c>
      <c r="L111" s="20" t="s">
        <v>73</v>
      </c>
      <c r="M111" s="21">
        <v>35688449</v>
      </c>
      <c r="N111" s="21">
        <v>0</v>
      </c>
      <c r="O111" s="21">
        <v>0</v>
      </c>
      <c r="P111" s="137">
        <v>0</v>
      </c>
    </row>
    <row r="112" spans="2:16">
      <c r="B112" s="22">
        <v>110</v>
      </c>
      <c r="C112" s="16">
        <v>30082412</v>
      </c>
      <c r="D112" s="16" t="s">
        <v>130</v>
      </c>
      <c r="E112" s="16" t="s">
        <v>2269</v>
      </c>
      <c r="F112" s="16" t="s">
        <v>133</v>
      </c>
      <c r="G112" s="16">
        <v>31</v>
      </c>
      <c r="H112" s="16" t="s">
        <v>3340</v>
      </c>
      <c r="I112" s="16" t="s">
        <v>135</v>
      </c>
      <c r="J112" s="16"/>
      <c r="K112" s="16" t="s">
        <v>2145</v>
      </c>
      <c r="L112" s="20" t="s">
        <v>73</v>
      </c>
      <c r="M112" s="21">
        <v>1366742512</v>
      </c>
      <c r="N112" s="21">
        <v>8154000</v>
      </c>
      <c r="O112" s="21">
        <v>0</v>
      </c>
      <c r="P112" s="137">
        <f t="shared" si="2"/>
        <v>0</v>
      </c>
    </row>
    <row r="113" spans="2:16">
      <c r="B113" s="22">
        <v>111</v>
      </c>
      <c r="C113" s="16">
        <v>30029614</v>
      </c>
      <c r="D113" s="16" t="s">
        <v>130</v>
      </c>
      <c r="E113" s="16" t="s">
        <v>2185</v>
      </c>
      <c r="F113" s="16" t="s">
        <v>133</v>
      </c>
      <c r="G113" s="16">
        <v>31</v>
      </c>
      <c r="H113" s="16" t="s">
        <v>3340</v>
      </c>
      <c r="I113" s="16" t="s">
        <v>135</v>
      </c>
      <c r="J113" s="16"/>
      <c r="K113" s="16" t="s">
        <v>2141</v>
      </c>
      <c r="L113" s="20" t="s">
        <v>73</v>
      </c>
      <c r="M113" s="21">
        <v>10161110405</v>
      </c>
      <c r="N113" s="21">
        <v>13727407.000000002</v>
      </c>
      <c r="O113" s="21">
        <v>0</v>
      </c>
      <c r="P113" s="137">
        <f t="shared" si="2"/>
        <v>0</v>
      </c>
    </row>
    <row r="114" spans="2:16">
      <c r="B114" s="22">
        <v>112</v>
      </c>
      <c r="C114" s="16">
        <v>30101476</v>
      </c>
      <c r="D114" s="16" t="s">
        <v>130</v>
      </c>
      <c r="E114" s="16" t="s">
        <v>2186</v>
      </c>
      <c r="F114" s="16" t="s">
        <v>144</v>
      </c>
      <c r="G114" s="16">
        <v>31</v>
      </c>
      <c r="H114" s="16" t="s">
        <v>3340</v>
      </c>
      <c r="I114" s="16" t="s">
        <v>215</v>
      </c>
      <c r="J114" s="16"/>
      <c r="K114" s="16" t="s">
        <v>3337</v>
      </c>
      <c r="L114" s="20" t="s">
        <v>73</v>
      </c>
      <c r="M114" s="21">
        <v>660189060</v>
      </c>
      <c r="N114" s="21">
        <v>0</v>
      </c>
      <c r="O114" s="21">
        <v>0</v>
      </c>
      <c r="P114" s="137">
        <v>0</v>
      </c>
    </row>
    <row r="115" spans="2:16">
      <c r="B115" s="22">
        <v>113</v>
      </c>
      <c r="C115" s="16">
        <v>30078529</v>
      </c>
      <c r="D115" s="16" t="s">
        <v>130</v>
      </c>
      <c r="E115" s="16" t="s">
        <v>2189</v>
      </c>
      <c r="F115" s="16" t="s">
        <v>133</v>
      </c>
      <c r="G115" s="16">
        <v>31</v>
      </c>
      <c r="H115" s="16" t="s">
        <v>3340</v>
      </c>
      <c r="I115" s="16" t="s">
        <v>135</v>
      </c>
      <c r="J115" s="16"/>
      <c r="K115" s="16" t="s">
        <v>3336</v>
      </c>
      <c r="L115" s="20" t="s">
        <v>73</v>
      </c>
      <c r="M115" s="21">
        <v>2309909157</v>
      </c>
      <c r="N115" s="21">
        <v>125000000</v>
      </c>
      <c r="O115" s="21">
        <v>0</v>
      </c>
      <c r="P115" s="137">
        <f t="shared" si="2"/>
        <v>0</v>
      </c>
    </row>
    <row r="116" spans="2:16">
      <c r="B116" s="22">
        <v>114</v>
      </c>
      <c r="C116" s="16">
        <v>30109725</v>
      </c>
      <c r="D116" s="16" t="s">
        <v>130</v>
      </c>
      <c r="E116" s="16" t="s">
        <v>2190</v>
      </c>
      <c r="F116" s="16" t="s">
        <v>133</v>
      </c>
      <c r="G116" s="16">
        <v>31</v>
      </c>
      <c r="H116" s="16" t="s">
        <v>3341</v>
      </c>
      <c r="I116" s="16" t="s">
        <v>164</v>
      </c>
      <c r="J116" s="16"/>
      <c r="K116" s="16" t="s">
        <v>2105</v>
      </c>
      <c r="L116" s="20" t="s">
        <v>73</v>
      </c>
      <c r="M116" s="21">
        <v>540434148</v>
      </c>
      <c r="N116" s="21">
        <v>61787000</v>
      </c>
      <c r="O116" s="21">
        <v>0</v>
      </c>
      <c r="P116" s="137">
        <f t="shared" si="2"/>
        <v>0</v>
      </c>
    </row>
    <row r="117" spans="2:16">
      <c r="B117" s="22">
        <v>115</v>
      </c>
      <c r="C117" s="16">
        <v>30101962</v>
      </c>
      <c r="D117" s="16" t="s">
        <v>130</v>
      </c>
      <c r="E117" s="16" t="s">
        <v>2191</v>
      </c>
      <c r="F117" s="16" t="s">
        <v>133</v>
      </c>
      <c r="G117" s="16">
        <v>31</v>
      </c>
      <c r="H117" s="16" t="s">
        <v>3340</v>
      </c>
      <c r="I117" s="16" t="s">
        <v>135</v>
      </c>
      <c r="J117" s="16"/>
      <c r="K117" s="16" t="s">
        <v>2164</v>
      </c>
      <c r="L117" s="20" t="s">
        <v>73</v>
      </c>
      <c r="M117" s="21">
        <v>339773378</v>
      </c>
      <c r="N117" s="21">
        <v>0</v>
      </c>
      <c r="O117" s="21">
        <v>0</v>
      </c>
      <c r="P117" s="137">
        <v>0</v>
      </c>
    </row>
    <row r="118" spans="2:16">
      <c r="B118" s="22">
        <v>116</v>
      </c>
      <c r="C118" s="16">
        <v>30081585</v>
      </c>
      <c r="D118" s="16" t="s">
        <v>130</v>
      </c>
      <c r="E118" s="16" t="s">
        <v>2194</v>
      </c>
      <c r="F118" s="16" t="s">
        <v>133</v>
      </c>
      <c r="G118" s="16">
        <v>31</v>
      </c>
      <c r="H118" s="16" t="s">
        <v>3340</v>
      </c>
      <c r="I118" s="16" t="s">
        <v>135</v>
      </c>
      <c r="J118" s="16"/>
      <c r="K118" s="16" t="s">
        <v>3334</v>
      </c>
      <c r="L118" s="20" t="s">
        <v>73</v>
      </c>
      <c r="M118" s="21">
        <v>1083321353</v>
      </c>
      <c r="N118" s="21">
        <v>0</v>
      </c>
      <c r="O118" s="21">
        <v>54166068</v>
      </c>
      <c r="P118" s="137">
        <v>0</v>
      </c>
    </row>
    <row r="119" spans="2:16">
      <c r="B119" s="22">
        <v>117</v>
      </c>
      <c r="C119" s="16">
        <v>30097621</v>
      </c>
      <c r="D119" s="16" t="s">
        <v>130</v>
      </c>
      <c r="E119" s="16" t="s">
        <v>2195</v>
      </c>
      <c r="F119" s="16" t="s">
        <v>133</v>
      </c>
      <c r="G119" s="16">
        <v>31</v>
      </c>
      <c r="H119" s="16" t="s">
        <v>3340</v>
      </c>
      <c r="I119" s="16" t="s">
        <v>135</v>
      </c>
      <c r="J119" s="16"/>
      <c r="K119" s="16" t="s">
        <v>2103</v>
      </c>
      <c r="L119" s="20" t="s">
        <v>73</v>
      </c>
      <c r="M119" s="21">
        <v>212085698</v>
      </c>
      <c r="N119" s="21">
        <v>133500000</v>
      </c>
      <c r="O119" s="21">
        <v>31174067</v>
      </c>
      <c r="P119" s="137">
        <f t="shared" si="2"/>
        <v>0.2335136104868914</v>
      </c>
    </row>
    <row r="120" spans="2:16">
      <c r="B120" s="22">
        <v>118</v>
      </c>
      <c r="C120" s="16">
        <v>30100126</v>
      </c>
      <c r="D120" s="16" t="s">
        <v>130</v>
      </c>
      <c r="E120" s="16" t="s">
        <v>2196</v>
      </c>
      <c r="F120" s="16" t="s">
        <v>133</v>
      </c>
      <c r="G120" s="16">
        <v>31</v>
      </c>
      <c r="H120" s="16" t="s">
        <v>3340</v>
      </c>
      <c r="I120" s="16" t="s">
        <v>135</v>
      </c>
      <c r="J120" s="16"/>
      <c r="K120" s="16" t="s">
        <v>2127</v>
      </c>
      <c r="L120" s="20" t="s">
        <v>73</v>
      </c>
      <c r="M120" s="21">
        <v>2340149774</v>
      </c>
      <c r="N120" s="21">
        <v>74304000</v>
      </c>
      <c r="O120" s="21">
        <v>0</v>
      </c>
      <c r="P120" s="137">
        <f t="shared" si="2"/>
        <v>0</v>
      </c>
    </row>
    <row r="121" spans="2:16">
      <c r="B121" s="22">
        <v>119</v>
      </c>
      <c r="C121" s="16">
        <v>30001032</v>
      </c>
      <c r="D121" s="16" t="s">
        <v>130</v>
      </c>
      <c r="E121" s="16" t="s">
        <v>2199</v>
      </c>
      <c r="F121" s="16" t="s">
        <v>133</v>
      </c>
      <c r="G121" s="16">
        <v>31</v>
      </c>
      <c r="H121" s="16" t="s">
        <v>3340</v>
      </c>
      <c r="I121" s="16" t="s">
        <v>135</v>
      </c>
      <c r="J121" s="16"/>
      <c r="K121" s="16" t="s">
        <v>2103</v>
      </c>
      <c r="L121" s="20" t="s">
        <v>73</v>
      </c>
      <c r="M121" s="21">
        <v>4381591404</v>
      </c>
      <c r="N121" s="21">
        <v>217952984</v>
      </c>
      <c r="O121" s="21">
        <v>13022261.999999998</v>
      </c>
      <c r="P121" s="137">
        <f t="shared" si="2"/>
        <v>5.974803263074388E-2</v>
      </c>
    </row>
    <row r="122" spans="2:16">
      <c r="B122" s="22">
        <v>120</v>
      </c>
      <c r="C122" s="16">
        <v>30130485</v>
      </c>
      <c r="D122" s="16" t="s">
        <v>130</v>
      </c>
      <c r="E122" s="16" t="s">
        <v>2200</v>
      </c>
      <c r="F122" s="16" t="s">
        <v>133</v>
      </c>
      <c r="G122" s="16">
        <v>31</v>
      </c>
      <c r="H122" s="16" t="s">
        <v>3340</v>
      </c>
      <c r="I122" s="16" t="s">
        <v>135</v>
      </c>
      <c r="J122" s="16"/>
      <c r="K122" s="16" t="s">
        <v>3335</v>
      </c>
      <c r="L122" s="20" t="s">
        <v>73</v>
      </c>
      <c r="M122" s="21">
        <v>760922800</v>
      </c>
      <c r="N122" s="21">
        <v>0</v>
      </c>
      <c r="O122" s="21">
        <v>0</v>
      </c>
      <c r="P122" s="137">
        <v>0</v>
      </c>
    </row>
    <row r="123" spans="2:16">
      <c r="B123" s="22">
        <v>121</v>
      </c>
      <c r="C123" s="16">
        <v>30066098</v>
      </c>
      <c r="D123" s="16" t="s">
        <v>130</v>
      </c>
      <c r="E123" s="16" t="s">
        <v>3215</v>
      </c>
      <c r="F123" s="16" t="s">
        <v>133</v>
      </c>
      <c r="G123" s="16">
        <v>31</v>
      </c>
      <c r="H123" s="16" t="s">
        <v>3340</v>
      </c>
      <c r="I123" s="16" t="s">
        <v>135</v>
      </c>
      <c r="J123" s="16"/>
      <c r="K123" s="16" t="s">
        <v>2103</v>
      </c>
      <c r="L123" s="20" t="s">
        <v>73</v>
      </c>
      <c r="M123" s="21">
        <v>5104631020</v>
      </c>
      <c r="N123" s="21">
        <v>267849305</v>
      </c>
      <c r="O123" s="21">
        <v>91335620</v>
      </c>
      <c r="P123" s="137">
        <f t="shared" si="2"/>
        <v>0.34099629267285197</v>
      </c>
    </row>
    <row r="124" spans="2:16">
      <c r="B124" s="22">
        <v>122</v>
      </c>
      <c r="C124" s="16">
        <v>30129066</v>
      </c>
      <c r="D124" s="16" t="s">
        <v>130</v>
      </c>
      <c r="E124" s="16" t="s">
        <v>2203</v>
      </c>
      <c r="F124" s="16" t="s">
        <v>133</v>
      </c>
      <c r="G124" s="16">
        <v>31</v>
      </c>
      <c r="H124" s="16" t="s">
        <v>3341</v>
      </c>
      <c r="I124" s="16" t="s">
        <v>135</v>
      </c>
      <c r="J124" s="16"/>
      <c r="K124" s="16" t="s">
        <v>3332</v>
      </c>
      <c r="L124" s="20" t="s">
        <v>73</v>
      </c>
      <c r="M124" s="21">
        <v>68781340</v>
      </c>
      <c r="N124" s="21">
        <v>0</v>
      </c>
      <c r="O124" s="21">
        <v>0</v>
      </c>
      <c r="P124" s="137">
        <v>0</v>
      </c>
    </row>
    <row r="125" spans="2:16">
      <c r="B125" s="22">
        <v>123</v>
      </c>
      <c r="C125" s="16">
        <v>30109318</v>
      </c>
      <c r="D125" s="16" t="s">
        <v>130</v>
      </c>
      <c r="E125" s="16" t="s">
        <v>2204</v>
      </c>
      <c r="F125" s="16" t="s">
        <v>133</v>
      </c>
      <c r="G125" s="16">
        <v>31</v>
      </c>
      <c r="H125" s="16" t="s">
        <v>3340</v>
      </c>
      <c r="I125" s="16" t="s">
        <v>135</v>
      </c>
      <c r="J125" s="16"/>
      <c r="K125" s="16" t="s">
        <v>3332</v>
      </c>
      <c r="L125" s="20" t="s">
        <v>73</v>
      </c>
      <c r="M125" s="21">
        <v>2617901000</v>
      </c>
      <c r="N125" s="21">
        <v>1512550444</v>
      </c>
      <c r="O125" s="21">
        <v>686996186.99999988</v>
      </c>
      <c r="P125" s="137">
        <f t="shared" si="2"/>
        <v>0.45419720692634291</v>
      </c>
    </row>
    <row r="126" spans="2:16">
      <c r="B126" s="22">
        <v>124</v>
      </c>
      <c r="C126" s="16">
        <v>30119367</v>
      </c>
      <c r="D126" s="16" t="s">
        <v>130</v>
      </c>
      <c r="E126" s="16" t="s">
        <v>2205</v>
      </c>
      <c r="F126" s="16" t="s">
        <v>133</v>
      </c>
      <c r="G126" s="16">
        <v>31</v>
      </c>
      <c r="H126" s="16" t="s">
        <v>3340</v>
      </c>
      <c r="I126" s="16" t="s">
        <v>135</v>
      </c>
      <c r="J126" s="16"/>
      <c r="K126" s="16" t="s">
        <v>2127</v>
      </c>
      <c r="L126" s="20" t="s">
        <v>73</v>
      </c>
      <c r="M126" s="21">
        <v>696914001</v>
      </c>
      <c r="N126" s="21">
        <v>125518826</v>
      </c>
      <c r="O126" s="21">
        <v>0</v>
      </c>
      <c r="P126" s="137">
        <f t="shared" si="2"/>
        <v>0</v>
      </c>
    </row>
    <row r="127" spans="2:16">
      <c r="B127" s="22">
        <v>125</v>
      </c>
      <c r="C127" s="16">
        <v>30077750</v>
      </c>
      <c r="D127" s="16" t="s">
        <v>130</v>
      </c>
      <c r="E127" s="16" t="s">
        <v>2206</v>
      </c>
      <c r="F127" s="16" t="s">
        <v>133</v>
      </c>
      <c r="G127" s="16">
        <v>31</v>
      </c>
      <c r="H127" s="16" t="s">
        <v>3340</v>
      </c>
      <c r="I127" s="16" t="s">
        <v>135</v>
      </c>
      <c r="J127" s="16"/>
      <c r="K127" s="16" t="s">
        <v>2141</v>
      </c>
      <c r="L127" s="20" t="s">
        <v>73</v>
      </c>
      <c r="M127" s="21">
        <v>620964067</v>
      </c>
      <c r="N127" s="21">
        <v>541181000</v>
      </c>
      <c r="O127" s="21">
        <v>207895670.99999997</v>
      </c>
      <c r="P127" s="137">
        <f t="shared" si="2"/>
        <v>0.38415182905534373</v>
      </c>
    </row>
    <row r="128" spans="2:16">
      <c r="B128" s="22">
        <v>126</v>
      </c>
      <c r="C128" s="16">
        <v>30084699</v>
      </c>
      <c r="D128" s="16" t="s">
        <v>130</v>
      </c>
      <c r="E128" s="16" t="s">
        <v>2207</v>
      </c>
      <c r="F128" s="16" t="s">
        <v>133</v>
      </c>
      <c r="G128" s="16">
        <v>31</v>
      </c>
      <c r="H128" s="16" t="s">
        <v>3340</v>
      </c>
      <c r="I128" s="16" t="s">
        <v>135</v>
      </c>
      <c r="J128" s="16"/>
      <c r="K128" s="16" t="s">
        <v>3334</v>
      </c>
      <c r="L128" s="20" t="s">
        <v>73</v>
      </c>
      <c r="M128" s="21">
        <v>3434062978</v>
      </c>
      <c r="N128" s="21">
        <v>0</v>
      </c>
      <c r="O128" s="21">
        <v>0</v>
      </c>
      <c r="P128" s="137">
        <v>0</v>
      </c>
    </row>
    <row r="129" spans="2:16">
      <c r="B129" s="22">
        <v>127</v>
      </c>
      <c r="C129" s="16">
        <v>20182024</v>
      </c>
      <c r="D129" s="16" t="s">
        <v>130</v>
      </c>
      <c r="E129" s="16" t="s">
        <v>2208</v>
      </c>
      <c r="F129" s="16" t="s">
        <v>133</v>
      </c>
      <c r="G129" s="16">
        <v>31</v>
      </c>
      <c r="H129" s="16" t="s">
        <v>3340</v>
      </c>
      <c r="I129" s="16" t="s">
        <v>135</v>
      </c>
      <c r="J129" s="16"/>
      <c r="K129" s="16" t="s">
        <v>2118</v>
      </c>
      <c r="L129" s="20" t="s">
        <v>73</v>
      </c>
      <c r="M129" s="21">
        <v>5706709270.000001</v>
      </c>
      <c r="N129" s="21">
        <v>0</v>
      </c>
      <c r="O129" s="21">
        <v>0</v>
      </c>
      <c r="P129" s="137">
        <v>0</v>
      </c>
    </row>
    <row r="130" spans="2:16">
      <c r="B130" s="22">
        <v>128</v>
      </c>
      <c r="C130" s="16">
        <v>30124528</v>
      </c>
      <c r="D130" s="16" t="s">
        <v>130</v>
      </c>
      <c r="E130" s="16" t="s">
        <v>2209</v>
      </c>
      <c r="F130" s="16" t="s">
        <v>133</v>
      </c>
      <c r="G130" s="16">
        <v>31</v>
      </c>
      <c r="H130" s="16" t="s">
        <v>3340</v>
      </c>
      <c r="I130" s="16" t="s">
        <v>164</v>
      </c>
      <c r="J130" s="16"/>
      <c r="K130" s="16" t="s">
        <v>2105</v>
      </c>
      <c r="L130" s="20" t="s">
        <v>73</v>
      </c>
      <c r="M130" s="21">
        <v>1320235145</v>
      </c>
      <c r="N130" s="21">
        <v>0</v>
      </c>
      <c r="O130" s="21">
        <v>0</v>
      </c>
      <c r="P130" s="137">
        <v>0</v>
      </c>
    </row>
    <row r="131" spans="2:16">
      <c r="B131" s="22">
        <v>129</v>
      </c>
      <c r="C131" s="16">
        <v>30081567</v>
      </c>
      <c r="D131" s="16" t="s">
        <v>130</v>
      </c>
      <c r="E131" s="16" t="s">
        <v>2211</v>
      </c>
      <c r="F131" s="16" t="s">
        <v>133</v>
      </c>
      <c r="G131" s="16">
        <v>31</v>
      </c>
      <c r="H131" s="16" t="s">
        <v>3341</v>
      </c>
      <c r="I131" s="16" t="s">
        <v>135</v>
      </c>
      <c r="J131" s="16"/>
      <c r="K131" s="16" t="s">
        <v>3333</v>
      </c>
      <c r="L131" s="20" t="s">
        <v>73</v>
      </c>
      <c r="M131" s="21">
        <v>281178000</v>
      </c>
      <c r="N131" s="21">
        <v>0</v>
      </c>
      <c r="O131" s="21">
        <v>0</v>
      </c>
      <c r="P131" s="137">
        <v>0</v>
      </c>
    </row>
    <row r="132" spans="2:16">
      <c r="B132" s="22">
        <v>130</v>
      </c>
      <c r="C132" s="16">
        <v>30086289</v>
      </c>
      <c r="D132" s="16" t="s">
        <v>130</v>
      </c>
      <c r="E132" s="16" t="s">
        <v>2212</v>
      </c>
      <c r="F132" s="16" t="s">
        <v>133</v>
      </c>
      <c r="G132" s="16">
        <v>31</v>
      </c>
      <c r="H132" s="16" t="s">
        <v>3341</v>
      </c>
      <c r="I132" s="16" t="s">
        <v>135</v>
      </c>
      <c r="J132" s="16"/>
      <c r="K132" s="16" t="s">
        <v>3332</v>
      </c>
      <c r="L132" s="20" t="s">
        <v>73</v>
      </c>
      <c r="M132" s="21">
        <v>194803902</v>
      </c>
      <c r="N132" s="21">
        <v>42984000</v>
      </c>
      <c r="O132" s="21">
        <v>45170667</v>
      </c>
      <c r="P132" s="137">
        <f t="shared" ref="P131:P194" si="3">+O132/N132</f>
        <v>1.0508716499162478</v>
      </c>
    </row>
    <row r="133" spans="2:16">
      <c r="B133" s="22">
        <v>131</v>
      </c>
      <c r="C133" s="16">
        <v>30106198</v>
      </c>
      <c r="D133" s="16" t="s">
        <v>130</v>
      </c>
      <c r="E133" s="16" t="s">
        <v>2213</v>
      </c>
      <c r="F133" s="16" t="s">
        <v>133</v>
      </c>
      <c r="G133" s="16">
        <v>31</v>
      </c>
      <c r="H133" s="16" t="s">
        <v>3340</v>
      </c>
      <c r="I133" s="16" t="s">
        <v>135</v>
      </c>
      <c r="J133" s="16"/>
      <c r="K133" s="16" t="s">
        <v>3332</v>
      </c>
      <c r="L133" s="20" t="s">
        <v>73</v>
      </c>
      <c r="M133" s="21">
        <v>5709494000</v>
      </c>
      <c r="N133" s="21">
        <v>177666037</v>
      </c>
      <c r="O133" s="21">
        <v>0</v>
      </c>
      <c r="P133" s="137">
        <f t="shared" si="3"/>
        <v>0</v>
      </c>
    </row>
    <row r="134" spans="2:16">
      <c r="B134" s="22">
        <v>132</v>
      </c>
      <c r="C134" s="16">
        <v>30391178</v>
      </c>
      <c r="D134" s="16" t="s">
        <v>130</v>
      </c>
      <c r="E134" s="16" t="s">
        <v>2215</v>
      </c>
      <c r="F134" s="16" t="s">
        <v>133</v>
      </c>
      <c r="G134" s="16">
        <v>31</v>
      </c>
      <c r="H134" s="16" t="s">
        <v>3340</v>
      </c>
      <c r="I134" s="16" t="s">
        <v>135</v>
      </c>
      <c r="J134" s="16"/>
      <c r="K134" s="16" t="s">
        <v>3336</v>
      </c>
      <c r="L134" s="20" t="s">
        <v>73</v>
      </c>
      <c r="M134" s="21">
        <v>401901848</v>
      </c>
      <c r="N134" s="21">
        <v>42046200.000000007</v>
      </c>
      <c r="O134" s="21">
        <v>0</v>
      </c>
      <c r="P134" s="137">
        <f t="shared" si="3"/>
        <v>0</v>
      </c>
    </row>
    <row r="135" spans="2:16">
      <c r="B135" s="22">
        <v>133</v>
      </c>
      <c r="C135" s="16">
        <v>30393732</v>
      </c>
      <c r="D135" s="16" t="s">
        <v>130</v>
      </c>
      <c r="E135" s="16" t="s">
        <v>2217</v>
      </c>
      <c r="F135" s="16" t="s">
        <v>133</v>
      </c>
      <c r="G135" s="16">
        <v>31</v>
      </c>
      <c r="H135" s="16" t="s">
        <v>3340</v>
      </c>
      <c r="I135" s="16" t="s">
        <v>164</v>
      </c>
      <c r="J135" s="16"/>
      <c r="K135" s="16" t="s">
        <v>2105</v>
      </c>
      <c r="L135" s="20" t="s">
        <v>73</v>
      </c>
      <c r="M135" s="21">
        <v>72035396</v>
      </c>
      <c r="N135" s="21">
        <v>36017998</v>
      </c>
      <c r="O135" s="21">
        <v>0</v>
      </c>
      <c r="P135" s="137">
        <f t="shared" si="3"/>
        <v>0</v>
      </c>
    </row>
    <row r="136" spans="2:16">
      <c r="B136" s="22">
        <v>134</v>
      </c>
      <c r="C136" s="16">
        <v>30450923</v>
      </c>
      <c r="D136" s="16" t="s">
        <v>130</v>
      </c>
      <c r="E136" s="16" t="s">
        <v>2218</v>
      </c>
      <c r="F136" s="16" t="s">
        <v>133</v>
      </c>
      <c r="G136" s="16">
        <v>31</v>
      </c>
      <c r="H136" s="16" t="s">
        <v>3340</v>
      </c>
      <c r="I136" s="16" t="s">
        <v>135</v>
      </c>
      <c r="J136" s="16"/>
      <c r="K136" s="16" t="s">
        <v>2103</v>
      </c>
      <c r="L136" s="20" t="s">
        <v>73</v>
      </c>
      <c r="M136" s="21">
        <v>75331000</v>
      </c>
      <c r="N136" s="21">
        <v>74546000</v>
      </c>
      <c r="O136" s="21">
        <v>0</v>
      </c>
      <c r="P136" s="137">
        <f t="shared" si="3"/>
        <v>0</v>
      </c>
    </row>
    <row r="137" spans="2:16">
      <c r="B137" s="22">
        <v>135</v>
      </c>
      <c r="C137" s="16">
        <v>30465392</v>
      </c>
      <c r="D137" s="16" t="s">
        <v>130</v>
      </c>
      <c r="E137" s="16" t="s">
        <v>2219</v>
      </c>
      <c r="F137" s="16" t="s">
        <v>133</v>
      </c>
      <c r="G137" s="16">
        <v>31</v>
      </c>
      <c r="H137" s="16" t="s">
        <v>3340</v>
      </c>
      <c r="I137" s="16" t="s">
        <v>215</v>
      </c>
      <c r="J137" s="16"/>
      <c r="K137" s="16" t="s">
        <v>3338</v>
      </c>
      <c r="L137" s="20" t="s">
        <v>73</v>
      </c>
      <c r="M137" s="21">
        <v>1516400384</v>
      </c>
      <c r="N137" s="21">
        <v>1169934000</v>
      </c>
      <c r="O137" s="21">
        <v>586637069</v>
      </c>
      <c r="P137" s="137">
        <f t="shared" si="3"/>
        <v>0.50142748992678221</v>
      </c>
    </row>
    <row r="138" spans="2:16">
      <c r="B138" s="22">
        <v>136</v>
      </c>
      <c r="C138" s="16">
        <v>30465139</v>
      </c>
      <c r="D138" s="16" t="s">
        <v>130</v>
      </c>
      <c r="E138" s="16" t="s">
        <v>2221</v>
      </c>
      <c r="F138" s="16" t="s">
        <v>133</v>
      </c>
      <c r="G138" s="16">
        <v>31</v>
      </c>
      <c r="H138" s="16" t="s">
        <v>3340</v>
      </c>
      <c r="I138" s="16" t="s">
        <v>215</v>
      </c>
      <c r="J138" s="16"/>
      <c r="K138" s="16" t="s">
        <v>3339</v>
      </c>
      <c r="L138" s="20" t="s">
        <v>73</v>
      </c>
      <c r="M138" s="21">
        <v>1115494573</v>
      </c>
      <c r="N138" s="21">
        <v>409888000</v>
      </c>
      <c r="O138" s="21">
        <v>425629373</v>
      </c>
      <c r="P138" s="137">
        <f t="shared" si="3"/>
        <v>1.0384040835545321</v>
      </c>
    </row>
    <row r="139" spans="2:16">
      <c r="B139" s="22">
        <v>137</v>
      </c>
      <c r="C139" s="16">
        <v>30465241</v>
      </c>
      <c r="D139" s="16" t="s">
        <v>130</v>
      </c>
      <c r="E139" s="16" t="s">
        <v>2223</v>
      </c>
      <c r="F139" s="16" t="s">
        <v>133</v>
      </c>
      <c r="G139" s="16">
        <v>31</v>
      </c>
      <c r="H139" s="16" t="s">
        <v>3340</v>
      </c>
      <c r="I139" s="16" t="s">
        <v>135</v>
      </c>
      <c r="J139" s="16"/>
      <c r="K139" s="16" t="s">
        <v>2120</v>
      </c>
      <c r="L139" s="20" t="s">
        <v>73</v>
      </c>
      <c r="M139" s="21">
        <v>1137517966</v>
      </c>
      <c r="N139" s="21">
        <v>357457002.99999994</v>
      </c>
      <c r="O139" s="21">
        <v>516166940.99999994</v>
      </c>
      <c r="P139" s="137">
        <f t="shared" si="3"/>
        <v>1.4439972826605947</v>
      </c>
    </row>
    <row r="140" spans="2:16">
      <c r="B140" s="22">
        <v>138</v>
      </c>
      <c r="C140" s="16">
        <v>30091815</v>
      </c>
      <c r="D140" s="16" t="s">
        <v>130</v>
      </c>
      <c r="E140" s="16" t="s">
        <v>2225</v>
      </c>
      <c r="F140" s="16" t="s">
        <v>133</v>
      </c>
      <c r="G140" s="16">
        <v>31</v>
      </c>
      <c r="H140" s="16" t="s">
        <v>3341</v>
      </c>
      <c r="I140" s="16" t="s">
        <v>135</v>
      </c>
      <c r="J140" s="16"/>
      <c r="K140" s="16" t="s">
        <v>2141</v>
      </c>
      <c r="L140" s="20" t="s">
        <v>73</v>
      </c>
      <c r="M140" s="21">
        <v>60940000</v>
      </c>
      <c r="N140" s="21">
        <v>32573750</v>
      </c>
      <c r="O140" s="21">
        <v>0</v>
      </c>
      <c r="P140" s="137">
        <f t="shared" si="3"/>
        <v>0</v>
      </c>
    </row>
    <row r="141" spans="2:16">
      <c r="B141" s="22">
        <v>139</v>
      </c>
      <c r="C141" s="16">
        <v>30098942</v>
      </c>
      <c r="D141" s="16" t="s">
        <v>130</v>
      </c>
      <c r="E141" s="16" t="s">
        <v>2226</v>
      </c>
      <c r="F141" s="16" t="s">
        <v>133</v>
      </c>
      <c r="G141" s="16">
        <v>31</v>
      </c>
      <c r="H141" s="16" t="s">
        <v>3341</v>
      </c>
      <c r="I141" s="16" t="s">
        <v>135</v>
      </c>
      <c r="J141" s="16"/>
      <c r="K141" s="16" t="s">
        <v>2134</v>
      </c>
      <c r="L141" s="20" t="s">
        <v>73</v>
      </c>
      <c r="M141" s="21">
        <v>174755795</v>
      </c>
      <c r="N141" s="21">
        <v>121756000</v>
      </c>
      <c r="O141" s="21">
        <v>0</v>
      </c>
      <c r="P141" s="137">
        <f t="shared" si="3"/>
        <v>0</v>
      </c>
    </row>
    <row r="142" spans="2:16">
      <c r="B142" s="22">
        <v>140</v>
      </c>
      <c r="C142" s="16">
        <v>30109140</v>
      </c>
      <c r="D142" s="16" t="s">
        <v>130</v>
      </c>
      <c r="E142" s="16" t="s">
        <v>2227</v>
      </c>
      <c r="F142" s="16" t="s">
        <v>133</v>
      </c>
      <c r="G142" s="16">
        <v>31</v>
      </c>
      <c r="H142" s="16" t="s">
        <v>3340</v>
      </c>
      <c r="I142" s="16" t="s">
        <v>135</v>
      </c>
      <c r="J142" s="16"/>
      <c r="K142" s="16" t="s">
        <v>3332</v>
      </c>
      <c r="L142" s="20" t="s">
        <v>73</v>
      </c>
      <c r="M142" s="21">
        <v>3526789501</v>
      </c>
      <c r="N142" s="21">
        <v>2285391000</v>
      </c>
      <c r="O142" s="21">
        <v>1030373886.9999999</v>
      </c>
      <c r="P142" s="137">
        <f t="shared" si="3"/>
        <v>0.45085234299076171</v>
      </c>
    </row>
    <row r="143" spans="2:16">
      <c r="B143" s="22">
        <v>141</v>
      </c>
      <c r="C143" s="16">
        <v>30486418</v>
      </c>
      <c r="D143" s="16" t="s">
        <v>130</v>
      </c>
      <c r="E143" s="16" t="s">
        <v>2228</v>
      </c>
      <c r="F143" s="16" t="s">
        <v>133</v>
      </c>
      <c r="G143" s="16">
        <v>31</v>
      </c>
      <c r="H143" s="16" t="s">
        <v>3340</v>
      </c>
      <c r="I143" s="16" t="s">
        <v>164</v>
      </c>
      <c r="J143" s="16"/>
      <c r="K143" s="16" t="s">
        <v>2105</v>
      </c>
      <c r="L143" s="20" t="s">
        <v>73</v>
      </c>
      <c r="M143" s="21">
        <v>7243802772</v>
      </c>
      <c r="N143" s="21">
        <v>33049434</v>
      </c>
      <c r="O143" s="21">
        <v>821491525</v>
      </c>
      <c r="P143" s="137">
        <f t="shared" si="3"/>
        <v>24.856447617226969</v>
      </c>
    </row>
    <row r="144" spans="2:16">
      <c r="B144" s="22">
        <v>142</v>
      </c>
      <c r="C144" s="16">
        <v>30100263</v>
      </c>
      <c r="D144" s="16" t="s">
        <v>130</v>
      </c>
      <c r="E144" s="16" t="s">
        <v>2229</v>
      </c>
      <c r="F144" s="16" t="s">
        <v>133</v>
      </c>
      <c r="G144" s="16">
        <v>31</v>
      </c>
      <c r="H144" s="16" t="s">
        <v>3340</v>
      </c>
      <c r="I144" s="16" t="s">
        <v>135</v>
      </c>
      <c r="J144" s="16"/>
      <c r="K144" s="16" t="s">
        <v>2103</v>
      </c>
      <c r="L144" s="20" t="s">
        <v>73</v>
      </c>
      <c r="M144" s="21">
        <v>6288942649</v>
      </c>
      <c r="N144" s="21">
        <v>1500000000</v>
      </c>
      <c r="O144" s="21">
        <v>861726318</v>
      </c>
      <c r="P144" s="137">
        <f t="shared" si="3"/>
        <v>0.57448421199999999</v>
      </c>
    </row>
    <row r="145" spans="2:16">
      <c r="B145" s="22">
        <v>143</v>
      </c>
      <c r="C145" s="16">
        <v>30484216</v>
      </c>
      <c r="D145" s="16" t="s">
        <v>130</v>
      </c>
      <c r="E145" s="16" t="s">
        <v>2230</v>
      </c>
      <c r="F145" s="16" t="s">
        <v>133</v>
      </c>
      <c r="G145" s="16">
        <v>31</v>
      </c>
      <c r="H145" s="16" t="s">
        <v>3340</v>
      </c>
      <c r="I145" s="16" t="s">
        <v>164</v>
      </c>
      <c r="J145" s="16"/>
      <c r="K145" s="16" t="s">
        <v>2105</v>
      </c>
      <c r="L145" s="20" t="s">
        <v>73</v>
      </c>
      <c r="M145" s="21">
        <v>2370892000</v>
      </c>
      <c r="N145" s="21">
        <v>1213436000</v>
      </c>
      <c r="O145" s="21">
        <v>1128187993</v>
      </c>
      <c r="P145" s="137">
        <f t="shared" si="3"/>
        <v>0.92974659809005167</v>
      </c>
    </row>
    <row r="146" spans="2:16">
      <c r="B146" s="22">
        <v>144</v>
      </c>
      <c r="C146" s="16">
        <v>30100599</v>
      </c>
      <c r="D146" s="16" t="s">
        <v>130</v>
      </c>
      <c r="E146" s="16" t="s">
        <v>2231</v>
      </c>
      <c r="F146" s="16" t="s">
        <v>133</v>
      </c>
      <c r="G146" s="16">
        <v>31</v>
      </c>
      <c r="H146" s="16" t="s">
        <v>3340</v>
      </c>
      <c r="I146" s="16" t="s">
        <v>135</v>
      </c>
      <c r="J146" s="16"/>
      <c r="K146" s="16" t="s">
        <v>2145</v>
      </c>
      <c r="L146" s="20" t="s">
        <v>73</v>
      </c>
      <c r="M146" s="21">
        <v>2316978000</v>
      </c>
      <c r="N146" s="21">
        <v>1409499000</v>
      </c>
      <c r="O146" s="21">
        <v>0</v>
      </c>
      <c r="P146" s="137">
        <f t="shared" si="3"/>
        <v>0</v>
      </c>
    </row>
    <row r="147" spans="2:16">
      <c r="B147" s="22">
        <v>145</v>
      </c>
      <c r="C147" s="16">
        <v>30124186</v>
      </c>
      <c r="D147" s="16" t="s">
        <v>130</v>
      </c>
      <c r="E147" s="16" t="s">
        <v>2232</v>
      </c>
      <c r="F147" s="16" t="s">
        <v>133</v>
      </c>
      <c r="G147" s="16">
        <v>31</v>
      </c>
      <c r="H147" s="16" t="s">
        <v>3340</v>
      </c>
      <c r="I147" s="16" t="s">
        <v>135</v>
      </c>
      <c r="J147" s="16"/>
      <c r="K147" s="16" t="s">
        <v>3335</v>
      </c>
      <c r="L147" s="20" t="s">
        <v>73</v>
      </c>
      <c r="M147" s="21">
        <v>915606661</v>
      </c>
      <c r="N147" s="21">
        <v>178607980</v>
      </c>
      <c r="O147" s="21">
        <v>216326511</v>
      </c>
      <c r="P147" s="137">
        <f t="shared" si="3"/>
        <v>1.2111805474760982</v>
      </c>
    </row>
    <row r="148" spans="2:16">
      <c r="B148" s="22">
        <v>146</v>
      </c>
      <c r="C148" s="16">
        <v>30483251</v>
      </c>
      <c r="D148" s="16" t="s">
        <v>130</v>
      </c>
      <c r="E148" s="16" t="s">
        <v>2233</v>
      </c>
      <c r="F148" s="16" t="s">
        <v>133</v>
      </c>
      <c r="G148" s="16">
        <v>31</v>
      </c>
      <c r="H148" s="16" t="s">
        <v>3341</v>
      </c>
      <c r="I148" s="16" t="s">
        <v>135</v>
      </c>
      <c r="J148" s="16"/>
      <c r="K148" s="16" t="s">
        <v>3332</v>
      </c>
      <c r="L148" s="20" t="s">
        <v>73</v>
      </c>
      <c r="M148" s="21">
        <v>796246000</v>
      </c>
      <c r="N148" s="21">
        <v>76264500</v>
      </c>
      <c r="O148" s="21">
        <v>0</v>
      </c>
      <c r="P148" s="137">
        <f t="shared" si="3"/>
        <v>0</v>
      </c>
    </row>
    <row r="149" spans="2:16">
      <c r="B149" s="22">
        <v>147</v>
      </c>
      <c r="C149" s="16">
        <v>30447522</v>
      </c>
      <c r="D149" s="16" t="s">
        <v>130</v>
      </c>
      <c r="E149" s="16" t="s">
        <v>2234</v>
      </c>
      <c r="F149" s="16" t="s">
        <v>133</v>
      </c>
      <c r="G149" s="16">
        <v>31</v>
      </c>
      <c r="H149" s="16" t="s">
        <v>3340</v>
      </c>
      <c r="I149" s="16" t="s">
        <v>135</v>
      </c>
      <c r="J149" s="16"/>
      <c r="K149" s="16" t="s">
        <v>3334</v>
      </c>
      <c r="L149" s="20" t="s">
        <v>73</v>
      </c>
      <c r="M149" s="21">
        <v>2119910000</v>
      </c>
      <c r="N149" s="21">
        <v>1334542418</v>
      </c>
      <c r="O149" s="21">
        <v>571870163</v>
      </c>
      <c r="P149" s="137">
        <f t="shared" si="3"/>
        <v>0.42851403993364862</v>
      </c>
    </row>
    <row r="150" spans="2:16">
      <c r="B150" s="22">
        <v>148</v>
      </c>
      <c r="C150" s="16">
        <v>20191365</v>
      </c>
      <c r="D150" s="16" t="s">
        <v>130</v>
      </c>
      <c r="E150" s="16" t="s">
        <v>2235</v>
      </c>
      <c r="F150" s="16" t="s">
        <v>133</v>
      </c>
      <c r="G150" s="16">
        <v>31</v>
      </c>
      <c r="H150" s="16" t="s">
        <v>3340</v>
      </c>
      <c r="I150" s="16" t="s">
        <v>135</v>
      </c>
      <c r="J150" s="16"/>
      <c r="K150" s="16" t="s">
        <v>2141</v>
      </c>
      <c r="L150" s="20" t="s">
        <v>73</v>
      </c>
      <c r="M150" s="21">
        <v>113905202</v>
      </c>
      <c r="N150" s="21">
        <v>0</v>
      </c>
      <c r="O150" s="21">
        <v>0</v>
      </c>
      <c r="P150" s="137">
        <v>0</v>
      </c>
    </row>
    <row r="151" spans="2:16">
      <c r="B151" s="22">
        <v>149</v>
      </c>
      <c r="C151" s="16">
        <v>30464635</v>
      </c>
      <c r="D151" s="16" t="s">
        <v>130</v>
      </c>
      <c r="E151" s="16" t="s">
        <v>2236</v>
      </c>
      <c r="F151" s="16" t="s">
        <v>133</v>
      </c>
      <c r="G151" s="16">
        <v>31</v>
      </c>
      <c r="H151" s="16" t="s">
        <v>3340</v>
      </c>
      <c r="I151" s="16" t="s">
        <v>135</v>
      </c>
      <c r="J151" s="16"/>
      <c r="K151" s="16" t="s">
        <v>3334</v>
      </c>
      <c r="L151" s="20" t="s">
        <v>73</v>
      </c>
      <c r="M151" s="21">
        <v>40114588</v>
      </c>
      <c r="N151" s="21">
        <v>0</v>
      </c>
      <c r="O151" s="21">
        <v>0</v>
      </c>
      <c r="P151" s="137">
        <v>0</v>
      </c>
    </row>
    <row r="152" spans="2:16">
      <c r="B152" s="22">
        <v>150</v>
      </c>
      <c r="C152" s="16">
        <v>20182872</v>
      </c>
      <c r="D152" s="16" t="s">
        <v>130</v>
      </c>
      <c r="E152" s="16" t="s">
        <v>2237</v>
      </c>
      <c r="F152" s="16" t="s">
        <v>133</v>
      </c>
      <c r="G152" s="16">
        <v>31</v>
      </c>
      <c r="H152" s="16" t="s">
        <v>3340</v>
      </c>
      <c r="I152" s="16" t="s">
        <v>135</v>
      </c>
      <c r="J152" s="16"/>
      <c r="K152" s="16" t="s">
        <v>2120</v>
      </c>
      <c r="L152" s="20" t="s">
        <v>73</v>
      </c>
      <c r="M152" s="21">
        <v>116934726</v>
      </c>
      <c r="N152" s="21">
        <v>0</v>
      </c>
      <c r="O152" s="21">
        <v>0</v>
      </c>
      <c r="P152" s="137">
        <v>0</v>
      </c>
    </row>
    <row r="153" spans="2:16">
      <c r="B153" s="22">
        <v>151</v>
      </c>
      <c r="C153" s="16">
        <v>30044777</v>
      </c>
      <c r="D153" s="16" t="s">
        <v>130</v>
      </c>
      <c r="E153" s="16" t="s">
        <v>2238</v>
      </c>
      <c r="F153" s="16" t="s">
        <v>133</v>
      </c>
      <c r="G153" s="16">
        <v>31</v>
      </c>
      <c r="H153" s="16" t="s">
        <v>3340</v>
      </c>
      <c r="I153" s="16" t="s">
        <v>135</v>
      </c>
      <c r="J153" s="16"/>
      <c r="K153" s="16" t="s">
        <v>2145</v>
      </c>
      <c r="L153" s="20" t="s">
        <v>73</v>
      </c>
      <c r="M153" s="21">
        <v>325194000</v>
      </c>
      <c r="N153" s="21">
        <v>325193071</v>
      </c>
      <c r="O153" s="21">
        <v>0</v>
      </c>
      <c r="P153" s="137">
        <f t="shared" si="3"/>
        <v>0</v>
      </c>
    </row>
    <row r="154" spans="2:16">
      <c r="B154" s="22">
        <v>152</v>
      </c>
      <c r="C154" s="16">
        <v>30486268</v>
      </c>
      <c r="D154" s="16" t="s">
        <v>130</v>
      </c>
      <c r="E154" s="16" t="s">
        <v>2239</v>
      </c>
      <c r="F154" s="16" t="s">
        <v>133</v>
      </c>
      <c r="G154" s="16">
        <v>31</v>
      </c>
      <c r="H154" s="16" t="s">
        <v>3340</v>
      </c>
      <c r="I154" s="16" t="s">
        <v>135</v>
      </c>
      <c r="J154" s="16"/>
      <c r="K154" s="16" t="s">
        <v>2134</v>
      </c>
      <c r="L154" s="20" t="s">
        <v>73</v>
      </c>
      <c r="M154" s="21">
        <v>221500840</v>
      </c>
      <c r="N154" s="21">
        <v>0</v>
      </c>
      <c r="O154" s="21">
        <v>0</v>
      </c>
      <c r="P154" s="137">
        <v>0</v>
      </c>
    </row>
    <row r="155" spans="2:16">
      <c r="B155" s="22">
        <v>153</v>
      </c>
      <c r="C155" s="16">
        <v>30046867</v>
      </c>
      <c r="D155" s="16" t="s">
        <v>130</v>
      </c>
      <c r="E155" s="16" t="s">
        <v>2240</v>
      </c>
      <c r="F155" s="16" t="s">
        <v>133</v>
      </c>
      <c r="G155" s="16">
        <v>31</v>
      </c>
      <c r="H155" s="16" t="s">
        <v>3340</v>
      </c>
      <c r="I155" s="16" t="s">
        <v>135</v>
      </c>
      <c r="J155" s="16"/>
      <c r="K155" s="16" t="s">
        <v>2103</v>
      </c>
      <c r="L155" s="20" t="s">
        <v>73</v>
      </c>
      <c r="M155" s="21">
        <v>190728077</v>
      </c>
      <c r="N155" s="21">
        <v>0</v>
      </c>
      <c r="O155" s="21">
        <v>0</v>
      </c>
      <c r="P155" s="137">
        <v>0</v>
      </c>
    </row>
    <row r="156" spans="2:16">
      <c r="B156" s="22">
        <v>154</v>
      </c>
      <c r="C156" s="16">
        <v>30172123</v>
      </c>
      <c r="D156" s="16" t="s">
        <v>130</v>
      </c>
      <c r="E156" s="16" t="s">
        <v>2241</v>
      </c>
      <c r="F156" s="16" t="s">
        <v>133</v>
      </c>
      <c r="G156" s="16">
        <v>31</v>
      </c>
      <c r="H156" s="16" t="s">
        <v>3341</v>
      </c>
      <c r="I156" s="16" t="s">
        <v>135</v>
      </c>
      <c r="J156" s="16"/>
      <c r="K156" s="16" t="s">
        <v>3335</v>
      </c>
      <c r="L156" s="20" t="s">
        <v>73</v>
      </c>
      <c r="M156" s="21">
        <v>141749000</v>
      </c>
      <c r="N156" s="21">
        <v>0</v>
      </c>
      <c r="O156" s="21">
        <v>0</v>
      </c>
      <c r="P156" s="137">
        <v>0</v>
      </c>
    </row>
    <row r="157" spans="2:16">
      <c r="B157" s="22">
        <v>155</v>
      </c>
      <c r="C157" s="16">
        <v>40000508</v>
      </c>
      <c r="D157" s="16" t="s">
        <v>130</v>
      </c>
      <c r="E157" s="16" t="s">
        <v>2270</v>
      </c>
      <c r="F157" s="16" t="s">
        <v>1018</v>
      </c>
      <c r="G157" s="16">
        <v>31</v>
      </c>
      <c r="H157" s="16" t="s">
        <v>3340</v>
      </c>
      <c r="I157" s="16" t="s">
        <v>164</v>
      </c>
      <c r="J157" s="16"/>
      <c r="K157" s="16" t="s">
        <v>2105</v>
      </c>
      <c r="L157" s="20" t="s">
        <v>73</v>
      </c>
      <c r="M157" s="21">
        <v>307800000</v>
      </c>
      <c r="N157" s="21">
        <v>0</v>
      </c>
      <c r="O157" s="21">
        <v>0</v>
      </c>
      <c r="P157" s="137">
        <v>0</v>
      </c>
    </row>
    <row r="158" spans="2:16">
      <c r="B158" s="22">
        <v>156</v>
      </c>
      <c r="C158" s="16">
        <v>40001289</v>
      </c>
      <c r="D158" s="16" t="s">
        <v>130</v>
      </c>
      <c r="E158" s="16" t="s">
        <v>2271</v>
      </c>
      <c r="F158" s="16" t="s">
        <v>133</v>
      </c>
      <c r="G158" s="16">
        <v>31</v>
      </c>
      <c r="H158" s="16" t="s">
        <v>3340</v>
      </c>
      <c r="I158" s="16" t="s">
        <v>135</v>
      </c>
      <c r="J158" s="16"/>
      <c r="K158" s="16" t="s">
        <v>3332</v>
      </c>
      <c r="L158" s="20" t="s">
        <v>73</v>
      </c>
      <c r="M158" s="21">
        <v>269480000</v>
      </c>
      <c r="N158" s="21">
        <v>269481000</v>
      </c>
      <c r="O158" s="21">
        <v>0</v>
      </c>
      <c r="P158" s="137">
        <f t="shared" si="3"/>
        <v>0</v>
      </c>
    </row>
    <row r="159" spans="2:16">
      <c r="B159" s="22">
        <v>157</v>
      </c>
      <c r="C159" s="16">
        <v>30124513</v>
      </c>
      <c r="D159" s="16" t="s">
        <v>130</v>
      </c>
      <c r="E159" s="16" t="s">
        <v>2272</v>
      </c>
      <c r="F159" s="16" t="s">
        <v>133</v>
      </c>
      <c r="G159" s="16">
        <v>31</v>
      </c>
      <c r="H159" s="16" t="s">
        <v>3340</v>
      </c>
      <c r="I159" s="16" t="s">
        <v>135</v>
      </c>
      <c r="J159" s="16"/>
      <c r="K159" s="16" t="s">
        <v>2122</v>
      </c>
      <c r="L159" s="20" t="s">
        <v>73</v>
      </c>
      <c r="M159" s="21">
        <v>6671508000</v>
      </c>
      <c r="N159" s="21">
        <v>424000000</v>
      </c>
      <c r="O159" s="21">
        <v>0</v>
      </c>
      <c r="P159" s="137">
        <f t="shared" si="3"/>
        <v>0</v>
      </c>
    </row>
    <row r="160" spans="2:16">
      <c r="B160" s="22">
        <v>158</v>
      </c>
      <c r="C160" s="16">
        <v>30487064</v>
      </c>
      <c r="D160" s="16" t="s">
        <v>130</v>
      </c>
      <c r="E160" s="16" t="s">
        <v>2273</v>
      </c>
      <c r="F160" s="16" t="s">
        <v>133</v>
      </c>
      <c r="G160" s="16">
        <v>31</v>
      </c>
      <c r="H160" s="16" t="s">
        <v>3340</v>
      </c>
      <c r="I160" s="16" t="s">
        <v>135</v>
      </c>
      <c r="J160" s="16"/>
      <c r="K160" s="16" t="s">
        <v>3334</v>
      </c>
      <c r="L160" s="20" t="s">
        <v>73</v>
      </c>
      <c r="M160" s="21">
        <v>413025000</v>
      </c>
      <c r="N160" s="21">
        <v>162422149</v>
      </c>
      <c r="O160" s="21">
        <v>302744135</v>
      </c>
      <c r="P160" s="137">
        <f t="shared" si="3"/>
        <v>1.8639338099140654</v>
      </c>
    </row>
    <row r="161" spans="2:16">
      <c r="B161" s="22">
        <v>159</v>
      </c>
      <c r="C161" s="16">
        <v>40000036</v>
      </c>
      <c r="D161" s="16" t="s">
        <v>130</v>
      </c>
      <c r="E161" s="16" t="s">
        <v>2274</v>
      </c>
      <c r="F161" s="16" t="s">
        <v>133</v>
      </c>
      <c r="G161" s="16">
        <v>31</v>
      </c>
      <c r="H161" s="16" t="s">
        <v>3340</v>
      </c>
      <c r="I161" s="16" t="s">
        <v>135</v>
      </c>
      <c r="J161" s="16"/>
      <c r="K161" s="16" t="s">
        <v>3334</v>
      </c>
      <c r="L161" s="20" t="s">
        <v>73</v>
      </c>
      <c r="M161" s="21">
        <v>412458000</v>
      </c>
      <c r="N161" s="21">
        <v>292745405.99999994</v>
      </c>
      <c r="O161" s="21">
        <v>313882024.99999994</v>
      </c>
      <c r="P161" s="137">
        <f t="shared" si="3"/>
        <v>1.0722013687210519</v>
      </c>
    </row>
    <row r="162" spans="2:16">
      <c r="B162" s="22">
        <v>160</v>
      </c>
      <c r="C162" s="16">
        <v>30487203</v>
      </c>
      <c r="D162" s="16" t="s">
        <v>130</v>
      </c>
      <c r="E162" s="16" t="s">
        <v>2275</v>
      </c>
      <c r="F162" s="16" t="s">
        <v>133</v>
      </c>
      <c r="G162" s="16">
        <v>31</v>
      </c>
      <c r="H162" s="16" t="s">
        <v>3340</v>
      </c>
      <c r="I162" s="16" t="s">
        <v>135</v>
      </c>
      <c r="J162" s="16"/>
      <c r="K162" s="16" t="s">
        <v>3334</v>
      </c>
      <c r="L162" s="20" t="s">
        <v>73</v>
      </c>
      <c r="M162" s="21">
        <v>499558000</v>
      </c>
      <c r="N162" s="21">
        <v>353360748</v>
      </c>
      <c r="O162" s="21">
        <v>262135400.00000003</v>
      </c>
      <c r="P162" s="137">
        <f t="shared" si="3"/>
        <v>0.74183508350508709</v>
      </c>
    </row>
    <row r="163" spans="2:16">
      <c r="B163" s="22">
        <v>161</v>
      </c>
      <c r="C163" s="16">
        <v>30136164</v>
      </c>
      <c r="D163" s="16" t="s">
        <v>130</v>
      </c>
      <c r="E163" s="16" t="s">
        <v>2276</v>
      </c>
      <c r="F163" s="16" t="s">
        <v>133</v>
      </c>
      <c r="G163" s="16">
        <v>31</v>
      </c>
      <c r="H163" s="16" t="s">
        <v>3340</v>
      </c>
      <c r="I163" s="16" t="s">
        <v>164</v>
      </c>
      <c r="J163" s="16"/>
      <c r="K163" s="16" t="s">
        <v>2105</v>
      </c>
      <c r="L163" s="20" t="s">
        <v>73</v>
      </c>
      <c r="M163" s="21">
        <v>462108000</v>
      </c>
      <c r="N163" s="21">
        <v>0</v>
      </c>
      <c r="O163" s="21">
        <v>0</v>
      </c>
      <c r="P163" s="137">
        <v>0</v>
      </c>
    </row>
    <row r="164" spans="2:16">
      <c r="B164" s="22">
        <v>162</v>
      </c>
      <c r="C164" s="16">
        <v>40000585</v>
      </c>
      <c r="D164" s="16" t="s">
        <v>130</v>
      </c>
      <c r="E164" s="16" t="s">
        <v>2277</v>
      </c>
      <c r="F164" s="16" t="s">
        <v>133</v>
      </c>
      <c r="G164" s="16">
        <v>31</v>
      </c>
      <c r="H164" s="16" t="s">
        <v>3340</v>
      </c>
      <c r="I164" s="16" t="s">
        <v>135</v>
      </c>
      <c r="J164" s="16"/>
      <c r="K164" s="16" t="s">
        <v>2120</v>
      </c>
      <c r="L164" s="20" t="s">
        <v>73</v>
      </c>
      <c r="M164" s="21">
        <v>283378000</v>
      </c>
      <c r="N164" s="21">
        <v>244708870.99999997</v>
      </c>
      <c r="O164" s="21">
        <v>0</v>
      </c>
      <c r="P164" s="137">
        <f t="shared" si="3"/>
        <v>0</v>
      </c>
    </row>
    <row r="165" spans="2:16">
      <c r="B165" s="22">
        <v>163</v>
      </c>
      <c r="C165" s="16">
        <v>40000697</v>
      </c>
      <c r="D165" s="16" t="s">
        <v>130</v>
      </c>
      <c r="E165" s="16" t="s">
        <v>2278</v>
      </c>
      <c r="F165" s="16" t="s">
        <v>133</v>
      </c>
      <c r="G165" s="16">
        <v>31</v>
      </c>
      <c r="H165" s="16" t="s">
        <v>3340</v>
      </c>
      <c r="I165" s="16" t="s">
        <v>135</v>
      </c>
      <c r="J165" s="16"/>
      <c r="K165" s="16" t="s">
        <v>2145</v>
      </c>
      <c r="L165" s="20" t="s">
        <v>73</v>
      </c>
      <c r="M165" s="21">
        <v>457977000</v>
      </c>
      <c r="N165" s="21">
        <v>389646383.00000006</v>
      </c>
      <c r="O165" s="21">
        <v>0</v>
      </c>
      <c r="P165" s="137">
        <f t="shared" si="3"/>
        <v>0</v>
      </c>
    </row>
    <row r="166" spans="2:16">
      <c r="B166" s="22">
        <v>164</v>
      </c>
      <c r="C166" s="16">
        <v>30393924</v>
      </c>
      <c r="D166" s="16" t="s">
        <v>130</v>
      </c>
      <c r="E166" s="16" t="s">
        <v>2279</v>
      </c>
      <c r="F166" s="16" t="s">
        <v>133</v>
      </c>
      <c r="G166" s="16">
        <v>31</v>
      </c>
      <c r="H166" s="16" t="s">
        <v>3340</v>
      </c>
      <c r="I166" s="16" t="s">
        <v>135</v>
      </c>
      <c r="J166" s="16"/>
      <c r="K166" s="16" t="s">
        <v>3335</v>
      </c>
      <c r="L166" s="20" t="s">
        <v>73</v>
      </c>
      <c r="M166" s="21">
        <v>669459014</v>
      </c>
      <c r="N166" s="21">
        <v>215581825.00000009</v>
      </c>
      <c r="O166" s="21">
        <v>240369942</v>
      </c>
      <c r="P166" s="137">
        <f t="shared" si="3"/>
        <v>1.1149824063322589</v>
      </c>
    </row>
    <row r="167" spans="2:16">
      <c r="B167" s="22">
        <v>165</v>
      </c>
      <c r="C167" s="16">
        <v>30392032</v>
      </c>
      <c r="D167" s="16" t="s">
        <v>130</v>
      </c>
      <c r="E167" s="16" t="s">
        <v>3216</v>
      </c>
      <c r="F167" s="16" t="s">
        <v>133</v>
      </c>
      <c r="G167" s="16">
        <v>31</v>
      </c>
      <c r="H167" s="16" t="s">
        <v>3340</v>
      </c>
      <c r="I167" s="16" t="s">
        <v>135</v>
      </c>
      <c r="J167" s="16"/>
      <c r="K167" s="16" t="s">
        <v>3336</v>
      </c>
      <c r="L167" s="20" t="s">
        <v>73</v>
      </c>
      <c r="M167" s="21">
        <v>245469000</v>
      </c>
      <c r="N167" s="21">
        <v>0</v>
      </c>
      <c r="O167" s="21">
        <v>0</v>
      </c>
      <c r="P167" s="137">
        <v>0</v>
      </c>
    </row>
    <row r="168" spans="2:16">
      <c r="B168" s="22">
        <v>166</v>
      </c>
      <c r="C168" s="16">
        <v>40001228</v>
      </c>
      <c r="D168" s="16" t="s">
        <v>130</v>
      </c>
      <c r="E168" s="16" t="s">
        <v>2280</v>
      </c>
      <c r="F168" s="16" t="s">
        <v>133</v>
      </c>
      <c r="G168" s="16">
        <v>31</v>
      </c>
      <c r="H168" s="16" t="s">
        <v>3340</v>
      </c>
      <c r="I168" s="16" t="s">
        <v>135</v>
      </c>
      <c r="J168" s="16"/>
      <c r="K168" s="16" t="s">
        <v>3332</v>
      </c>
      <c r="L168" s="20" t="s">
        <v>73</v>
      </c>
      <c r="M168" s="21">
        <v>105884000</v>
      </c>
      <c r="N168" s="21">
        <v>0</v>
      </c>
      <c r="O168" s="21">
        <v>0</v>
      </c>
      <c r="P168" s="137">
        <v>0</v>
      </c>
    </row>
    <row r="169" spans="2:16">
      <c r="B169" s="22">
        <v>167</v>
      </c>
      <c r="C169" s="16">
        <v>30429077</v>
      </c>
      <c r="D169" s="16" t="s">
        <v>130</v>
      </c>
      <c r="E169" s="16" t="s">
        <v>3217</v>
      </c>
      <c r="F169" s="16" t="s">
        <v>133</v>
      </c>
      <c r="G169" s="16">
        <v>31</v>
      </c>
      <c r="H169" s="16" t="s">
        <v>3341</v>
      </c>
      <c r="I169" s="16" t="s">
        <v>135</v>
      </c>
      <c r="J169" s="16"/>
      <c r="K169" s="16" t="s">
        <v>3332</v>
      </c>
      <c r="L169" s="20" t="s">
        <v>73</v>
      </c>
      <c r="M169" s="21">
        <v>63838000</v>
      </c>
      <c r="N169" s="21">
        <v>0</v>
      </c>
      <c r="O169" s="21">
        <v>0</v>
      </c>
      <c r="P169" s="137">
        <v>0</v>
      </c>
    </row>
    <row r="170" spans="2:16">
      <c r="B170" s="22">
        <v>168</v>
      </c>
      <c r="C170" s="16">
        <v>30431172</v>
      </c>
      <c r="D170" s="16" t="s">
        <v>130</v>
      </c>
      <c r="E170" s="16" t="s">
        <v>3218</v>
      </c>
      <c r="F170" s="16" t="s">
        <v>133</v>
      </c>
      <c r="G170" s="16">
        <v>31</v>
      </c>
      <c r="H170" s="16" t="s">
        <v>3341</v>
      </c>
      <c r="I170" s="16" t="s">
        <v>135</v>
      </c>
      <c r="J170" s="16"/>
      <c r="K170" s="16" t="s">
        <v>3332</v>
      </c>
      <c r="L170" s="20" t="s">
        <v>73</v>
      </c>
      <c r="M170" s="21">
        <v>149600000</v>
      </c>
      <c r="N170" s="21">
        <v>89290000</v>
      </c>
      <c r="O170" s="21">
        <v>0</v>
      </c>
      <c r="P170" s="137">
        <f t="shared" si="3"/>
        <v>0</v>
      </c>
    </row>
    <row r="171" spans="2:16">
      <c r="B171" s="22">
        <v>169</v>
      </c>
      <c r="C171" s="16">
        <v>30109834</v>
      </c>
      <c r="D171" s="16" t="s">
        <v>130</v>
      </c>
      <c r="E171" s="16" t="s">
        <v>2283</v>
      </c>
      <c r="F171" s="16" t="s">
        <v>133</v>
      </c>
      <c r="G171" s="16">
        <v>31</v>
      </c>
      <c r="H171" s="16" t="s">
        <v>3340</v>
      </c>
      <c r="I171" s="16" t="s">
        <v>135</v>
      </c>
      <c r="J171" s="16"/>
      <c r="K171" s="16" t="s">
        <v>2120</v>
      </c>
      <c r="L171" s="20" t="s">
        <v>73</v>
      </c>
      <c r="M171" s="21">
        <v>1647130000</v>
      </c>
      <c r="N171" s="21">
        <v>0</v>
      </c>
      <c r="O171" s="21">
        <v>0</v>
      </c>
      <c r="P171" s="137">
        <v>0</v>
      </c>
    </row>
    <row r="172" spans="2:16">
      <c r="B172" s="22">
        <v>170</v>
      </c>
      <c r="C172" s="16">
        <v>30109832</v>
      </c>
      <c r="D172" s="16" t="s">
        <v>130</v>
      </c>
      <c r="E172" s="16" t="s">
        <v>2183</v>
      </c>
      <c r="F172" s="16" t="s">
        <v>133</v>
      </c>
      <c r="G172" s="16">
        <v>31</v>
      </c>
      <c r="H172" s="16" t="s">
        <v>3340</v>
      </c>
      <c r="I172" s="16" t="s">
        <v>135</v>
      </c>
      <c r="J172" s="16"/>
      <c r="K172" s="16" t="s">
        <v>2120</v>
      </c>
      <c r="L172" s="20" t="s">
        <v>73</v>
      </c>
      <c r="M172" s="21">
        <v>1676172000</v>
      </c>
      <c r="N172" s="21">
        <v>0</v>
      </c>
      <c r="O172" s="21">
        <v>0</v>
      </c>
      <c r="P172" s="137">
        <v>0</v>
      </c>
    </row>
    <row r="173" spans="2:16">
      <c r="B173" s="22">
        <v>171</v>
      </c>
      <c r="C173" s="16">
        <v>30439686</v>
      </c>
      <c r="D173" s="16" t="s">
        <v>130</v>
      </c>
      <c r="E173" s="16" t="s">
        <v>2284</v>
      </c>
      <c r="F173" s="16" t="s">
        <v>133</v>
      </c>
      <c r="G173" s="16">
        <v>31</v>
      </c>
      <c r="H173" s="16" t="s">
        <v>3340</v>
      </c>
      <c r="I173" s="16" t="s">
        <v>135</v>
      </c>
      <c r="J173" s="16"/>
      <c r="K173" s="16" t="s">
        <v>3332</v>
      </c>
      <c r="L173" s="20" t="s">
        <v>73</v>
      </c>
      <c r="M173" s="21">
        <v>2185518000</v>
      </c>
      <c r="N173" s="21">
        <v>2009699100</v>
      </c>
      <c r="O173" s="21">
        <v>0</v>
      </c>
      <c r="P173" s="137">
        <f t="shared" si="3"/>
        <v>0</v>
      </c>
    </row>
    <row r="174" spans="2:16">
      <c r="B174" s="22">
        <v>172</v>
      </c>
      <c r="C174" s="16">
        <v>30484211</v>
      </c>
      <c r="D174" s="16" t="s">
        <v>130</v>
      </c>
      <c r="E174" s="16" t="s">
        <v>2297</v>
      </c>
      <c r="F174" s="16" t="s">
        <v>133</v>
      </c>
      <c r="G174" s="16">
        <v>31</v>
      </c>
      <c r="H174" s="16" t="s">
        <v>3340</v>
      </c>
      <c r="I174" s="16" t="s">
        <v>135</v>
      </c>
      <c r="J174" s="16"/>
      <c r="K174" s="16" t="s">
        <v>2103</v>
      </c>
      <c r="L174" s="20" t="s">
        <v>73</v>
      </c>
      <c r="M174" s="21">
        <v>793117000</v>
      </c>
      <c r="N174" s="21">
        <v>270000000</v>
      </c>
      <c r="O174" s="21">
        <v>0</v>
      </c>
      <c r="P174" s="137">
        <f t="shared" si="3"/>
        <v>0</v>
      </c>
    </row>
    <row r="175" spans="2:16">
      <c r="B175" s="22">
        <v>173</v>
      </c>
      <c r="C175" s="16">
        <v>30483984</v>
      </c>
      <c r="D175" s="16" t="s">
        <v>130</v>
      </c>
      <c r="E175" s="16" t="s">
        <v>2285</v>
      </c>
      <c r="F175" s="16" t="s">
        <v>133</v>
      </c>
      <c r="G175" s="16">
        <v>31</v>
      </c>
      <c r="H175" s="16" t="s">
        <v>3340</v>
      </c>
      <c r="I175" s="16" t="s">
        <v>135</v>
      </c>
      <c r="J175" s="16"/>
      <c r="K175" s="16" t="s">
        <v>2134</v>
      </c>
      <c r="L175" s="20" t="s">
        <v>73</v>
      </c>
      <c r="M175" s="21">
        <v>797767000</v>
      </c>
      <c r="N175" s="21">
        <v>0</v>
      </c>
      <c r="O175" s="21">
        <v>0</v>
      </c>
      <c r="P175" s="137">
        <v>0</v>
      </c>
    </row>
    <row r="176" spans="2:16">
      <c r="B176" s="22">
        <v>174</v>
      </c>
      <c r="C176" s="16">
        <v>30466285</v>
      </c>
      <c r="D176" s="16" t="s">
        <v>130</v>
      </c>
      <c r="E176" s="16" t="s">
        <v>2286</v>
      </c>
      <c r="F176" s="16" t="s">
        <v>144</v>
      </c>
      <c r="G176" s="16">
        <v>31</v>
      </c>
      <c r="H176" s="16" t="s">
        <v>3340</v>
      </c>
      <c r="I176" s="16" t="s">
        <v>215</v>
      </c>
      <c r="J176" s="16"/>
      <c r="K176" s="16" t="s">
        <v>3339</v>
      </c>
      <c r="L176" s="20" t="s">
        <v>73</v>
      </c>
      <c r="M176" s="21">
        <v>30783000</v>
      </c>
      <c r="N176" s="21">
        <v>17000000</v>
      </c>
      <c r="O176" s="21">
        <v>11128471</v>
      </c>
      <c r="P176" s="137">
        <f t="shared" si="3"/>
        <v>0.65461594117647059</v>
      </c>
    </row>
    <row r="177" spans="2:16">
      <c r="B177" s="22">
        <v>175</v>
      </c>
      <c r="C177" s="16">
        <v>30073874</v>
      </c>
      <c r="D177" s="16" t="s">
        <v>130</v>
      </c>
      <c r="E177" s="16" t="s">
        <v>2287</v>
      </c>
      <c r="F177" s="16" t="s">
        <v>133</v>
      </c>
      <c r="G177" s="16">
        <v>31</v>
      </c>
      <c r="H177" s="16" t="s">
        <v>3340</v>
      </c>
      <c r="I177" s="16" t="s">
        <v>135</v>
      </c>
      <c r="J177" s="16"/>
      <c r="K177" s="16" t="s">
        <v>3334</v>
      </c>
      <c r="L177" s="20" t="s">
        <v>73</v>
      </c>
      <c r="M177" s="21">
        <v>5342615000</v>
      </c>
      <c r="N177" s="21">
        <v>1500000000</v>
      </c>
      <c r="O177" s="21">
        <v>0</v>
      </c>
      <c r="P177" s="137">
        <f t="shared" si="3"/>
        <v>0</v>
      </c>
    </row>
    <row r="178" spans="2:16">
      <c r="B178" s="22">
        <v>176</v>
      </c>
      <c r="C178" s="16">
        <v>30150673</v>
      </c>
      <c r="D178" s="16" t="s">
        <v>130</v>
      </c>
      <c r="E178" s="16" t="s">
        <v>2288</v>
      </c>
      <c r="F178" s="16" t="s">
        <v>133</v>
      </c>
      <c r="G178" s="16">
        <v>31</v>
      </c>
      <c r="H178" s="16" t="s">
        <v>3340</v>
      </c>
      <c r="I178" s="16" t="s">
        <v>135</v>
      </c>
      <c r="J178" s="16"/>
      <c r="K178" s="16" t="s">
        <v>3335</v>
      </c>
      <c r="L178" s="20" t="s">
        <v>73</v>
      </c>
      <c r="M178" s="21">
        <v>559202000</v>
      </c>
      <c r="N178" s="21">
        <v>49759714</v>
      </c>
      <c r="O178" s="21">
        <v>176405879.00000003</v>
      </c>
      <c r="P178" s="137">
        <f t="shared" si="3"/>
        <v>3.5451546003660717</v>
      </c>
    </row>
    <row r="179" spans="2:16">
      <c r="B179" s="22">
        <v>177</v>
      </c>
      <c r="C179" s="16">
        <v>30123632</v>
      </c>
      <c r="D179" s="16" t="s">
        <v>130</v>
      </c>
      <c r="E179" s="16" t="s">
        <v>2289</v>
      </c>
      <c r="F179" s="16" t="s">
        <v>133</v>
      </c>
      <c r="G179" s="16">
        <v>31</v>
      </c>
      <c r="H179" s="16" t="s">
        <v>3340</v>
      </c>
      <c r="I179" s="16" t="s">
        <v>135</v>
      </c>
      <c r="J179" s="16"/>
      <c r="K179" s="16" t="s">
        <v>3336</v>
      </c>
      <c r="L179" s="20" t="s">
        <v>73</v>
      </c>
      <c r="M179" s="21">
        <v>330737000</v>
      </c>
      <c r="N179" s="21">
        <v>8000000</v>
      </c>
      <c r="O179" s="21">
        <v>2466667</v>
      </c>
      <c r="P179" s="137">
        <f t="shared" si="3"/>
        <v>0.30833337500000002</v>
      </c>
    </row>
    <row r="180" spans="2:16">
      <c r="B180" s="22">
        <v>178</v>
      </c>
      <c r="C180" s="16">
        <v>30392127</v>
      </c>
      <c r="D180" s="16" t="s">
        <v>130</v>
      </c>
      <c r="E180" s="16" t="s">
        <v>2290</v>
      </c>
      <c r="F180" s="16" t="s">
        <v>133</v>
      </c>
      <c r="G180" s="16">
        <v>31</v>
      </c>
      <c r="H180" s="16" t="s">
        <v>3340</v>
      </c>
      <c r="I180" s="16" t="s">
        <v>135</v>
      </c>
      <c r="J180" s="16"/>
      <c r="K180" s="16" t="s">
        <v>3336</v>
      </c>
      <c r="L180" s="20" t="s">
        <v>73</v>
      </c>
      <c r="M180" s="21">
        <v>220589000</v>
      </c>
      <c r="N180" s="21">
        <v>12151800.000000002</v>
      </c>
      <c r="O180" s="21">
        <v>5400800</v>
      </c>
      <c r="P180" s="137">
        <f t="shared" si="3"/>
        <v>0.44444444444444436</v>
      </c>
    </row>
    <row r="181" spans="2:16">
      <c r="B181" s="22">
        <v>179</v>
      </c>
      <c r="C181" s="16">
        <v>30085388</v>
      </c>
      <c r="D181" s="16" t="s">
        <v>130</v>
      </c>
      <c r="E181" s="16" t="s">
        <v>2291</v>
      </c>
      <c r="F181" s="16" t="s">
        <v>133</v>
      </c>
      <c r="G181" s="16">
        <v>31</v>
      </c>
      <c r="H181" s="16" t="s">
        <v>3340</v>
      </c>
      <c r="I181" s="16" t="s">
        <v>135</v>
      </c>
      <c r="J181" s="16"/>
      <c r="K181" s="16" t="s">
        <v>2164</v>
      </c>
      <c r="L181" s="20" t="s">
        <v>73</v>
      </c>
      <c r="M181" s="21">
        <v>884836000</v>
      </c>
      <c r="N181" s="21">
        <v>500000000</v>
      </c>
      <c r="O181" s="21">
        <v>0</v>
      </c>
      <c r="P181" s="137">
        <f t="shared" si="3"/>
        <v>0</v>
      </c>
    </row>
    <row r="182" spans="2:16">
      <c r="B182" s="22">
        <v>180</v>
      </c>
      <c r="C182" s="16">
        <v>40001384</v>
      </c>
      <c r="D182" s="16" t="s">
        <v>130</v>
      </c>
      <c r="E182" s="16" t="s">
        <v>2292</v>
      </c>
      <c r="F182" s="16" t="s">
        <v>133</v>
      </c>
      <c r="G182" s="16">
        <v>31</v>
      </c>
      <c r="H182" s="16" t="s">
        <v>3340</v>
      </c>
      <c r="I182" s="16" t="s">
        <v>135</v>
      </c>
      <c r="J182" s="16"/>
      <c r="K182" s="16" t="s">
        <v>2164</v>
      </c>
      <c r="L182" s="20" t="s">
        <v>73</v>
      </c>
      <c r="M182" s="21">
        <v>529620000</v>
      </c>
      <c r="N182" s="21">
        <v>382000000</v>
      </c>
      <c r="O182" s="21">
        <v>52998030</v>
      </c>
      <c r="P182" s="137">
        <f t="shared" si="3"/>
        <v>0.13873829842931937</v>
      </c>
    </row>
    <row r="183" spans="2:16">
      <c r="B183" s="22">
        <v>181</v>
      </c>
      <c r="C183" s="16">
        <v>30484899</v>
      </c>
      <c r="D183" s="16" t="s">
        <v>130</v>
      </c>
      <c r="E183" s="16" t="s">
        <v>2293</v>
      </c>
      <c r="F183" s="16" t="s">
        <v>133</v>
      </c>
      <c r="G183" s="16">
        <v>31</v>
      </c>
      <c r="H183" s="16" t="s">
        <v>3342</v>
      </c>
      <c r="I183" s="16" t="s">
        <v>135</v>
      </c>
      <c r="J183" s="16"/>
      <c r="K183" s="16" t="s">
        <v>3332</v>
      </c>
      <c r="L183" s="20" t="s">
        <v>73</v>
      </c>
      <c r="M183" s="21">
        <v>20578000</v>
      </c>
      <c r="N183" s="21">
        <v>0</v>
      </c>
      <c r="O183" s="21">
        <v>0</v>
      </c>
      <c r="P183" s="137">
        <v>0</v>
      </c>
    </row>
    <row r="184" spans="2:16">
      <c r="B184" s="22">
        <v>182</v>
      </c>
      <c r="C184" s="16">
        <v>40002659</v>
      </c>
      <c r="D184" s="16" t="s">
        <v>130</v>
      </c>
      <c r="E184" s="16" t="s">
        <v>1304</v>
      </c>
      <c r="F184" s="16" t="s">
        <v>133</v>
      </c>
      <c r="G184" s="16">
        <v>31</v>
      </c>
      <c r="H184" s="16" t="s">
        <v>3340</v>
      </c>
      <c r="I184" s="16" t="s">
        <v>135</v>
      </c>
      <c r="J184" s="16"/>
      <c r="K184" s="16" t="s">
        <v>2103</v>
      </c>
      <c r="L184" s="20" t="s">
        <v>73</v>
      </c>
      <c r="M184" s="21">
        <v>378182000</v>
      </c>
      <c r="N184" s="21">
        <v>388654000</v>
      </c>
      <c r="O184" s="21">
        <v>0</v>
      </c>
      <c r="P184" s="137">
        <v>0</v>
      </c>
    </row>
    <row r="185" spans="2:16">
      <c r="B185" s="22">
        <v>183</v>
      </c>
      <c r="C185" s="16">
        <v>30477535</v>
      </c>
      <c r="D185" s="16" t="s">
        <v>130</v>
      </c>
      <c r="E185" s="16" t="s">
        <v>2295</v>
      </c>
      <c r="F185" s="16" t="s">
        <v>133</v>
      </c>
      <c r="G185" s="16">
        <v>31</v>
      </c>
      <c r="H185" s="16" t="s">
        <v>3340</v>
      </c>
      <c r="I185" s="16" t="s">
        <v>135</v>
      </c>
      <c r="J185" s="16"/>
      <c r="K185" s="16" t="s">
        <v>2103</v>
      </c>
      <c r="L185" s="20" t="s">
        <v>73</v>
      </c>
      <c r="M185" s="21">
        <v>739517000</v>
      </c>
      <c r="N185" s="21">
        <v>759890000</v>
      </c>
      <c r="O185" s="21">
        <v>0</v>
      </c>
      <c r="P185" s="137">
        <f t="shared" si="3"/>
        <v>0</v>
      </c>
    </row>
    <row r="186" spans="2:16">
      <c r="B186" s="22">
        <v>184</v>
      </c>
      <c r="C186" s="16">
        <v>30485976</v>
      </c>
      <c r="D186" s="16" t="s">
        <v>130</v>
      </c>
      <c r="E186" s="16" t="s">
        <v>2497</v>
      </c>
      <c r="F186" s="16" t="s">
        <v>133</v>
      </c>
      <c r="G186" s="16">
        <v>31</v>
      </c>
      <c r="H186" s="16" t="s">
        <v>3342</v>
      </c>
      <c r="I186" s="16" t="s">
        <v>215</v>
      </c>
      <c r="J186" s="16"/>
      <c r="K186" s="16" t="s">
        <v>3338</v>
      </c>
      <c r="L186" s="20" t="s">
        <v>73</v>
      </c>
      <c r="M186" s="21">
        <v>869536000</v>
      </c>
      <c r="N186" s="21">
        <v>513000</v>
      </c>
      <c r="O186" s="21">
        <v>0</v>
      </c>
      <c r="P186" s="137">
        <v>0</v>
      </c>
    </row>
    <row r="187" spans="2:16">
      <c r="B187" s="22">
        <v>185</v>
      </c>
      <c r="C187" s="16">
        <v>40003557</v>
      </c>
      <c r="D187" s="16" t="s">
        <v>130</v>
      </c>
      <c r="E187" s="16" t="s">
        <v>3219</v>
      </c>
      <c r="F187" s="16" t="s">
        <v>133</v>
      </c>
      <c r="G187" s="16">
        <v>31</v>
      </c>
      <c r="H187" s="16" t="s">
        <v>3340</v>
      </c>
      <c r="I187" s="16" t="s">
        <v>135</v>
      </c>
      <c r="J187" s="16"/>
      <c r="K187" s="16" t="s">
        <v>2164</v>
      </c>
      <c r="L187" s="20" t="s">
        <v>73</v>
      </c>
      <c r="M187" s="21">
        <v>668114000</v>
      </c>
      <c r="N187" s="21">
        <v>668114000</v>
      </c>
      <c r="O187" s="21">
        <v>0</v>
      </c>
      <c r="P187" s="137">
        <f t="shared" si="3"/>
        <v>0</v>
      </c>
    </row>
    <row r="188" spans="2:16">
      <c r="B188" s="22">
        <v>186</v>
      </c>
      <c r="C188" s="16">
        <v>40007564</v>
      </c>
      <c r="D188" s="16" t="s">
        <v>130</v>
      </c>
      <c r="E188" s="16" t="s">
        <v>3220</v>
      </c>
      <c r="F188" s="16" t="s">
        <v>133</v>
      </c>
      <c r="G188" s="16">
        <v>31</v>
      </c>
      <c r="H188" s="16" t="s">
        <v>3340</v>
      </c>
      <c r="I188" s="16" t="s">
        <v>135</v>
      </c>
      <c r="J188" s="16"/>
      <c r="K188" s="16" t="s">
        <v>2103</v>
      </c>
      <c r="L188" s="20" t="s">
        <v>73</v>
      </c>
      <c r="M188" s="21">
        <v>778635000</v>
      </c>
      <c r="N188" s="21">
        <v>778635000</v>
      </c>
      <c r="O188" s="21">
        <v>0</v>
      </c>
      <c r="P188" s="137">
        <f t="shared" si="3"/>
        <v>0</v>
      </c>
    </row>
    <row r="189" spans="2:16">
      <c r="B189" s="22">
        <v>187</v>
      </c>
      <c r="C189" s="16">
        <v>40007666</v>
      </c>
      <c r="D189" s="16" t="s">
        <v>130</v>
      </c>
      <c r="E189" s="16" t="s">
        <v>3221</v>
      </c>
      <c r="F189" s="16" t="s">
        <v>133</v>
      </c>
      <c r="G189" s="16">
        <v>31</v>
      </c>
      <c r="H189" s="16" t="s">
        <v>3340</v>
      </c>
      <c r="I189" s="16" t="s">
        <v>135</v>
      </c>
      <c r="J189" s="16"/>
      <c r="K189" s="16" t="s">
        <v>2120</v>
      </c>
      <c r="L189" s="20" t="s">
        <v>73</v>
      </c>
      <c r="M189" s="21">
        <v>698818000</v>
      </c>
      <c r="N189" s="21">
        <v>6916000</v>
      </c>
      <c r="O189" s="21">
        <v>0</v>
      </c>
      <c r="P189" s="137">
        <f t="shared" si="3"/>
        <v>0</v>
      </c>
    </row>
    <row r="190" spans="2:16">
      <c r="B190" s="22">
        <v>188</v>
      </c>
      <c r="C190" s="16">
        <v>40007605</v>
      </c>
      <c r="D190" s="16" t="s">
        <v>130</v>
      </c>
      <c r="E190" s="16" t="s">
        <v>3222</v>
      </c>
      <c r="F190" s="16" t="s">
        <v>133</v>
      </c>
      <c r="G190" s="16">
        <v>31</v>
      </c>
      <c r="H190" s="16" t="s">
        <v>3340</v>
      </c>
      <c r="I190" s="16" t="s">
        <v>135</v>
      </c>
      <c r="J190" s="16"/>
      <c r="K190" s="16" t="s">
        <v>2124</v>
      </c>
      <c r="L190" s="20" t="s">
        <v>73</v>
      </c>
      <c r="M190" s="21">
        <v>701692000</v>
      </c>
      <c r="N190" s="21">
        <v>701692000</v>
      </c>
      <c r="O190" s="21">
        <v>0</v>
      </c>
      <c r="P190" s="137">
        <v>0</v>
      </c>
    </row>
    <row r="191" spans="2:16">
      <c r="B191" s="22">
        <v>189</v>
      </c>
      <c r="C191" s="16">
        <v>40007636</v>
      </c>
      <c r="D191" s="16" t="s">
        <v>130</v>
      </c>
      <c r="E191" s="16" t="s">
        <v>3223</v>
      </c>
      <c r="F191" s="16" t="s">
        <v>133</v>
      </c>
      <c r="G191" s="16">
        <v>31</v>
      </c>
      <c r="H191" s="16" t="s">
        <v>3340</v>
      </c>
      <c r="I191" s="16" t="s">
        <v>135</v>
      </c>
      <c r="J191" s="16"/>
      <c r="K191" s="16" t="s">
        <v>3336</v>
      </c>
      <c r="L191" s="20" t="s">
        <v>73</v>
      </c>
      <c r="M191" s="21">
        <v>872498000</v>
      </c>
      <c r="N191" s="21">
        <v>872498000</v>
      </c>
      <c r="O191" s="21">
        <v>0</v>
      </c>
      <c r="P191" s="137">
        <f t="shared" si="3"/>
        <v>0</v>
      </c>
    </row>
    <row r="192" spans="2:16">
      <c r="B192" s="22">
        <v>190</v>
      </c>
      <c r="C192" s="16">
        <v>30124206</v>
      </c>
      <c r="D192" s="16" t="s">
        <v>130</v>
      </c>
      <c r="E192" s="16" t="s">
        <v>2665</v>
      </c>
      <c r="F192" s="16" t="s">
        <v>133</v>
      </c>
      <c r="G192" s="16">
        <v>31</v>
      </c>
      <c r="H192" s="16" t="s">
        <v>3340</v>
      </c>
      <c r="I192" s="16" t="s">
        <v>135</v>
      </c>
      <c r="J192" s="16"/>
      <c r="K192" s="16" t="s">
        <v>2122</v>
      </c>
      <c r="L192" s="20" t="s">
        <v>73</v>
      </c>
      <c r="M192" s="21">
        <v>503907000</v>
      </c>
      <c r="N192" s="21">
        <v>0</v>
      </c>
      <c r="O192" s="21">
        <v>0</v>
      </c>
      <c r="P192" s="137">
        <v>0</v>
      </c>
    </row>
    <row r="193" spans="2:16">
      <c r="B193" s="22">
        <v>191</v>
      </c>
      <c r="C193" s="16">
        <v>30124440</v>
      </c>
      <c r="D193" s="16" t="s">
        <v>130</v>
      </c>
      <c r="E193" s="16" t="s">
        <v>2666</v>
      </c>
      <c r="F193" s="16" t="s">
        <v>133</v>
      </c>
      <c r="G193" s="16">
        <v>31</v>
      </c>
      <c r="H193" s="16" t="s">
        <v>3341</v>
      </c>
      <c r="I193" s="16" t="s">
        <v>135</v>
      </c>
      <c r="J193" s="16"/>
      <c r="K193" s="16" t="s">
        <v>2122</v>
      </c>
      <c r="L193" s="20" t="s">
        <v>73</v>
      </c>
      <c r="M193" s="21">
        <v>81196000</v>
      </c>
      <c r="N193" s="21">
        <v>0</v>
      </c>
      <c r="O193" s="21">
        <v>0</v>
      </c>
      <c r="P193" s="137">
        <v>0</v>
      </c>
    </row>
    <row r="194" spans="2:16">
      <c r="B194" s="22">
        <v>192</v>
      </c>
      <c r="C194" s="16">
        <v>30147622</v>
      </c>
      <c r="D194" s="16" t="s">
        <v>130</v>
      </c>
      <c r="E194" s="16" t="s">
        <v>3224</v>
      </c>
      <c r="F194" s="16" t="s">
        <v>133</v>
      </c>
      <c r="G194" s="16">
        <v>31</v>
      </c>
      <c r="H194" s="16" t="s">
        <v>3340</v>
      </c>
      <c r="I194" s="16" t="s">
        <v>135</v>
      </c>
      <c r="J194" s="16"/>
      <c r="K194" s="16" t="s">
        <v>2122</v>
      </c>
      <c r="L194" s="20" t="s">
        <v>73</v>
      </c>
      <c r="M194" s="21">
        <v>851432000</v>
      </c>
      <c r="N194" s="21">
        <v>0</v>
      </c>
      <c r="O194" s="21">
        <v>0</v>
      </c>
      <c r="P194" s="137">
        <v>0</v>
      </c>
    </row>
    <row r="195" spans="2:16">
      <c r="B195" s="22">
        <v>193</v>
      </c>
      <c r="C195" s="16">
        <v>40006882</v>
      </c>
      <c r="D195" s="16" t="s">
        <v>130</v>
      </c>
      <c r="E195" s="16" t="s">
        <v>3225</v>
      </c>
      <c r="F195" s="16" t="s">
        <v>133</v>
      </c>
      <c r="G195" s="16">
        <v>31</v>
      </c>
      <c r="H195" s="16" t="s">
        <v>3340</v>
      </c>
      <c r="I195" s="16" t="s">
        <v>135</v>
      </c>
      <c r="J195" s="16"/>
      <c r="K195" s="16" t="s">
        <v>2103</v>
      </c>
      <c r="L195" s="20" t="s">
        <v>73</v>
      </c>
      <c r="M195" s="21">
        <v>263214000</v>
      </c>
      <c r="N195" s="21">
        <v>0</v>
      </c>
      <c r="O195" s="21">
        <v>0</v>
      </c>
      <c r="P195" s="137">
        <v>0</v>
      </c>
    </row>
    <row r="196" spans="2:16">
      <c r="B196" s="22">
        <v>194</v>
      </c>
      <c r="C196" s="16">
        <v>30093561</v>
      </c>
      <c r="D196" s="16" t="s">
        <v>130</v>
      </c>
      <c r="E196" s="16" t="s">
        <v>2224</v>
      </c>
      <c r="F196" s="16" t="s">
        <v>133</v>
      </c>
      <c r="G196" s="16">
        <v>31</v>
      </c>
      <c r="H196" s="16" t="s">
        <v>3340</v>
      </c>
      <c r="I196" s="16" t="s">
        <v>135</v>
      </c>
      <c r="J196" s="16"/>
      <c r="K196" s="16" t="s">
        <v>3332</v>
      </c>
      <c r="L196" s="20" t="s">
        <v>73</v>
      </c>
      <c r="M196" s="21">
        <v>5975488000</v>
      </c>
      <c r="N196" s="21">
        <v>0</v>
      </c>
      <c r="O196" s="21">
        <v>0</v>
      </c>
      <c r="P196" s="137">
        <v>0</v>
      </c>
    </row>
    <row r="197" spans="2:16">
      <c r="B197" s="22">
        <v>195</v>
      </c>
      <c r="C197" s="16">
        <v>30457897</v>
      </c>
      <c r="D197" s="16" t="s">
        <v>130</v>
      </c>
      <c r="E197" s="16" t="s">
        <v>3226</v>
      </c>
      <c r="F197" s="16" t="s">
        <v>133</v>
      </c>
      <c r="G197" s="16">
        <v>31</v>
      </c>
      <c r="H197" s="16" t="s">
        <v>3340</v>
      </c>
      <c r="I197" s="16" t="s">
        <v>135</v>
      </c>
      <c r="J197" s="16"/>
      <c r="K197" s="16" t="s">
        <v>3332</v>
      </c>
      <c r="L197" s="20" t="s">
        <v>73</v>
      </c>
      <c r="M197" s="21">
        <v>784957000</v>
      </c>
      <c r="N197" s="21">
        <v>0</v>
      </c>
      <c r="O197" s="21">
        <v>0</v>
      </c>
      <c r="P197" s="137">
        <v>0</v>
      </c>
    </row>
    <row r="198" spans="2:16">
      <c r="B198" s="22">
        <v>196</v>
      </c>
      <c r="C198" s="16">
        <v>30484021</v>
      </c>
      <c r="D198" s="16" t="s">
        <v>130</v>
      </c>
      <c r="E198" s="16" t="s">
        <v>3227</v>
      </c>
      <c r="F198" s="16" t="s">
        <v>133</v>
      </c>
      <c r="G198" s="16">
        <v>31</v>
      </c>
      <c r="H198" s="16" t="s">
        <v>3340</v>
      </c>
      <c r="I198" s="16" t="s">
        <v>135</v>
      </c>
      <c r="J198" s="16"/>
      <c r="K198" s="16" t="s">
        <v>3332</v>
      </c>
      <c r="L198" s="20" t="s">
        <v>73</v>
      </c>
      <c r="M198" s="21">
        <v>453279000</v>
      </c>
      <c r="N198" s="21">
        <v>0</v>
      </c>
      <c r="O198" s="21">
        <v>0</v>
      </c>
      <c r="P198" s="137">
        <v>0</v>
      </c>
    </row>
    <row r="199" spans="2:16">
      <c r="B199" s="22">
        <v>197</v>
      </c>
      <c r="C199" s="16">
        <v>30461222</v>
      </c>
      <c r="D199" s="16" t="s">
        <v>130</v>
      </c>
      <c r="E199" s="16" t="s">
        <v>1781</v>
      </c>
      <c r="F199" s="16" t="s">
        <v>133</v>
      </c>
      <c r="G199" s="16">
        <v>31</v>
      </c>
      <c r="H199" s="16" t="s">
        <v>3340</v>
      </c>
      <c r="I199" s="16" t="s">
        <v>135</v>
      </c>
      <c r="J199" s="16"/>
      <c r="K199" s="16" t="s">
        <v>2127</v>
      </c>
      <c r="L199" s="20" t="s">
        <v>73</v>
      </c>
      <c r="M199" s="21">
        <v>488947000</v>
      </c>
      <c r="N199" s="21">
        <v>312200000</v>
      </c>
      <c r="O199" s="21">
        <v>0</v>
      </c>
      <c r="P199" s="137">
        <f t="shared" ref="P195:P257" si="4">+O199/N199</f>
        <v>0</v>
      </c>
    </row>
    <row r="200" spans="2:16">
      <c r="B200" s="22">
        <v>198</v>
      </c>
      <c r="C200" s="16">
        <v>30010979</v>
      </c>
      <c r="D200" s="16" t="s">
        <v>130</v>
      </c>
      <c r="E200" s="16" t="s">
        <v>3228</v>
      </c>
      <c r="F200" s="16" t="s">
        <v>133</v>
      </c>
      <c r="G200" s="16">
        <v>31</v>
      </c>
      <c r="H200" s="16" t="s">
        <v>3340</v>
      </c>
      <c r="I200" s="16" t="s">
        <v>135</v>
      </c>
      <c r="J200" s="16"/>
      <c r="K200" s="16" t="s">
        <v>2141</v>
      </c>
      <c r="L200" s="20" t="s">
        <v>73</v>
      </c>
      <c r="M200" s="21">
        <v>269010000</v>
      </c>
      <c r="N200" s="21">
        <v>0</v>
      </c>
      <c r="O200" s="21">
        <v>0</v>
      </c>
      <c r="P200" s="137">
        <v>0</v>
      </c>
    </row>
    <row r="201" spans="2:16">
      <c r="B201" s="22">
        <v>199</v>
      </c>
      <c r="C201" s="16">
        <v>40006352</v>
      </c>
      <c r="D201" s="16" t="s">
        <v>130</v>
      </c>
      <c r="E201" s="16" t="s">
        <v>3229</v>
      </c>
      <c r="F201" s="16" t="s">
        <v>133</v>
      </c>
      <c r="G201" s="16">
        <v>31</v>
      </c>
      <c r="H201" s="16" t="s">
        <v>3340</v>
      </c>
      <c r="I201" s="16" t="s">
        <v>135</v>
      </c>
      <c r="J201" s="16"/>
      <c r="K201" s="16" t="s">
        <v>3334</v>
      </c>
      <c r="L201" s="20" t="s">
        <v>73</v>
      </c>
      <c r="M201" s="21">
        <v>963508000</v>
      </c>
      <c r="N201" s="21">
        <v>0</v>
      </c>
      <c r="O201" s="21">
        <v>0</v>
      </c>
      <c r="P201" s="137">
        <v>0</v>
      </c>
    </row>
    <row r="202" spans="2:16">
      <c r="B202" s="22">
        <v>200</v>
      </c>
      <c r="C202" s="16">
        <v>40006932</v>
      </c>
      <c r="D202" s="16" t="s">
        <v>130</v>
      </c>
      <c r="E202" s="16" t="s">
        <v>2681</v>
      </c>
      <c r="F202" s="16" t="s">
        <v>133</v>
      </c>
      <c r="G202" s="16">
        <v>31</v>
      </c>
      <c r="H202" s="16" t="s">
        <v>3341</v>
      </c>
      <c r="I202" s="16" t="s">
        <v>135</v>
      </c>
      <c r="J202" s="16"/>
      <c r="K202" s="16" t="s">
        <v>3334</v>
      </c>
      <c r="L202" s="20" t="s">
        <v>73</v>
      </c>
      <c r="M202" s="21">
        <v>63023000</v>
      </c>
      <c r="N202" s="21">
        <v>59622000</v>
      </c>
      <c r="O202" s="21">
        <v>0</v>
      </c>
      <c r="P202" s="137">
        <f t="shared" si="4"/>
        <v>0</v>
      </c>
    </row>
    <row r="203" spans="2:16">
      <c r="B203" s="22">
        <v>201</v>
      </c>
      <c r="C203" s="16">
        <v>40006947</v>
      </c>
      <c r="D203" s="16" t="s">
        <v>130</v>
      </c>
      <c r="E203" s="16" t="s">
        <v>2682</v>
      </c>
      <c r="F203" s="16" t="s">
        <v>133</v>
      </c>
      <c r="G203" s="16">
        <v>31</v>
      </c>
      <c r="H203" s="16" t="s">
        <v>3341</v>
      </c>
      <c r="I203" s="16" t="s">
        <v>135</v>
      </c>
      <c r="J203" s="16"/>
      <c r="K203" s="16" t="s">
        <v>3334</v>
      </c>
      <c r="L203" s="20" t="s">
        <v>73</v>
      </c>
      <c r="M203" s="21">
        <v>66326000</v>
      </c>
      <c r="N203" s="21">
        <v>62928000</v>
      </c>
      <c r="O203" s="21">
        <v>0</v>
      </c>
      <c r="P203" s="137">
        <f t="shared" si="4"/>
        <v>0</v>
      </c>
    </row>
    <row r="204" spans="2:16">
      <c r="B204" s="22">
        <v>202</v>
      </c>
      <c r="C204" s="16">
        <v>40006948</v>
      </c>
      <c r="D204" s="16" t="s">
        <v>130</v>
      </c>
      <c r="E204" s="16" t="s">
        <v>2683</v>
      </c>
      <c r="F204" s="16" t="s">
        <v>133</v>
      </c>
      <c r="G204" s="16">
        <v>31</v>
      </c>
      <c r="H204" s="16" t="s">
        <v>3340</v>
      </c>
      <c r="I204" s="16" t="s">
        <v>135</v>
      </c>
      <c r="J204" s="16"/>
      <c r="K204" s="16" t="s">
        <v>3334</v>
      </c>
      <c r="L204" s="20" t="s">
        <v>73</v>
      </c>
      <c r="M204" s="21">
        <v>1159773000</v>
      </c>
      <c r="N204" s="21">
        <v>500000000</v>
      </c>
      <c r="O204" s="21">
        <v>0</v>
      </c>
      <c r="P204" s="137">
        <f t="shared" si="4"/>
        <v>0</v>
      </c>
    </row>
    <row r="205" spans="2:16">
      <c r="B205" s="22">
        <v>203</v>
      </c>
      <c r="C205" s="16">
        <v>30375950</v>
      </c>
      <c r="D205" s="16" t="s">
        <v>130</v>
      </c>
      <c r="E205" s="16" t="s">
        <v>2672</v>
      </c>
      <c r="F205" s="16" t="s">
        <v>133</v>
      </c>
      <c r="G205" s="16">
        <v>31</v>
      </c>
      <c r="H205" s="16" t="s">
        <v>3341</v>
      </c>
      <c r="I205" s="16" t="s">
        <v>135</v>
      </c>
      <c r="J205" s="16"/>
      <c r="K205" s="16" t="s">
        <v>2120</v>
      </c>
      <c r="L205" s="20" t="s">
        <v>73</v>
      </c>
      <c r="M205" s="21">
        <v>141478000</v>
      </c>
      <c r="N205" s="21">
        <v>33000000</v>
      </c>
      <c r="O205" s="21">
        <v>0</v>
      </c>
      <c r="P205" s="137">
        <v>0</v>
      </c>
    </row>
    <row r="206" spans="2:16">
      <c r="B206" s="22">
        <v>204</v>
      </c>
      <c r="C206" s="16">
        <v>30426876</v>
      </c>
      <c r="D206" s="16" t="s">
        <v>130</v>
      </c>
      <c r="E206" s="16" t="s">
        <v>3230</v>
      </c>
      <c r="F206" s="16" t="s">
        <v>133</v>
      </c>
      <c r="G206" s="16">
        <v>31</v>
      </c>
      <c r="H206" s="16" t="s">
        <v>3341</v>
      </c>
      <c r="I206" s="16" t="s">
        <v>135</v>
      </c>
      <c r="J206" s="16"/>
      <c r="K206" s="16" t="s">
        <v>2120</v>
      </c>
      <c r="L206" s="20" t="s">
        <v>73</v>
      </c>
      <c r="M206" s="21">
        <v>117368000</v>
      </c>
      <c r="N206" s="21">
        <v>0</v>
      </c>
      <c r="O206" s="21">
        <v>0</v>
      </c>
      <c r="P206" s="137">
        <v>0</v>
      </c>
    </row>
    <row r="207" spans="2:16">
      <c r="B207" s="22">
        <v>205</v>
      </c>
      <c r="C207" s="16">
        <v>40003818</v>
      </c>
      <c r="D207" s="16" t="s">
        <v>130</v>
      </c>
      <c r="E207" s="16" t="s">
        <v>2680</v>
      </c>
      <c r="F207" s="16" t="s">
        <v>133</v>
      </c>
      <c r="G207" s="16">
        <v>31</v>
      </c>
      <c r="H207" s="16" t="s">
        <v>3341</v>
      </c>
      <c r="I207" s="16" t="s">
        <v>135</v>
      </c>
      <c r="J207" s="16"/>
      <c r="K207" s="16" t="s">
        <v>2120</v>
      </c>
      <c r="L207" s="20" t="s">
        <v>73</v>
      </c>
      <c r="M207" s="21">
        <v>62950000</v>
      </c>
      <c r="N207" s="21">
        <v>0</v>
      </c>
      <c r="O207" s="21">
        <v>0</v>
      </c>
      <c r="P207" s="137">
        <v>0</v>
      </c>
    </row>
    <row r="208" spans="2:16">
      <c r="B208" s="22">
        <v>206</v>
      </c>
      <c r="C208" s="16">
        <v>40004196</v>
      </c>
      <c r="D208" s="16" t="s">
        <v>130</v>
      </c>
      <c r="E208" s="16" t="s">
        <v>3231</v>
      </c>
      <c r="F208" s="16" t="s">
        <v>133</v>
      </c>
      <c r="G208" s="16">
        <v>31</v>
      </c>
      <c r="H208" s="16" t="s">
        <v>3340</v>
      </c>
      <c r="I208" s="16" t="s">
        <v>135</v>
      </c>
      <c r="J208" s="16"/>
      <c r="K208" s="16" t="s">
        <v>2120</v>
      </c>
      <c r="L208" s="20" t="s">
        <v>73</v>
      </c>
      <c r="M208" s="21">
        <v>986109000</v>
      </c>
      <c r="N208" s="21">
        <v>0</v>
      </c>
      <c r="O208" s="21">
        <v>0</v>
      </c>
      <c r="P208" s="137">
        <v>0</v>
      </c>
    </row>
    <row r="209" spans="2:16">
      <c r="B209" s="22">
        <v>207</v>
      </c>
      <c r="C209" s="16">
        <v>40004434</v>
      </c>
      <c r="D209" s="16" t="s">
        <v>130</v>
      </c>
      <c r="E209" s="16" t="s">
        <v>3232</v>
      </c>
      <c r="F209" s="16" t="s">
        <v>133</v>
      </c>
      <c r="G209" s="16">
        <v>31</v>
      </c>
      <c r="H209" s="16" t="s">
        <v>3340</v>
      </c>
      <c r="I209" s="16" t="s">
        <v>135</v>
      </c>
      <c r="J209" s="16"/>
      <c r="K209" s="16" t="s">
        <v>2120</v>
      </c>
      <c r="L209" s="20" t="s">
        <v>73</v>
      </c>
      <c r="M209" s="21">
        <v>1087486000</v>
      </c>
      <c r="N209" s="21">
        <v>0</v>
      </c>
      <c r="O209" s="21">
        <v>0</v>
      </c>
      <c r="P209" s="137">
        <v>0</v>
      </c>
    </row>
    <row r="210" spans="2:16">
      <c r="B210" s="22">
        <v>208</v>
      </c>
      <c r="C210" s="16">
        <v>40007720</v>
      </c>
      <c r="D210" s="16" t="s">
        <v>130</v>
      </c>
      <c r="E210" s="16" t="s">
        <v>3233</v>
      </c>
      <c r="F210" s="16" t="s">
        <v>133</v>
      </c>
      <c r="G210" s="16">
        <v>31</v>
      </c>
      <c r="H210" s="16" t="s">
        <v>3340</v>
      </c>
      <c r="I210" s="16" t="s">
        <v>135</v>
      </c>
      <c r="J210" s="16"/>
      <c r="K210" s="16" t="s">
        <v>2120</v>
      </c>
      <c r="L210" s="20" t="s">
        <v>73</v>
      </c>
      <c r="M210" s="21">
        <v>1156437000</v>
      </c>
      <c r="N210" s="21">
        <v>1000000000</v>
      </c>
      <c r="O210" s="21">
        <v>0</v>
      </c>
      <c r="P210" s="137">
        <f t="shared" si="4"/>
        <v>0</v>
      </c>
    </row>
    <row r="211" spans="2:16">
      <c r="B211" s="22">
        <v>209</v>
      </c>
      <c r="C211" s="16">
        <v>30037147</v>
      </c>
      <c r="D211" s="16" t="s">
        <v>130</v>
      </c>
      <c r="E211" s="16" t="s">
        <v>3234</v>
      </c>
      <c r="F211" s="16" t="s">
        <v>133</v>
      </c>
      <c r="G211" s="16">
        <v>31</v>
      </c>
      <c r="H211" s="16" t="s">
        <v>3340</v>
      </c>
      <c r="I211" s="16" t="s">
        <v>135</v>
      </c>
      <c r="J211" s="16"/>
      <c r="K211" s="16" t="s">
        <v>2145</v>
      </c>
      <c r="L211" s="20" t="s">
        <v>73</v>
      </c>
      <c r="M211" s="21">
        <v>1905874000</v>
      </c>
      <c r="N211" s="21">
        <v>0</v>
      </c>
      <c r="O211" s="21">
        <v>0</v>
      </c>
      <c r="P211" s="137">
        <v>0</v>
      </c>
    </row>
    <row r="212" spans="2:16">
      <c r="B212" s="22">
        <v>210</v>
      </c>
      <c r="C212" s="16">
        <v>30100596</v>
      </c>
      <c r="D212" s="16" t="s">
        <v>130</v>
      </c>
      <c r="E212" s="16" t="s">
        <v>3235</v>
      </c>
      <c r="F212" s="16" t="s">
        <v>133</v>
      </c>
      <c r="G212" s="16">
        <v>31</v>
      </c>
      <c r="H212" s="16" t="s">
        <v>3340</v>
      </c>
      <c r="I212" s="16" t="s">
        <v>135</v>
      </c>
      <c r="J212" s="16"/>
      <c r="K212" s="16" t="s">
        <v>2145</v>
      </c>
      <c r="L212" s="20" t="s">
        <v>73</v>
      </c>
      <c r="M212" s="21">
        <v>561620000</v>
      </c>
      <c r="N212" s="21">
        <v>0</v>
      </c>
      <c r="O212" s="21">
        <v>0</v>
      </c>
      <c r="P212" s="137">
        <v>0</v>
      </c>
    </row>
    <row r="213" spans="2:16">
      <c r="B213" s="22">
        <v>211</v>
      </c>
      <c r="C213" s="16">
        <v>30109398</v>
      </c>
      <c r="D213" s="16" t="s">
        <v>130</v>
      </c>
      <c r="E213" s="16" t="s">
        <v>2662</v>
      </c>
      <c r="F213" s="16" t="s">
        <v>133</v>
      </c>
      <c r="G213" s="16">
        <v>31</v>
      </c>
      <c r="H213" s="16" t="s">
        <v>3340</v>
      </c>
      <c r="I213" s="16" t="s">
        <v>135</v>
      </c>
      <c r="J213" s="16"/>
      <c r="K213" s="16" t="s">
        <v>2145</v>
      </c>
      <c r="L213" s="20" t="s">
        <v>73</v>
      </c>
      <c r="M213" s="21">
        <v>411697000</v>
      </c>
      <c r="N213" s="21">
        <v>0</v>
      </c>
      <c r="O213" s="21">
        <v>0</v>
      </c>
      <c r="P213" s="137">
        <v>0</v>
      </c>
    </row>
    <row r="214" spans="2:16">
      <c r="B214" s="22">
        <v>212</v>
      </c>
      <c r="C214" s="16">
        <v>30109639</v>
      </c>
      <c r="D214" s="16" t="s">
        <v>130</v>
      </c>
      <c r="E214" s="16" t="s">
        <v>2663</v>
      </c>
      <c r="F214" s="16" t="s">
        <v>133</v>
      </c>
      <c r="G214" s="16">
        <v>31</v>
      </c>
      <c r="H214" s="16" t="s">
        <v>3340</v>
      </c>
      <c r="I214" s="16" t="s">
        <v>135</v>
      </c>
      <c r="J214" s="16"/>
      <c r="K214" s="16" t="s">
        <v>2145</v>
      </c>
      <c r="L214" s="20" t="s">
        <v>73</v>
      </c>
      <c r="M214" s="21">
        <v>523950000</v>
      </c>
      <c r="N214" s="21">
        <v>0</v>
      </c>
      <c r="O214" s="21">
        <v>0</v>
      </c>
      <c r="P214" s="137">
        <v>0</v>
      </c>
    </row>
    <row r="215" spans="2:16">
      <c r="B215" s="22">
        <v>213</v>
      </c>
      <c r="C215" s="16">
        <v>30150676</v>
      </c>
      <c r="D215" s="16" t="s">
        <v>130</v>
      </c>
      <c r="E215" s="16" t="s">
        <v>3236</v>
      </c>
      <c r="F215" s="16" t="s">
        <v>133</v>
      </c>
      <c r="G215" s="16">
        <v>31</v>
      </c>
      <c r="H215" s="16" t="s">
        <v>3340</v>
      </c>
      <c r="I215" s="16" t="s">
        <v>135</v>
      </c>
      <c r="J215" s="16"/>
      <c r="K215" s="16" t="s">
        <v>3335</v>
      </c>
      <c r="L215" s="20" t="s">
        <v>73</v>
      </c>
      <c r="M215" s="21">
        <v>250085000</v>
      </c>
      <c r="N215" s="21">
        <v>1800000</v>
      </c>
      <c r="O215" s="21">
        <v>0</v>
      </c>
      <c r="P215" s="137">
        <f t="shared" si="4"/>
        <v>0</v>
      </c>
    </row>
    <row r="216" spans="2:16">
      <c r="B216" s="22">
        <v>214</v>
      </c>
      <c r="C216" s="16">
        <v>30150772</v>
      </c>
      <c r="D216" s="16" t="s">
        <v>130</v>
      </c>
      <c r="E216" s="16" t="s">
        <v>3237</v>
      </c>
      <c r="F216" s="16" t="s">
        <v>133</v>
      </c>
      <c r="G216" s="16">
        <v>31</v>
      </c>
      <c r="H216" s="16" t="s">
        <v>3341</v>
      </c>
      <c r="I216" s="16" t="s">
        <v>135</v>
      </c>
      <c r="J216" s="16"/>
      <c r="K216" s="16" t="s">
        <v>3335</v>
      </c>
      <c r="L216" s="20" t="s">
        <v>73</v>
      </c>
      <c r="M216" s="21">
        <v>81349000</v>
      </c>
      <c r="N216" s="21">
        <v>0</v>
      </c>
      <c r="O216" s="21">
        <v>0</v>
      </c>
      <c r="P216" s="137">
        <v>0</v>
      </c>
    </row>
    <row r="217" spans="2:16">
      <c r="B217" s="22">
        <v>215</v>
      </c>
      <c r="C217" s="16">
        <v>30393734</v>
      </c>
      <c r="D217" s="16" t="s">
        <v>130</v>
      </c>
      <c r="E217" s="16" t="s">
        <v>2673</v>
      </c>
      <c r="F217" s="16" t="s">
        <v>133</v>
      </c>
      <c r="G217" s="16">
        <v>31</v>
      </c>
      <c r="H217" s="16" t="s">
        <v>3340</v>
      </c>
      <c r="I217" s="16" t="s">
        <v>135</v>
      </c>
      <c r="J217" s="16"/>
      <c r="K217" s="16" t="s">
        <v>3335</v>
      </c>
      <c r="L217" s="20" t="s">
        <v>73</v>
      </c>
      <c r="M217" s="21">
        <v>375342000</v>
      </c>
      <c r="N217" s="21">
        <v>0</v>
      </c>
      <c r="O217" s="21">
        <v>0</v>
      </c>
      <c r="P217" s="137">
        <v>0</v>
      </c>
    </row>
    <row r="218" spans="2:16">
      <c r="B218" s="22">
        <v>216</v>
      </c>
      <c r="C218" s="16">
        <v>30473496</v>
      </c>
      <c r="D218" s="16" t="s">
        <v>130</v>
      </c>
      <c r="E218" s="16" t="s">
        <v>3238</v>
      </c>
      <c r="F218" s="16" t="s">
        <v>133</v>
      </c>
      <c r="G218" s="16">
        <v>31</v>
      </c>
      <c r="H218" s="16" t="s">
        <v>3340</v>
      </c>
      <c r="I218" s="16" t="s">
        <v>135</v>
      </c>
      <c r="J218" s="16"/>
      <c r="K218" s="16" t="s">
        <v>3335</v>
      </c>
      <c r="L218" s="20" t="s">
        <v>73</v>
      </c>
      <c r="M218" s="21">
        <v>450753000</v>
      </c>
      <c r="N218" s="21">
        <v>1350000</v>
      </c>
      <c r="O218" s="21">
        <v>0</v>
      </c>
      <c r="P218" s="137">
        <f t="shared" si="4"/>
        <v>0</v>
      </c>
    </row>
    <row r="219" spans="2:16">
      <c r="B219" s="22">
        <v>217</v>
      </c>
      <c r="C219" s="16">
        <v>40006060</v>
      </c>
      <c r="D219" s="16" t="s">
        <v>130</v>
      </c>
      <c r="E219" s="16" t="s">
        <v>3239</v>
      </c>
      <c r="F219" s="16" t="s">
        <v>133</v>
      </c>
      <c r="G219" s="16">
        <v>31</v>
      </c>
      <c r="H219" s="16" t="s">
        <v>3341</v>
      </c>
      <c r="I219" s="16" t="s">
        <v>135</v>
      </c>
      <c r="J219" s="16"/>
      <c r="K219" s="16" t="s">
        <v>3335</v>
      </c>
      <c r="L219" s="20" t="s">
        <v>73</v>
      </c>
      <c r="M219" s="21">
        <v>81400000</v>
      </c>
      <c r="N219" s="21">
        <v>0</v>
      </c>
      <c r="O219" s="21">
        <v>0</v>
      </c>
      <c r="P219" s="137">
        <v>0</v>
      </c>
    </row>
    <row r="220" spans="2:16">
      <c r="B220" s="22">
        <v>218</v>
      </c>
      <c r="C220" s="16">
        <v>30098095</v>
      </c>
      <c r="D220" s="16" t="s">
        <v>130</v>
      </c>
      <c r="E220" s="16" t="s">
        <v>2661</v>
      </c>
      <c r="F220" s="16" t="s">
        <v>133</v>
      </c>
      <c r="G220" s="16">
        <v>31</v>
      </c>
      <c r="H220" s="16" t="s">
        <v>3340</v>
      </c>
      <c r="I220" s="16" t="s">
        <v>135</v>
      </c>
      <c r="J220" s="16"/>
      <c r="K220" s="16" t="s">
        <v>2118</v>
      </c>
      <c r="L220" s="20" t="s">
        <v>73</v>
      </c>
      <c r="M220" s="21">
        <v>1324705000</v>
      </c>
      <c r="N220" s="21">
        <v>300000000</v>
      </c>
      <c r="O220" s="21">
        <v>0</v>
      </c>
      <c r="P220" s="137">
        <f t="shared" si="4"/>
        <v>0</v>
      </c>
    </row>
    <row r="221" spans="2:16">
      <c r="B221" s="22">
        <v>219</v>
      </c>
      <c r="C221" s="16">
        <v>30481412</v>
      </c>
      <c r="D221" s="16" t="s">
        <v>130</v>
      </c>
      <c r="E221" s="16" t="s">
        <v>2675</v>
      </c>
      <c r="F221" s="16" t="s">
        <v>133</v>
      </c>
      <c r="G221" s="16">
        <v>31</v>
      </c>
      <c r="H221" s="16" t="s">
        <v>3341</v>
      </c>
      <c r="I221" s="16" t="s">
        <v>135</v>
      </c>
      <c r="J221" s="16"/>
      <c r="K221" s="16" t="s">
        <v>2118</v>
      </c>
      <c r="L221" s="20" t="s">
        <v>73</v>
      </c>
      <c r="M221" s="21">
        <v>194742000</v>
      </c>
      <c r="N221" s="21">
        <v>0</v>
      </c>
      <c r="O221" s="21">
        <v>0</v>
      </c>
      <c r="P221" s="137">
        <v>0</v>
      </c>
    </row>
    <row r="222" spans="2:16">
      <c r="B222" s="22">
        <v>220</v>
      </c>
      <c r="C222" s="16">
        <v>40003225</v>
      </c>
      <c r="D222" s="16" t="s">
        <v>130</v>
      </c>
      <c r="E222" s="16" t="s">
        <v>3240</v>
      </c>
      <c r="F222" s="16" t="s">
        <v>133</v>
      </c>
      <c r="G222" s="16">
        <v>31</v>
      </c>
      <c r="H222" s="16" t="s">
        <v>3340</v>
      </c>
      <c r="I222" s="16" t="s">
        <v>135</v>
      </c>
      <c r="J222" s="16"/>
      <c r="K222" s="16" t="s">
        <v>2134</v>
      </c>
      <c r="L222" s="20" t="s">
        <v>73</v>
      </c>
      <c r="M222" s="21">
        <v>814409000</v>
      </c>
      <c r="N222" s="21">
        <v>0</v>
      </c>
      <c r="O222" s="21">
        <v>0</v>
      </c>
      <c r="P222" s="137">
        <v>0</v>
      </c>
    </row>
    <row r="223" spans="2:16">
      <c r="B223" s="22">
        <v>221</v>
      </c>
      <c r="C223" s="16">
        <v>30076607</v>
      </c>
      <c r="D223" s="16" t="s">
        <v>130</v>
      </c>
      <c r="E223" s="16" t="s">
        <v>2174</v>
      </c>
      <c r="F223" s="16" t="s">
        <v>133</v>
      </c>
      <c r="G223" s="16">
        <v>31</v>
      </c>
      <c r="H223" s="16" t="s">
        <v>3340</v>
      </c>
      <c r="I223" s="16" t="s">
        <v>135</v>
      </c>
      <c r="J223" s="16"/>
      <c r="K223" s="16" t="s">
        <v>3336</v>
      </c>
      <c r="L223" s="20" t="s">
        <v>73</v>
      </c>
      <c r="M223" s="21">
        <v>2083829000</v>
      </c>
      <c r="N223" s="21">
        <v>700000000</v>
      </c>
      <c r="O223" s="21">
        <v>0</v>
      </c>
      <c r="P223" s="137">
        <f t="shared" si="4"/>
        <v>0</v>
      </c>
    </row>
    <row r="224" spans="2:16">
      <c r="B224" s="22">
        <v>222</v>
      </c>
      <c r="C224" s="16">
        <v>30123628</v>
      </c>
      <c r="D224" s="16" t="s">
        <v>130</v>
      </c>
      <c r="E224" s="16" t="s">
        <v>2664</v>
      </c>
      <c r="F224" s="16" t="s">
        <v>133</v>
      </c>
      <c r="G224" s="16">
        <v>31</v>
      </c>
      <c r="H224" s="16" t="s">
        <v>3340</v>
      </c>
      <c r="I224" s="16" t="s">
        <v>135</v>
      </c>
      <c r="J224" s="16"/>
      <c r="K224" s="16" t="s">
        <v>3336</v>
      </c>
      <c r="L224" s="20" t="s">
        <v>73</v>
      </c>
      <c r="M224" s="21">
        <v>269032000</v>
      </c>
      <c r="N224" s="21">
        <v>0</v>
      </c>
      <c r="O224" s="21">
        <v>0</v>
      </c>
      <c r="P224" s="137">
        <v>0</v>
      </c>
    </row>
    <row r="225" spans="2:16">
      <c r="B225" s="22">
        <v>223</v>
      </c>
      <c r="C225" s="16">
        <v>30134340</v>
      </c>
      <c r="D225" s="16" t="s">
        <v>130</v>
      </c>
      <c r="E225" s="16" t="s">
        <v>2668</v>
      </c>
      <c r="F225" s="16" t="s">
        <v>133</v>
      </c>
      <c r="G225" s="16">
        <v>31</v>
      </c>
      <c r="H225" s="16" t="s">
        <v>3340</v>
      </c>
      <c r="I225" s="16" t="s">
        <v>135</v>
      </c>
      <c r="J225" s="16"/>
      <c r="K225" s="16" t="s">
        <v>3336</v>
      </c>
      <c r="L225" s="20" t="s">
        <v>73</v>
      </c>
      <c r="M225" s="21">
        <v>819004000</v>
      </c>
      <c r="N225" s="21">
        <v>0</v>
      </c>
      <c r="O225" s="21">
        <v>0</v>
      </c>
      <c r="P225" s="137">
        <v>0</v>
      </c>
    </row>
    <row r="226" spans="2:16">
      <c r="B226" s="22">
        <v>224</v>
      </c>
      <c r="C226" s="16">
        <v>30460171</v>
      </c>
      <c r="D226" s="16" t="s">
        <v>130</v>
      </c>
      <c r="E226" s="16" t="s">
        <v>1778</v>
      </c>
      <c r="F226" s="16" t="s">
        <v>133</v>
      </c>
      <c r="G226" s="16">
        <v>31</v>
      </c>
      <c r="H226" s="16" t="s">
        <v>3340</v>
      </c>
      <c r="I226" s="16" t="s">
        <v>135</v>
      </c>
      <c r="J226" s="16"/>
      <c r="K226" s="16" t="s">
        <v>3336</v>
      </c>
      <c r="L226" s="20" t="s">
        <v>73</v>
      </c>
      <c r="M226" s="21">
        <v>715817000</v>
      </c>
      <c r="N226" s="21">
        <v>0</v>
      </c>
      <c r="O226" s="21">
        <v>0</v>
      </c>
      <c r="P226" s="137">
        <v>0</v>
      </c>
    </row>
    <row r="227" spans="2:16">
      <c r="B227" s="22">
        <v>225</v>
      </c>
      <c r="C227" s="16">
        <v>30100544</v>
      </c>
      <c r="D227" s="16" t="s">
        <v>130</v>
      </c>
      <c r="E227" s="16" t="s">
        <v>3241</v>
      </c>
      <c r="F227" s="16" t="s">
        <v>133</v>
      </c>
      <c r="G227" s="16">
        <v>31</v>
      </c>
      <c r="H227" s="16" t="s">
        <v>3340</v>
      </c>
      <c r="I227" s="16" t="s">
        <v>135</v>
      </c>
      <c r="J227" s="16"/>
      <c r="K227" s="16" t="s">
        <v>2124</v>
      </c>
      <c r="L227" s="20" t="s">
        <v>73</v>
      </c>
      <c r="M227" s="21">
        <v>113409000</v>
      </c>
      <c r="N227" s="21">
        <v>0</v>
      </c>
      <c r="O227" s="21">
        <v>0</v>
      </c>
      <c r="P227" s="137">
        <v>0</v>
      </c>
    </row>
    <row r="228" spans="2:16">
      <c r="B228" s="22">
        <v>226</v>
      </c>
      <c r="C228" s="16">
        <v>30139673</v>
      </c>
      <c r="D228" s="16" t="s">
        <v>130</v>
      </c>
      <c r="E228" s="16" t="s">
        <v>2669</v>
      </c>
      <c r="F228" s="16" t="s">
        <v>133</v>
      </c>
      <c r="G228" s="16">
        <v>31</v>
      </c>
      <c r="H228" s="16" t="s">
        <v>3340</v>
      </c>
      <c r="I228" s="16" t="s">
        <v>135</v>
      </c>
      <c r="J228" s="16"/>
      <c r="K228" s="16" t="s">
        <v>2124</v>
      </c>
      <c r="L228" s="20" t="s">
        <v>73</v>
      </c>
      <c r="M228" s="21">
        <v>1142375000</v>
      </c>
      <c r="N228" s="21">
        <v>0</v>
      </c>
      <c r="O228" s="21">
        <v>0</v>
      </c>
      <c r="P228" s="137">
        <v>0</v>
      </c>
    </row>
    <row r="229" spans="2:16">
      <c r="B229" s="22">
        <v>227</v>
      </c>
      <c r="C229" s="16">
        <v>40011533</v>
      </c>
      <c r="D229" s="16" t="s">
        <v>130</v>
      </c>
      <c r="E229" s="16" t="s">
        <v>3242</v>
      </c>
      <c r="F229" s="16" t="s">
        <v>133</v>
      </c>
      <c r="G229" s="16">
        <v>31</v>
      </c>
      <c r="H229" s="16" t="s">
        <v>3340</v>
      </c>
      <c r="I229" s="16" t="s">
        <v>164</v>
      </c>
      <c r="J229" s="16"/>
      <c r="K229" s="16" t="s">
        <v>2105</v>
      </c>
      <c r="L229" s="20" t="s">
        <v>73</v>
      </c>
      <c r="M229" s="21">
        <v>238285000</v>
      </c>
      <c r="N229" s="21">
        <v>0</v>
      </c>
      <c r="O229" s="21">
        <v>0</v>
      </c>
      <c r="P229" s="137">
        <v>0</v>
      </c>
    </row>
    <row r="230" spans="2:16">
      <c r="B230" s="22">
        <v>228</v>
      </c>
      <c r="C230" s="16">
        <v>30098063</v>
      </c>
      <c r="D230" s="16" t="s">
        <v>130</v>
      </c>
      <c r="E230" s="16" t="s">
        <v>2242</v>
      </c>
      <c r="F230" s="16" t="s">
        <v>133</v>
      </c>
      <c r="G230" s="16">
        <v>31</v>
      </c>
      <c r="H230" s="16" t="s">
        <v>3340</v>
      </c>
      <c r="I230" s="16" t="s">
        <v>135</v>
      </c>
      <c r="J230" s="16"/>
      <c r="K230" s="16" t="s">
        <v>2118</v>
      </c>
      <c r="L230" s="20" t="s">
        <v>73</v>
      </c>
      <c r="M230" s="21">
        <v>1343064322</v>
      </c>
      <c r="N230" s="21">
        <v>378132535.00000006</v>
      </c>
      <c r="O230" s="21">
        <v>419765081</v>
      </c>
      <c r="P230" s="137">
        <f t="shared" si="4"/>
        <v>1.110100406990898</v>
      </c>
    </row>
    <row r="231" spans="2:16">
      <c r="B231" s="22">
        <v>229</v>
      </c>
      <c r="C231" s="16">
        <v>30131807</v>
      </c>
      <c r="D231" s="16" t="s">
        <v>130</v>
      </c>
      <c r="E231" s="16" t="s">
        <v>2243</v>
      </c>
      <c r="F231" s="16" t="s">
        <v>133</v>
      </c>
      <c r="G231" s="16">
        <v>31</v>
      </c>
      <c r="H231" s="16" t="s">
        <v>3341</v>
      </c>
      <c r="I231" s="16" t="s">
        <v>135</v>
      </c>
      <c r="J231" s="16"/>
      <c r="K231" s="16" t="s">
        <v>3332</v>
      </c>
      <c r="L231" s="20" t="s">
        <v>73</v>
      </c>
      <c r="M231" s="21">
        <v>4989981466</v>
      </c>
      <c r="N231" s="21">
        <v>89963872</v>
      </c>
      <c r="O231" s="21">
        <v>0</v>
      </c>
      <c r="P231" s="137">
        <f t="shared" si="4"/>
        <v>0</v>
      </c>
    </row>
    <row r="232" spans="2:16">
      <c r="B232" s="22">
        <v>230</v>
      </c>
      <c r="C232" s="16">
        <v>30064663</v>
      </c>
      <c r="D232" s="16" t="s">
        <v>130</v>
      </c>
      <c r="E232" s="16" t="s">
        <v>2244</v>
      </c>
      <c r="F232" s="16" t="s">
        <v>133</v>
      </c>
      <c r="G232" s="16">
        <v>31</v>
      </c>
      <c r="H232" s="16" t="s">
        <v>3341</v>
      </c>
      <c r="I232" s="16" t="s">
        <v>135</v>
      </c>
      <c r="J232" s="16"/>
      <c r="K232" s="16" t="s">
        <v>2120</v>
      </c>
      <c r="L232" s="20" t="s">
        <v>73</v>
      </c>
      <c r="M232" s="21">
        <v>396609000</v>
      </c>
      <c r="N232" s="21">
        <v>356255100</v>
      </c>
      <c r="O232" s="21">
        <v>0</v>
      </c>
      <c r="P232" s="137">
        <f t="shared" si="4"/>
        <v>0</v>
      </c>
    </row>
    <row r="233" spans="2:16">
      <c r="B233" s="22">
        <v>231</v>
      </c>
      <c r="C233" s="16">
        <v>30044384</v>
      </c>
      <c r="D233" s="16" t="s">
        <v>130</v>
      </c>
      <c r="E233" s="16" t="s">
        <v>2245</v>
      </c>
      <c r="F233" s="16" t="s">
        <v>133</v>
      </c>
      <c r="G233" s="16">
        <v>31</v>
      </c>
      <c r="H233" s="16" t="s">
        <v>3340</v>
      </c>
      <c r="I233" s="16" t="s">
        <v>135</v>
      </c>
      <c r="J233" s="16"/>
      <c r="K233" s="16" t="s">
        <v>3335</v>
      </c>
      <c r="L233" s="20" t="s">
        <v>73</v>
      </c>
      <c r="M233" s="21">
        <v>3244397921</v>
      </c>
      <c r="N233" s="21">
        <v>830840913</v>
      </c>
      <c r="O233" s="21">
        <v>0</v>
      </c>
      <c r="P233" s="137">
        <f t="shared" si="4"/>
        <v>0</v>
      </c>
    </row>
    <row r="234" spans="2:16">
      <c r="B234" s="22">
        <v>232</v>
      </c>
      <c r="C234" s="16">
        <v>30293822</v>
      </c>
      <c r="D234" s="16" t="s">
        <v>130</v>
      </c>
      <c r="E234" s="16" t="s">
        <v>2246</v>
      </c>
      <c r="F234" s="16" t="s">
        <v>133</v>
      </c>
      <c r="G234" s="16">
        <v>31</v>
      </c>
      <c r="H234" s="16" t="s">
        <v>3340</v>
      </c>
      <c r="I234" s="16" t="s">
        <v>135</v>
      </c>
      <c r="J234" s="16"/>
      <c r="K234" s="16" t="s">
        <v>2141</v>
      </c>
      <c r="L234" s="20" t="s">
        <v>73</v>
      </c>
      <c r="M234" s="21">
        <v>1204150000</v>
      </c>
      <c r="N234" s="21">
        <v>53070000</v>
      </c>
      <c r="O234" s="21">
        <v>0</v>
      </c>
      <c r="P234" s="137">
        <f t="shared" si="4"/>
        <v>0</v>
      </c>
    </row>
    <row r="235" spans="2:16">
      <c r="B235" s="22">
        <v>233</v>
      </c>
      <c r="C235" s="16">
        <v>30076274</v>
      </c>
      <c r="D235" s="16" t="s">
        <v>130</v>
      </c>
      <c r="E235" s="16" t="s">
        <v>2248</v>
      </c>
      <c r="F235" s="16" t="s">
        <v>133</v>
      </c>
      <c r="G235" s="16">
        <v>31</v>
      </c>
      <c r="H235" s="16" t="s">
        <v>3340</v>
      </c>
      <c r="I235" s="16" t="s">
        <v>135</v>
      </c>
      <c r="J235" s="16"/>
      <c r="K235" s="16" t="s">
        <v>3332</v>
      </c>
      <c r="L235" s="20" t="s">
        <v>73</v>
      </c>
      <c r="M235" s="21">
        <v>987960000</v>
      </c>
      <c r="N235" s="21">
        <v>198699126</v>
      </c>
      <c r="O235" s="21">
        <v>0</v>
      </c>
      <c r="P235" s="137">
        <f t="shared" si="4"/>
        <v>0</v>
      </c>
    </row>
    <row r="236" spans="2:16">
      <c r="B236" s="22">
        <v>234</v>
      </c>
      <c r="C236" s="16">
        <v>30136044</v>
      </c>
      <c r="D236" s="16" t="s">
        <v>130</v>
      </c>
      <c r="E236" s="16" t="s">
        <v>2249</v>
      </c>
      <c r="F236" s="16" t="s">
        <v>1018</v>
      </c>
      <c r="G236" s="16">
        <v>31</v>
      </c>
      <c r="H236" s="16" t="s">
        <v>3340</v>
      </c>
      <c r="I236" s="16" t="s">
        <v>215</v>
      </c>
      <c r="J236" s="16"/>
      <c r="K236" s="16" t="s">
        <v>3337</v>
      </c>
      <c r="L236" s="20" t="s">
        <v>73</v>
      </c>
      <c r="M236" s="21">
        <v>196866614</v>
      </c>
      <c r="N236" s="21">
        <v>600</v>
      </c>
      <c r="O236" s="21">
        <v>0</v>
      </c>
      <c r="P236" s="137">
        <f t="shared" si="4"/>
        <v>0</v>
      </c>
    </row>
    <row r="237" spans="2:16">
      <c r="B237" s="22">
        <v>235</v>
      </c>
      <c r="C237" s="16">
        <v>30136051</v>
      </c>
      <c r="D237" s="16" t="s">
        <v>130</v>
      </c>
      <c r="E237" s="16" t="s">
        <v>2294</v>
      </c>
      <c r="F237" s="16" t="s">
        <v>133</v>
      </c>
      <c r="G237" s="16">
        <v>31</v>
      </c>
      <c r="H237" s="16" t="s">
        <v>3341</v>
      </c>
      <c r="I237" s="16" t="s">
        <v>135</v>
      </c>
      <c r="J237" s="16"/>
      <c r="K237" s="16" t="s">
        <v>3336</v>
      </c>
      <c r="L237" s="20" t="s">
        <v>73</v>
      </c>
      <c r="M237" s="21">
        <v>677596000</v>
      </c>
      <c r="N237" s="21">
        <v>0</v>
      </c>
      <c r="O237" s="21">
        <v>0</v>
      </c>
      <c r="P237" s="137">
        <v>0</v>
      </c>
    </row>
    <row r="238" spans="2:16">
      <c r="B238" s="22">
        <v>236</v>
      </c>
      <c r="C238" s="16">
        <v>30124242</v>
      </c>
      <c r="D238" s="16" t="s">
        <v>130</v>
      </c>
      <c r="E238" s="16" t="s">
        <v>2252</v>
      </c>
      <c r="F238" s="16" t="s">
        <v>133</v>
      </c>
      <c r="G238" s="16">
        <v>31</v>
      </c>
      <c r="H238" s="16" t="s">
        <v>3340</v>
      </c>
      <c r="I238" s="16" t="s">
        <v>135</v>
      </c>
      <c r="J238" s="16"/>
      <c r="K238" s="16" t="s">
        <v>2122</v>
      </c>
      <c r="L238" s="20" t="s">
        <v>73</v>
      </c>
      <c r="M238" s="21">
        <v>1863815100</v>
      </c>
      <c r="N238" s="21">
        <v>1052212755.9999998</v>
      </c>
      <c r="O238" s="21">
        <v>0</v>
      </c>
      <c r="P238" s="137">
        <f t="shared" si="4"/>
        <v>0</v>
      </c>
    </row>
    <row r="239" spans="2:16">
      <c r="B239" s="22">
        <v>237</v>
      </c>
      <c r="C239" s="16">
        <v>30412672</v>
      </c>
      <c r="D239" s="16" t="s">
        <v>130</v>
      </c>
      <c r="E239" s="16" t="s">
        <v>2253</v>
      </c>
      <c r="F239" s="16" t="s">
        <v>133</v>
      </c>
      <c r="G239" s="16">
        <v>31</v>
      </c>
      <c r="H239" s="16" t="s">
        <v>3341</v>
      </c>
      <c r="I239" s="16" t="s">
        <v>135</v>
      </c>
      <c r="J239" s="16"/>
      <c r="K239" s="16" t="s">
        <v>2103</v>
      </c>
      <c r="L239" s="20" t="s">
        <v>73</v>
      </c>
      <c r="M239" s="21">
        <v>151380000</v>
      </c>
      <c r="N239" s="21">
        <v>6156096</v>
      </c>
      <c r="O239" s="21">
        <v>0</v>
      </c>
      <c r="P239" s="137">
        <f t="shared" si="4"/>
        <v>0</v>
      </c>
    </row>
    <row r="240" spans="2:16">
      <c r="B240" s="22">
        <v>238</v>
      </c>
      <c r="C240" s="16">
        <v>30150774</v>
      </c>
      <c r="D240" s="16" t="s">
        <v>130</v>
      </c>
      <c r="E240" s="16" t="s">
        <v>2257</v>
      </c>
      <c r="F240" s="16" t="s">
        <v>133</v>
      </c>
      <c r="G240" s="16">
        <v>31</v>
      </c>
      <c r="H240" s="16" t="s">
        <v>3340</v>
      </c>
      <c r="I240" s="16" t="s">
        <v>135</v>
      </c>
      <c r="J240" s="16"/>
      <c r="K240" s="16" t="s">
        <v>2122</v>
      </c>
      <c r="L240" s="20" t="s">
        <v>73</v>
      </c>
      <c r="M240" s="21">
        <v>181647000</v>
      </c>
      <c r="N240" s="21">
        <v>184824744</v>
      </c>
      <c r="O240" s="21">
        <v>0</v>
      </c>
      <c r="P240" s="137">
        <f t="shared" si="4"/>
        <v>0</v>
      </c>
    </row>
    <row r="241" spans="2:16">
      <c r="B241" s="22">
        <v>239</v>
      </c>
      <c r="C241" s="16">
        <v>30077313</v>
      </c>
      <c r="D241" s="16" t="s">
        <v>130</v>
      </c>
      <c r="E241" s="16" t="s">
        <v>2258</v>
      </c>
      <c r="F241" s="16" t="s">
        <v>133</v>
      </c>
      <c r="G241" s="16">
        <v>31</v>
      </c>
      <c r="H241" s="16" t="s">
        <v>3340</v>
      </c>
      <c r="I241" s="16" t="s">
        <v>135</v>
      </c>
      <c r="J241" s="16"/>
      <c r="K241" s="16" t="s">
        <v>2118</v>
      </c>
      <c r="L241" s="20" t="s">
        <v>73</v>
      </c>
      <c r="M241" s="21">
        <v>171242600</v>
      </c>
      <c r="N241" s="21">
        <v>0</v>
      </c>
      <c r="O241" s="21">
        <v>0</v>
      </c>
      <c r="P241" s="137">
        <v>0</v>
      </c>
    </row>
    <row r="242" spans="2:16">
      <c r="B242" s="22">
        <v>240</v>
      </c>
      <c r="C242" s="16">
        <v>20169740</v>
      </c>
      <c r="D242" s="16" t="s">
        <v>130</v>
      </c>
      <c r="E242" s="16" t="s">
        <v>2259</v>
      </c>
      <c r="F242" s="16" t="s">
        <v>133</v>
      </c>
      <c r="G242" s="16">
        <v>31</v>
      </c>
      <c r="H242" s="16" t="s">
        <v>3340</v>
      </c>
      <c r="I242" s="16" t="s">
        <v>135</v>
      </c>
      <c r="J242" s="16"/>
      <c r="K242" s="16" t="s">
        <v>2118</v>
      </c>
      <c r="L242" s="20" t="s">
        <v>73</v>
      </c>
      <c r="M242" s="21">
        <v>126318104</v>
      </c>
      <c r="N242" s="21">
        <v>0</v>
      </c>
      <c r="O242" s="21">
        <v>0</v>
      </c>
      <c r="P242" s="137">
        <v>0</v>
      </c>
    </row>
    <row r="243" spans="2:16">
      <c r="B243" s="22">
        <v>241</v>
      </c>
      <c r="C243" s="16">
        <v>30043383</v>
      </c>
      <c r="D243" s="16" t="s">
        <v>130</v>
      </c>
      <c r="E243" s="16" t="s">
        <v>2260</v>
      </c>
      <c r="F243" s="16" t="s">
        <v>133</v>
      </c>
      <c r="G243" s="16">
        <v>31</v>
      </c>
      <c r="H243" s="16" t="s">
        <v>3340</v>
      </c>
      <c r="I243" s="16" t="s">
        <v>135</v>
      </c>
      <c r="J243" s="16"/>
      <c r="K243" s="16" t="s">
        <v>3332</v>
      </c>
      <c r="L243" s="20" t="s">
        <v>73</v>
      </c>
      <c r="M243" s="21">
        <v>316215000</v>
      </c>
      <c r="N243" s="21">
        <v>321017352</v>
      </c>
      <c r="O243" s="21">
        <v>0</v>
      </c>
      <c r="P243" s="137">
        <f t="shared" si="4"/>
        <v>0</v>
      </c>
    </row>
    <row r="244" spans="2:16">
      <c r="B244" s="22">
        <v>242</v>
      </c>
      <c r="C244" s="16">
        <v>30046482</v>
      </c>
      <c r="D244" s="16" t="s">
        <v>130</v>
      </c>
      <c r="E244" s="16" t="s">
        <v>2261</v>
      </c>
      <c r="F244" s="16" t="s">
        <v>133</v>
      </c>
      <c r="G244" s="16">
        <v>31</v>
      </c>
      <c r="H244" s="16" t="s">
        <v>3340</v>
      </c>
      <c r="I244" s="16" t="s">
        <v>135</v>
      </c>
      <c r="J244" s="16"/>
      <c r="K244" s="16" t="s">
        <v>2120</v>
      </c>
      <c r="L244" s="20" t="s">
        <v>73</v>
      </c>
      <c r="M244" s="21">
        <v>467075151</v>
      </c>
      <c r="N244" s="21">
        <v>0</v>
      </c>
      <c r="O244" s="21">
        <v>0</v>
      </c>
      <c r="P244" s="137">
        <v>0</v>
      </c>
    </row>
    <row r="245" spans="2:16">
      <c r="B245" s="22">
        <v>243</v>
      </c>
      <c r="C245" s="16">
        <v>30426875</v>
      </c>
      <c r="D245" s="16" t="s">
        <v>130</v>
      </c>
      <c r="E245" s="16" t="s">
        <v>2262</v>
      </c>
      <c r="F245" s="16" t="s">
        <v>133</v>
      </c>
      <c r="G245" s="16">
        <v>31</v>
      </c>
      <c r="H245" s="16" t="s">
        <v>3341</v>
      </c>
      <c r="I245" s="16" t="s">
        <v>135</v>
      </c>
      <c r="J245" s="16"/>
      <c r="K245" s="16" t="s">
        <v>2120</v>
      </c>
      <c r="L245" s="20" t="s">
        <v>73</v>
      </c>
      <c r="M245" s="21">
        <v>205257000</v>
      </c>
      <c r="N245" s="21">
        <v>0</v>
      </c>
      <c r="O245" s="21">
        <v>0</v>
      </c>
      <c r="P245" s="137">
        <v>0</v>
      </c>
    </row>
    <row r="246" spans="2:16">
      <c r="B246" s="22">
        <v>244</v>
      </c>
      <c r="C246" s="16">
        <v>30066711</v>
      </c>
      <c r="D246" s="16" t="s">
        <v>130</v>
      </c>
      <c r="E246" s="16" t="s">
        <v>981</v>
      </c>
      <c r="F246" s="16" t="s">
        <v>133</v>
      </c>
      <c r="G246" s="16">
        <v>31</v>
      </c>
      <c r="H246" s="16" t="s">
        <v>3340</v>
      </c>
      <c r="I246" s="16" t="s">
        <v>135</v>
      </c>
      <c r="J246" s="16"/>
      <c r="K246" s="16" t="s">
        <v>2103</v>
      </c>
      <c r="L246" s="20" t="s">
        <v>73</v>
      </c>
      <c r="M246" s="21">
        <v>1557715994</v>
      </c>
      <c r="N246" s="21">
        <v>642922171</v>
      </c>
      <c r="O246" s="21">
        <v>0</v>
      </c>
      <c r="P246" s="137">
        <v>0</v>
      </c>
    </row>
    <row r="247" spans="2:16">
      <c r="B247" s="22">
        <v>245</v>
      </c>
      <c r="C247" s="16">
        <v>30481995</v>
      </c>
      <c r="D247" s="16" t="s">
        <v>130</v>
      </c>
      <c r="E247" s="16" t="s">
        <v>2263</v>
      </c>
      <c r="F247" s="16" t="s">
        <v>133</v>
      </c>
      <c r="G247" s="16">
        <v>31</v>
      </c>
      <c r="H247" s="16" t="s">
        <v>3341</v>
      </c>
      <c r="I247" s="16" t="s">
        <v>135</v>
      </c>
      <c r="J247" s="16"/>
      <c r="K247" s="16" t="s">
        <v>3332</v>
      </c>
      <c r="L247" s="20" t="s">
        <v>73</v>
      </c>
      <c r="M247" s="21">
        <v>193275000</v>
      </c>
      <c r="N247" s="21">
        <v>143175000</v>
      </c>
      <c r="O247" s="21">
        <v>0</v>
      </c>
      <c r="P247" s="137">
        <f t="shared" si="4"/>
        <v>0</v>
      </c>
    </row>
    <row r="248" spans="2:16">
      <c r="B248" s="22">
        <v>246</v>
      </c>
      <c r="C248" s="16">
        <v>30481521</v>
      </c>
      <c r="D248" s="16" t="s">
        <v>130</v>
      </c>
      <c r="E248" s="16" t="s">
        <v>2264</v>
      </c>
      <c r="F248" s="16" t="s">
        <v>133</v>
      </c>
      <c r="G248" s="16">
        <v>31</v>
      </c>
      <c r="H248" s="16" t="s">
        <v>3341</v>
      </c>
      <c r="I248" s="16" t="s">
        <v>135</v>
      </c>
      <c r="J248" s="16"/>
      <c r="K248" s="16" t="s">
        <v>2120</v>
      </c>
      <c r="L248" s="20" t="s">
        <v>73</v>
      </c>
      <c r="M248" s="21">
        <v>103000000</v>
      </c>
      <c r="N248" s="21">
        <v>85850000</v>
      </c>
      <c r="O248" s="21">
        <v>0</v>
      </c>
      <c r="P248" s="137">
        <v>0</v>
      </c>
    </row>
    <row r="249" spans="2:16">
      <c r="B249" s="22">
        <v>247</v>
      </c>
      <c r="C249" s="16">
        <v>30131804</v>
      </c>
      <c r="D249" s="16" t="s">
        <v>130</v>
      </c>
      <c r="E249" s="16" t="s">
        <v>2265</v>
      </c>
      <c r="F249" s="16" t="s">
        <v>133</v>
      </c>
      <c r="G249" s="16">
        <v>31</v>
      </c>
      <c r="H249" s="16" t="s">
        <v>3340</v>
      </c>
      <c r="I249" s="16" t="s">
        <v>135</v>
      </c>
      <c r="J249" s="16"/>
      <c r="K249" s="16" t="s">
        <v>3332</v>
      </c>
      <c r="L249" s="20" t="s">
        <v>73</v>
      </c>
      <c r="M249" s="21">
        <v>3118668000</v>
      </c>
      <c r="N249" s="21">
        <v>721071806</v>
      </c>
      <c r="O249" s="21">
        <v>0</v>
      </c>
      <c r="P249" s="137">
        <f t="shared" si="4"/>
        <v>0</v>
      </c>
    </row>
    <row r="250" spans="2:16">
      <c r="B250" s="22">
        <v>248</v>
      </c>
      <c r="C250" s="16">
        <v>30108069</v>
      </c>
      <c r="D250" s="16" t="s">
        <v>130</v>
      </c>
      <c r="E250" s="16" t="s">
        <v>2266</v>
      </c>
      <c r="F250" s="16" t="s">
        <v>133</v>
      </c>
      <c r="G250" s="16">
        <v>31</v>
      </c>
      <c r="H250" s="16" t="s">
        <v>3340</v>
      </c>
      <c r="I250" s="16" t="s">
        <v>135</v>
      </c>
      <c r="J250" s="16"/>
      <c r="K250" s="16" t="s">
        <v>3332</v>
      </c>
      <c r="L250" s="20" t="s">
        <v>73</v>
      </c>
      <c r="M250" s="21">
        <v>4183939010</v>
      </c>
      <c r="N250" s="21">
        <v>3135950000</v>
      </c>
      <c r="O250" s="21">
        <v>0</v>
      </c>
      <c r="P250" s="137">
        <v>0</v>
      </c>
    </row>
    <row r="251" spans="2:16">
      <c r="B251" s="22">
        <v>249</v>
      </c>
      <c r="C251" s="16">
        <v>30484182</v>
      </c>
      <c r="D251" s="16" t="s">
        <v>130</v>
      </c>
      <c r="E251" s="16" t="s">
        <v>2296</v>
      </c>
      <c r="F251" s="16" t="s">
        <v>133</v>
      </c>
      <c r="G251" s="16">
        <v>31</v>
      </c>
      <c r="H251" s="16" t="s">
        <v>3340</v>
      </c>
      <c r="I251" s="16" t="s">
        <v>135</v>
      </c>
      <c r="J251" s="16"/>
      <c r="K251" s="16" t="s">
        <v>2120</v>
      </c>
      <c r="L251" s="20" t="s">
        <v>73</v>
      </c>
      <c r="M251" s="21">
        <v>496583000</v>
      </c>
      <c r="N251" s="21">
        <v>496583000</v>
      </c>
      <c r="O251" s="21">
        <v>0</v>
      </c>
      <c r="P251" s="137">
        <f t="shared" si="4"/>
        <v>0</v>
      </c>
    </row>
    <row r="252" spans="2:16">
      <c r="B252" s="22">
        <v>250</v>
      </c>
      <c r="C252" s="16">
        <v>30109787</v>
      </c>
      <c r="D252" s="16" t="s">
        <v>130</v>
      </c>
      <c r="E252" s="16" t="s">
        <v>2267</v>
      </c>
      <c r="F252" s="16" t="s">
        <v>133</v>
      </c>
      <c r="G252" s="16">
        <v>31</v>
      </c>
      <c r="H252" s="16" t="s">
        <v>3340</v>
      </c>
      <c r="I252" s="16" t="s">
        <v>135</v>
      </c>
      <c r="J252" s="16"/>
      <c r="K252" s="16" t="s">
        <v>2120</v>
      </c>
      <c r="L252" s="20" t="s">
        <v>73</v>
      </c>
      <c r="M252" s="21">
        <v>593562000</v>
      </c>
      <c r="N252" s="21">
        <v>493711969.00000006</v>
      </c>
      <c r="O252" s="21">
        <v>0</v>
      </c>
      <c r="P252" s="137">
        <v>0</v>
      </c>
    </row>
    <row r="253" spans="2:16">
      <c r="B253" s="22">
        <v>251</v>
      </c>
      <c r="C253" s="16">
        <v>30100129</v>
      </c>
      <c r="D253" s="16" t="s">
        <v>130</v>
      </c>
      <c r="E253" s="16" t="s">
        <v>3243</v>
      </c>
      <c r="F253" s="16" t="s">
        <v>133</v>
      </c>
      <c r="G253" s="16">
        <v>31</v>
      </c>
      <c r="H253" s="16" t="s">
        <v>3340</v>
      </c>
      <c r="I253" s="16" t="s">
        <v>135</v>
      </c>
      <c r="J253" s="16"/>
      <c r="K253" s="16" t="s">
        <v>2127</v>
      </c>
      <c r="L253" s="20" t="s">
        <v>73</v>
      </c>
      <c r="M253" s="21">
        <v>473977000</v>
      </c>
      <c r="N253" s="21">
        <v>0</v>
      </c>
      <c r="O253" s="21">
        <v>0</v>
      </c>
      <c r="P253" s="137">
        <v>0</v>
      </c>
    </row>
    <row r="254" spans="2:16">
      <c r="B254" s="22">
        <v>252</v>
      </c>
      <c r="C254" s="16">
        <v>30158372</v>
      </c>
      <c r="D254" s="16" t="s">
        <v>130</v>
      </c>
      <c r="E254" s="16" t="s">
        <v>3244</v>
      </c>
      <c r="F254" s="16" t="s">
        <v>133</v>
      </c>
      <c r="G254" s="16">
        <v>31</v>
      </c>
      <c r="H254" s="16" t="s">
        <v>3340</v>
      </c>
      <c r="I254" s="16" t="s">
        <v>135</v>
      </c>
      <c r="J254" s="16"/>
      <c r="K254" s="16" t="s">
        <v>3334</v>
      </c>
      <c r="L254" s="20" t="s">
        <v>73</v>
      </c>
      <c r="M254" s="21">
        <v>1791063000</v>
      </c>
      <c r="N254" s="21">
        <v>0</v>
      </c>
      <c r="O254" s="21">
        <v>0</v>
      </c>
      <c r="P254" s="137">
        <v>0</v>
      </c>
    </row>
    <row r="255" spans="2:16">
      <c r="B255" s="22">
        <v>253</v>
      </c>
      <c r="C255" s="16">
        <v>30139872</v>
      </c>
      <c r="D255" s="16" t="s">
        <v>130</v>
      </c>
      <c r="E255" s="16" t="s">
        <v>3245</v>
      </c>
      <c r="F255" s="16" t="s">
        <v>133</v>
      </c>
      <c r="G255" s="16">
        <v>31</v>
      </c>
      <c r="H255" s="16" t="s">
        <v>3341</v>
      </c>
      <c r="I255" s="16" t="s">
        <v>135</v>
      </c>
      <c r="J255" s="16"/>
      <c r="K255" s="16" t="s">
        <v>2124</v>
      </c>
      <c r="L255" s="20" t="s">
        <v>73</v>
      </c>
      <c r="M255" s="21">
        <v>23795000</v>
      </c>
      <c r="N255" s="21">
        <v>0</v>
      </c>
      <c r="O255" s="21">
        <v>0</v>
      </c>
      <c r="P255" s="137">
        <v>0</v>
      </c>
    </row>
    <row r="256" spans="2:16">
      <c r="B256" s="22">
        <v>254</v>
      </c>
      <c r="C256" s="16">
        <v>30139823</v>
      </c>
      <c r="D256" s="16" t="s">
        <v>130</v>
      </c>
      <c r="E256" s="16" t="s">
        <v>3246</v>
      </c>
      <c r="F256" s="16" t="s">
        <v>133</v>
      </c>
      <c r="G256" s="16">
        <v>31</v>
      </c>
      <c r="H256" s="16" t="s">
        <v>3341</v>
      </c>
      <c r="I256" s="16" t="s">
        <v>135</v>
      </c>
      <c r="J256" s="16"/>
      <c r="K256" s="16" t="s">
        <v>2124</v>
      </c>
      <c r="L256" s="20" t="s">
        <v>73</v>
      </c>
      <c r="M256" s="21">
        <v>26629000</v>
      </c>
      <c r="N256" s="21">
        <v>0</v>
      </c>
      <c r="O256" s="21">
        <v>0</v>
      </c>
      <c r="P256" s="137">
        <v>0</v>
      </c>
    </row>
    <row r="257" spans="2:16">
      <c r="B257" s="22">
        <v>255</v>
      </c>
      <c r="C257" s="16">
        <v>30275183</v>
      </c>
      <c r="D257" s="16" t="s">
        <v>130</v>
      </c>
      <c r="E257" s="16" t="s">
        <v>3247</v>
      </c>
      <c r="F257" s="16" t="s">
        <v>133</v>
      </c>
      <c r="G257" s="16">
        <v>31</v>
      </c>
      <c r="H257" s="16" t="s">
        <v>3341</v>
      </c>
      <c r="I257" s="16" t="s">
        <v>135</v>
      </c>
      <c r="J257" s="16"/>
      <c r="K257" s="16" t="s">
        <v>2124</v>
      </c>
      <c r="L257" s="20" t="s">
        <v>73</v>
      </c>
      <c r="M257" s="21">
        <v>58642000</v>
      </c>
      <c r="N257" s="21">
        <v>0</v>
      </c>
      <c r="O257" s="21">
        <v>0</v>
      </c>
      <c r="P257" s="137">
        <v>0</v>
      </c>
    </row>
    <row r="258" spans="2:16">
      <c r="B258" s="22">
        <v>256</v>
      </c>
      <c r="C258" s="16">
        <v>30479844</v>
      </c>
      <c r="D258" s="16" t="s">
        <v>130</v>
      </c>
      <c r="E258" s="16" t="s">
        <v>3248</v>
      </c>
      <c r="F258" s="16" t="s">
        <v>133</v>
      </c>
      <c r="G258" s="16">
        <v>31</v>
      </c>
      <c r="H258" s="16" t="s">
        <v>3341</v>
      </c>
      <c r="I258" s="16" t="s">
        <v>135</v>
      </c>
      <c r="J258" s="16"/>
      <c r="K258" s="16" t="s">
        <v>2124</v>
      </c>
      <c r="L258" s="20" t="s">
        <v>73</v>
      </c>
      <c r="M258" s="21">
        <v>24554000</v>
      </c>
      <c r="N258" s="21">
        <v>0</v>
      </c>
      <c r="O258" s="21">
        <v>0</v>
      </c>
      <c r="P258" s="137">
        <v>0</v>
      </c>
    </row>
    <row r="259" spans="2:16">
      <c r="B259" s="22">
        <v>257</v>
      </c>
      <c r="C259" s="16">
        <v>30106561</v>
      </c>
      <c r="D259" s="16" t="s">
        <v>130</v>
      </c>
      <c r="E259" s="16" t="s">
        <v>3249</v>
      </c>
      <c r="F259" s="16" t="s">
        <v>133</v>
      </c>
      <c r="G259" s="16">
        <v>31</v>
      </c>
      <c r="H259" s="16" t="s">
        <v>3340</v>
      </c>
      <c r="I259" s="16" t="s">
        <v>135</v>
      </c>
      <c r="J259" s="16"/>
      <c r="K259" s="16" t="s">
        <v>2103</v>
      </c>
      <c r="L259" s="20" t="s">
        <v>73</v>
      </c>
      <c r="M259" s="21">
        <v>1456772000</v>
      </c>
      <c r="N259" s="21">
        <v>0</v>
      </c>
      <c r="O259" s="21">
        <v>0</v>
      </c>
      <c r="P259" s="137">
        <v>0</v>
      </c>
    </row>
    <row r="260" spans="2:16">
      <c r="B260" s="22">
        <v>258</v>
      </c>
      <c r="C260" s="16">
        <v>30149176</v>
      </c>
      <c r="D260" s="16" t="s">
        <v>130</v>
      </c>
      <c r="E260" s="16" t="s">
        <v>3250</v>
      </c>
      <c r="F260" s="16" t="s">
        <v>133</v>
      </c>
      <c r="G260" s="16">
        <v>31</v>
      </c>
      <c r="H260" s="16" t="s">
        <v>3340</v>
      </c>
      <c r="I260" s="16" t="s">
        <v>164</v>
      </c>
      <c r="J260" s="16"/>
      <c r="K260" s="16" t="s">
        <v>2105</v>
      </c>
      <c r="L260" s="20" t="s">
        <v>73</v>
      </c>
      <c r="M260" s="21">
        <v>2786542000</v>
      </c>
      <c r="N260" s="21">
        <v>0</v>
      </c>
      <c r="O260" s="21">
        <v>6859000</v>
      </c>
      <c r="P260" s="137">
        <v>0</v>
      </c>
    </row>
    <row r="261" spans="2:16">
      <c r="B261" s="22">
        <v>259</v>
      </c>
      <c r="C261" s="16">
        <v>40003078</v>
      </c>
      <c r="D261" s="16" t="s">
        <v>130</v>
      </c>
      <c r="E261" s="16" t="s">
        <v>3251</v>
      </c>
      <c r="F261" s="16" t="s">
        <v>133</v>
      </c>
      <c r="G261" s="16">
        <v>31</v>
      </c>
      <c r="H261" s="16" t="s">
        <v>3342</v>
      </c>
      <c r="I261" s="16" t="s">
        <v>164</v>
      </c>
      <c r="J261" s="16"/>
      <c r="K261" s="16" t="s">
        <v>2105</v>
      </c>
      <c r="L261" s="20" t="s">
        <v>73</v>
      </c>
      <c r="M261" s="21">
        <v>152835000</v>
      </c>
      <c r="N261" s="21">
        <v>0</v>
      </c>
      <c r="O261" s="21">
        <v>0</v>
      </c>
      <c r="P261" s="137">
        <v>0</v>
      </c>
    </row>
    <row r="262" spans="2:16">
      <c r="B262" s="22">
        <v>260</v>
      </c>
      <c r="C262" s="16">
        <v>30366522</v>
      </c>
      <c r="D262" s="16" t="s">
        <v>130</v>
      </c>
      <c r="E262" s="16" t="s">
        <v>3252</v>
      </c>
      <c r="F262" s="16" t="s">
        <v>133</v>
      </c>
      <c r="G262" s="16">
        <v>31</v>
      </c>
      <c r="H262" s="16" t="s">
        <v>3340</v>
      </c>
      <c r="I262" s="16" t="s">
        <v>135</v>
      </c>
      <c r="J262" s="16"/>
      <c r="K262" s="16" t="s">
        <v>3336</v>
      </c>
      <c r="L262" s="20" t="s">
        <v>73</v>
      </c>
      <c r="M262" s="21">
        <v>199978000</v>
      </c>
      <c r="N262" s="21">
        <v>0</v>
      </c>
      <c r="O262" s="21">
        <v>0</v>
      </c>
      <c r="P262" s="137">
        <v>0</v>
      </c>
    </row>
    <row r="263" spans="2:16">
      <c r="B263" s="22">
        <v>261</v>
      </c>
      <c r="C263" s="16">
        <v>30483947</v>
      </c>
      <c r="D263" s="16" t="s">
        <v>130</v>
      </c>
      <c r="E263" s="16" t="s">
        <v>3253</v>
      </c>
      <c r="F263" s="16" t="s">
        <v>133</v>
      </c>
      <c r="G263" s="16">
        <v>31</v>
      </c>
      <c r="H263" s="16" t="s">
        <v>3341</v>
      </c>
      <c r="I263" s="16" t="s">
        <v>135</v>
      </c>
      <c r="J263" s="16"/>
      <c r="K263" s="16" t="s">
        <v>3336</v>
      </c>
      <c r="L263" s="20" t="s">
        <v>73</v>
      </c>
      <c r="M263" s="21">
        <v>26683000</v>
      </c>
      <c r="N263" s="21">
        <v>0</v>
      </c>
      <c r="O263" s="21">
        <v>0</v>
      </c>
      <c r="P263" s="137">
        <v>0</v>
      </c>
    </row>
    <row r="264" spans="2:16">
      <c r="B264" s="22">
        <v>262</v>
      </c>
      <c r="C264" s="16">
        <v>40009344</v>
      </c>
      <c r="D264" s="16" t="s">
        <v>130</v>
      </c>
      <c r="E264" s="16" t="s">
        <v>3254</v>
      </c>
      <c r="F264" s="16" t="s">
        <v>133</v>
      </c>
      <c r="G264" s="16">
        <v>31</v>
      </c>
      <c r="H264" s="16" t="s">
        <v>3340</v>
      </c>
      <c r="I264" s="16" t="s">
        <v>135</v>
      </c>
      <c r="J264" s="16"/>
      <c r="K264" s="16" t="s">
        <v>2141</v>
      </c>
      <c r="L264" s="20" t="s">
        <v>73</v>
      </c>
      <c r="M264" s="21">
        <v>656138000</v>
      </c>
      <c r="N264" s="21">
        <v>0</v>
      </c>
      <c r="O264" s="21">
        <v>0</v>
      </c>
      <c r="P264" s="137">
        <v>0</v>
      </c>
    </row>
    <row r="265" spans="2:16">
      <c r="B265" s="22">
        <v>263</v>
      </c>
      <c r="C265" s="16">
        <v>3301010</v>
      </c>
      <c r="D265" s="16" t="s">
        <v>130</v>
      </c>
      <c r="E265" s="16" t="s">
        <v>3255</v>
      </c>
      <c r="F265" s="16" t="s">
        <v>163</v>
      </c>
      <c r="G265" s="16">
        <v>33</v>
      </c>
      <c r="H265" s="16" t="s">
        <v>3340</v>
      </c>
      <c r="I265" s="16" t="s">
        <v>164</v>
      </c>
      <c r="J265" s="16"/>
      <c r="K265" s="16" t="s">
        <v>2105</v>
      </c>
      <c r="L265" s="20" t="s">
        <v>73</v>
      </c>
      <c r="M265" s="21">
        <v>13374688000</v>
      </c>
      <c r="N265" s="21">
        <v>2575000000</v>
      </c>
      <c r="O265" s="21">
        <v>0</v>
      </c>
      <c r="P265" s="137">
        <f t="shared" ref="P259:P322" si="5">+O265/N265</f>
        <v>0</v>
      </c>
    </row>
    <row r="266" spans="2:16">
      <c r="B266" s="22">
        <v>264</v>
      </c>
      <c r="C266" s="16">
        <v>40004095</v>
      </c>
      <c r="D266" s="16" t="s">
        <v>130</v>
      </c>
      <c r="E266" s="16" t="s">
        <v>3256</v>
      </c>
      <c r="F266" s="16" t="s">
        <v>163</v>
      </c>
      <c r="G266" s="16">
        <v>33</v>
      </c>
      <c r="H266" s="16" t="s">
        <v>3340</v>
      </c>
      <c r="I266" s="16" t="s">
        <v>135</v>
      </c>
      <c r="J266" s="16"/>
      <c r="K266" s="16" t="s">
        <v>3336</v>
      </c>
      <c r="L266" s="20" t="s">
        <v>73</v>
      </c>
      <c r="M266" s="21">
        <v>145148000</v>
      </c>
      <c r="N266" s="21">
        <v>0</v>
      </c>
      <c r="O266" s="21">
        <v>0</v>
      </c>
      <c r="P266" s="137">
        <v>0</v>
      </c>
    </row>
    <row r="267" spans="2:16">
      <c r="B267" s="22">
        <v>265</v>
      </c>
      <c r="C267" s="16">
        <v>30131733</v>
      </c>
      <c r="D267" s="16" t="s">
        <v>130</v>
      </c>
      <c r="E267" s="16" t="s">
        <v>2299</v>
      </c>
      <c r="F267" s="16" t="s">
        <v>163</v>
      </c>
      <c r="G267" s="16">
        <v>33</v>
      </c>
      <c r="H267" s="16" t="s">
        <v>3340</v>
      </c>
      <c r="I267" s="16" t="s">
        <v>135</v>
      </c>
      <c r="J267" s="16"/>
      <c r="K267" s="16" t="s">
        <v>3332</v>
      </c>
      <c r="L267" s="20" t="s">
        <v>73</v>
      </c>
      <c r="M267" s="21">
        <v>304292000</v>
      </c>
      <c r="N267" s="21">
        <v>105000000</v>
      </c>
      <c r="O267" s="21">
        <v>0</v>
      </c>
      <c r="P267" s="137">
        <f t="shared" si="5"/>
        <v>0</v>
      </c>
    </row>
    <row r="268" spans="2:16">
      <c r="B268" s="22">
        <v>266</v>
      </c>
      <c r="C268" s="16">
        <v>30136082</v>
      </c>
      <c r="D268" s="16" t="s">
        <v>130</v>
      </c>
      <c r="E268" s="16" t="s">
        <v>2301</v>
      </c>
      <c r="F268" s="16" t="s">
        <v>163</v>
      </c>
      <c r="G268" s="16">
        <v>33</v>
      </c>
      <c r="H268" s="16" t="s">
        <v>3340</v>
      </c>
      <c r="I268" s="16" t="s">
        <v>135</v>
      </c>
      <c r="J268" s="16"/>
      <c r="K268" s="16" t="s">
        <v>2122</v>
      </c>
      <c r="L268" s="20" t="s">
        <v>73</v>
      </c>
      <c r="M268" s="21">
        <v>62576000</v>
      </c>
      <c r="N268" s="21">
        <v>0</v>
      </c>
      <c r="O268" s="21">
        <v>0</v>
      </c>
      <c r="P268" s="137">
        <v>0</v>
      </c>
    </row>
    <row r="269" spans="2:16">
      <c r="B269" s="22">
        <v>267</v>
      </c>
      <c r="C269" s="16">
        <v>30135316</v>
      </c>
      <c r="D269" s="16" t="s">
        <v>130</v>
      </c>
      <c r="E269" s="16" t="s">
        <v>2302</v>
      </c>
      <c r="F269" s="16" t="s">
        <v>163</v>
      </c>
      <c r="G269" s="16">
        <v>33</v>
      </c>
      <c r="H269" s="16" t="s">
        <v>3340</v>
      </c>
      <c r="I269" s="16" t="s">
        <v>135</v>
      </c>
      <c r="J269" s="16"/>
      <c r="K269" s="16" t="s">
        <v>3335</v>
      </c>
      <c r="L269" s="20" t="s">
        <v>73</v>
      </c>
      <c r="M269" s="21">
        <v>216328000</v>
      </c>
      <c r="N269" s="21">
        <v>0</v>
      </c>
      <c r="O269" s="21">
        <v>0</v>
      </c>
      <c r="P269" s="137">
        <v>0</v>
      </c>
    </row>
    <row r="270" spans="2:16">
      <c r="B270" s="22">
        <v>268</v>
      </c>
      <c r="C270" s="16">
        <v>30130712</v>
      </c>
      <c r="D270" s="16" t="s">
        <v>130</v>
      </c>
      <c r="E270" s="16" t="s">
        <v>2303</v>
      </c>
      <c r="F270" s="16" t="s">
        <v>163</v>
      </c>
      <c r="G270" s="16">
        <v>33</v>
      </c>
      <c r="H270" s="16" t="s">
        <v>3340</v>
      </c>
      <c r="I270" s="16" t="s">
        <v>135</v>
      </c>
      <c r="J270" s="16"/>
      <c r="K270" s="16" t="s">
        <v>2145</v>
      </c>
      <c r="L270" s="20" t="s">
        <v>73</v>
      </c>
      <c r="M270" s="21">
        <v>142253000</v>
      </c>
      <c r="N270" s="21">
        <v>0</v>
      </c>
      <c r="O270" s="21">
        <v>0</v>
      </c>
      <c r="P270" s="137">
        <v>0</v>
      </c>
    </row>
    <row r="271" spans="2:16">
      <c r="B271" s="22">
        <v>269</v>
      </c>
      <c r="C271" s="16">
        <v>30472987</v>
      </c>
      <c r="D271" s="16" t="s">
        <v>130</v>
      </c>
      <c r="E271" s="16" t="s">
        <v>2304</v>
      </c>
      <c r="F271" s="16" t="s">
        <v>163</v>
      </c>
      <c r="G271" s="16">
        <v>33</v>
      </c>
      <c r="H271" s="16" t="s">
        <v>3340</v>
      </c>
      <c r="I271" s="16" t="s">
        <v>135</v>
      </c>
      <c r="J271" s="16"/>
      <c r="K271" s="16" t="s">
        <v>3334</v>
      </c>
      <c r="L271" s="20" t="s">
        <v>73</v>
      </c>
      <c r="M271" s="21">
        <v>188501000</v>
      </c>
      <c r="N271" s="21">
        <v>0</v>
      </c>
      <c r="O271" s="21">
        <v>0</v>
      </c>
      <c r="P271" s="137">
        <v>0</v>
      </c>
    </row>
    <row r="272" spans="2:16">
      <c r="B272" s="22">
        <v>270</v>
      </c>
      <c r="C272" s="16">
        <v>30137230</v>
      </c>
      <c r="D272" s="16" t="s">
        <v>130</v>
      </c>
      <c r="E272" s="16" t="s">
        <v>2307</v>
      </c>
      <c r="F272" s="16" t="s">
        <v>163</v>
      </c>
      <c r="G272" s="16">
        <v>33</v>
      </c>
      <c r="H272" s="16" t="s">
        <v>3340</v>
      </c>
      <c r="I272" s="16" t="s">
        <v>135</v>
      </c>
      <c r="J272" s="16"/>
      <c r="K272" s="16" t="s">
        <v>3336</v>
      </c>
      <c r="L272" s="20" t="s">
        <v>73</v>
      </c>
      <c r="M272" s="21">
        <v>195041000</v>
      </c>
      <c r="N272" s="21">
        <v>0</v>
      </c>
      <c r="O272" s="21">
        <v>0</v>
      </c>
      <c r="P272" s="137">
        <v>0</v>
      </c>
    </row>
    <row r="273" spans="2:16">
      <c r="B273" s="22">
        <v>271</v>
      </c>
      <c r="C273" s="16">
        <v>30376323</v>
      </c>
      <c r="D273" s="16" t="s">
        <v>130</v>
      </c>
      <c r="E273" s="16" t="s">
        <v>2308</v>
      </c>
      <c r="F273" s="16" t="s">
        <v>163</v>
      </c>
      <c r="G273" s="16">
        <v>33</v>
      </c>
      <c r="H273" s="16" t="s">
        <v>3340</v>
      </c>
      <c r="I273" s="16" t="s">
        <v>135</v>
      </c>
      <c r="J273" s="16"/>
      <c r="K273" s="16" t="s">
        <v>2120</v>
      </c>
      <c r="L273" s="20" t="s">
        <v>73</v>
      </c>
      <c r="M273" s="21">
        <v>649962000</v>
      </c>
      <c r="N273" s="21">
        <v>0</v>
      </c>
      <c r="O273" s="21">
        <v>0</v>
      </c>
      <c r="P273" s="137">
        <v>0</v>
      </c>
    </row>
    <row r="274" spans="2:16">
      <c r="B274" s="22">
        <v>272</v>
      </c>
      <c r="C274" s="16">
        <v>30463576</v>
      </c>
      <c r="D274" s="16" t="s">
        <v>130</v>
      </c>
      <c r="E274" s="16" t="s">
        <v>2309</v>
      </c>
      <c r="F274" s="16" t="s">
        <v>163</v>
      </c>
      <c r="G274" s="16">
        <v>33</v>
      </c>
      <c r="H274" s="16" t="s">
        <v>3340</v>
      </c>
      <c r="I274" s="16" t="s">
        <v>135</v>
      </c>
      <c r="J274" s="16"/>
      <c r="K274" s="16" t="s">
        <v>3332</v>
      </c>
      <c r="L274" s="20" t="s">
        <v>73</v>
      </c>
      <c r="M274" s="21">
        <v>371226000</v>
      </c>
      <c r="N274" s="21">
        <v>0</v>
      </c>
      <c r="O274" s="21">
        <v>0</v>
      </c>
      <c r="P274" s="137">
        <v>0</v>
      </c>
    </row>
    <row r="275" spans="2:16">
      <c r="B275" s="22">
        <v>273</v>
      </c>
      <c r="C275" s="16">
        <v>30464386</v>
      </c>
      <c r="D275" s="16" t="s">
        <v>130</v>
      </c>
      <c r="E275" s="16" t="s">
        <v>2305</v>
      </c>
      <c r="F275" s="16" t="s">
        <v>163</v>
      </c>
      <c r="G275" s="16">
        <v>33</v>
      </c>
      <c r="H275" s="16" t="s">
        <v>3340</v>
      </c>
      <c r="I275" s="16" t="s">
        <v>135</v>
      </c>
      <c r="J275" s="16"/>
      <c r="K275" s="16" t="s">
        <v>3332</v>
      </c>
      <c r="L275" s="20" t="s">
        <v>73</v>
      </c>
      <c r="M275" s="21">
        <v>68966000</v>
      </c>
      <c r="N275" s="21">
        <v>0</v>
      </c>
      <c r="O275" s="21">
        <v>0</v>
      </c>
      <c r="P275" s="137">
        <v>0</v>
      </c>
    </row>
    <row r="276" spans="2:16">
      <c r="B276" s="22">
        <v>274</v>
      </c>
      <c r="C276" s="16">
        <v>30135693</v>
      </c>
      <c r="D276" s="16" t="s">
        <v>130</v>
      </c>
      <c r="E276" s="16" t="s">
        <v>2310</v>
      </c>
      <c r="F276" s="16" t="s">
        <v>163</v>
      </c>
      <c r="G276" s="16">
        <v>33</v>
      </c>
      <c r="H276" s="16" t="s">
        <v>3340</v>
      </c>
      <c r="I276" s="16" t="s">
        <v>135</v>
      </c>
      <c r="J276" s="16"/>
      <c r="K276" s="16" t="s">
        <v>3334</v>
      </c>
      <c r="L276" s="20" t="s">
        <v>73</v>
      </c>
      <c r="M276" s="21">
        <v>371328000</v>
      </c>
      <c r="N276" s="21">
        <v>0</v>
      </c>
      <c r="O276" s="21">
        <v>0</v>
      </c>
      <c r="P276" s="137">
        <v>0</v>
      </c>
    </row>
    <row r="277" spans="2:16">
      <c r="B277" s="22">
        <v>275</v>
      </c>
      <c r="C277" s="16">
        <v>30485937</v>
      </c>
      <c r="D277" s="16" t="s">
        <v>130</v>
      </c>
      <c r="E277" s="16" t="s">
        <v>3257</v>
      </c>
      <c r="F277" s="16" t="s">
        <v>163</v>
      </c>
      <c r="G277" s="16">
        <v>33</v>
      </c>
      <c r="H277" s="16" t="s">
        <v>3340</v>
      </c>
      <c r="I277" s="16" t="s">
        <v>164</v>
      </c>
      <c r="J277" s="16"/>
      <c r="K277" s="16" t="s">
        <v>2105</v>
      </c>
      <c r="L277" s="20" t="s">
        <v>73</v>
      </c>
      <c r="M277" s="21">
        <v>146335000</v>
      </c>
      <c r="N277" s="21">
        <v>17803000</v>
      </c>
      <c r="O277" s="21">
        <v>0</v>
      </c>
      <c r="P277" s="137">
        <f t="shared" si="5"/>
        <v>0</v>
      </c>
    </row>
    <row r="278" spans="2:16">
      <c r="B278" s="22">
        <v>276</v>
      </c>
      <c r="C278" s="16">
        <v>40000343</v>
      </c>
      <c r="D278" s="16" t="s">
        <v>130</v>
      </c>
      <c r="E278" s="16" t="s">
        <v>3258</v>
      </c>
      <c r="F278" s="16" t="s">
        <v>163</v>
      </c>
      <c r="G278" s="16">
        <v>33</v>
      </c>
      <c r="H278" s="16" t="s">
        <v>3340</v>
      </c>
      <c r="I278" s="16" t="s">
        <v>164</v>
      </c>
      <c r="J278" s="16"/>
      <c r="K278" s="16" t="s">
        <v>2105</v>
      </c>
      <c r="L278" s="20" t="s">
        <v>73</v>
      </c>
      <c r="M278" s="21">
        <v>198290000</v>
      </c>
      <c r="N278" s="21">
        <v>32122000</v>
      </c>
      <c r="O278" s="21">
        <v>0</v>
      </c>
      <c r="P278" s="137">
        <v>0</v>
      </c>
    </row>
    <row r="279" spans="2:16">
      <c r="B279" s="22">
        <v>277</v>
      </c>
      <c r="C279" s="16">
        <v>30485971</v>
      </c>
      <c r="D279" s="16" t="s">
        <v>130</v>
      </c>
      <c r="E279" s="16" t="s">
        <v>3259</v>
      </c>
      <c r="F279" s="16" t="s">
        <v>163</v>
      </c>
      <c r="G279" s="16">
        <v>33</v>
      </c>
      <c r="H279" s="16" t="s">
        <v>3340</v>
      </c>
      <c r="I279" s="16" t="s">
        <v>164</v>
      </c>
      <c r="J279" s="16"/>
      <c r="K279" s="16" t="s">
        <v>2105</v>
      </c>
      <c r="L279" s="20" t="s">
        <v>73</v>
      </c>
      <c r="M279" s="21">
        <v>168500000</v>
      </c>
      <c r="N279" s="21">
        <v>48418000</v>
      </c>
      <c r="O279" s="21">
        <v>0</v>
      </c>
      <c r="P279" s="137">
        <f t="shared" si="5"/>
        <v>0</v>
      </c>
    </row>
    <row r="280" spans="2:16">
      <c r="B280" s="22">
        <v>278</v>
      </c>
      <c r="C280" s="16">
        <v>30485970</v>
      </c>
      <c r="D280" s="16" t="s">
        <v>130</v>
      </c>
      <c r="E280" s="16" t="s">
        <v>3260</v>
      </c>
      <c r="F280" s="16" t="s">
        <v>163</v>
      </c>
      <c r="G280" s="16">
        <v>33</v>
      </c>
      <c r="H280" s="16" t="s">
        <v>3340</v>
      </c>
      <c r="I280" s="16" t="s">
        <v>164</v>
      </c>
      <c r="J280" s="16"/>
      <c r="K280" s="16" t="s">
        <v>2105</v>
      </c>
      <c r="L280" s="20" t="s">
        <v>73</v>
      </c>
      <c r="M280" s="21">
        <v>197786000</v>
      </c>
      <c r="N280" s="21">
        <v>31694000</v>
      </c>
      <c r="O280" s="21">
        <v>0</v>
      </c>
      <c r="P280" s="137">
        <f t="shared" si="5"/>
        <v>0</v>
      </c>
    </row>
    <row r="281" spans="2:16">
      <c r="B281" s="22">
        <v>279</v>
      </c>
      <c r="C281" s="16">
        <v>30485966</v>
      </c>
      <c r="D281" s="16" t="s">
        <v>130</v>
      </c>
      <c r="E281" s="16" t="s">
        <v>3261</v>
      </c>
      <c r="F281" s="16" t="s">
        <v>163</v>
      </c>
      <c r="G281" s="16">
        <v>33</v>
      </c>
      <c r="H281" s="16" t="s">
        <v>3340</v>
      </c>
      <c r="I281" s="16" t="s">
        <v>164</v>
      </c>
      <c r="J281" s="16"/>
      <c r="K281" s="16" t="s">
        <v>2105</v>
      </c>
      <c r="L281" s="20" t="s">
        <v>73</v>
      </c>
      <c r="M281" s="21">
        <v>166000000</v>
      </c>
      <c r="N281" s="21">
        <v>55638000</v>
      </c>
      <c r="O281" s="21">
        <v>0</v>
      </c>
      <c r="P281" s="137">
        <f t="shared" si="5"/>
        <v>0</v>
      </c>
    </row>
    <row r="282" spans="2:16">
      <c r="B282" s="22">
        <v>280</v>
      </c>
      <c r="C282" s="16">
        <v>30485947</v>
      </c>
      <c r="D282" s="16" t="s">
        <v>130</v>
      </c>
      <c r="E282" s="16" t="s">
        <v>3262</v>
      </c>
      <c r="F282" s="16" t="s">
        <v>163</v>
      </c>
      <c r="G282" s="16">
        <v>33</v>
      </c>
      <c r="H282" s="16" t="s">
        <v>3340</v>
      </c>
      <c r="I282" s="16" t="s">
        <v>164</v>
      </c>
      <c r="J282" s="16"/>
      <c r="K282" s="16" t="s">
        <v>2105</v>
      </c>
      <c r="L282" s="20" t="s">
        <v>73</v>
      </c>
      <c r="M282" s="21">
        <v>117000000</v>
      </c>
      <c r="N282" s="21">
        <v>46347000</v>
      </c>
      <c r="O282" s="21">
        <v>0</v>
      </c>
      <c r="P282" s="137">
        <f t="shared" si="5"/>
        <v>0</v>
      </c>
    </row>
    <row r="283" spans="2:16">
      <c r="B283" s="22">
        <v>281</v>
      </c>
      <c r="C283" s="16">
        <v>30485882</v>
      </c>
      <c r="D283" s="16" t="s">
        <v>130</v>
      </c>
      <c r="E283" s="16" t="s">
        <v>3263</v>
      </c>
      <c r="F283" s="16" t="s">
        <v>163</v>
      </c>
      <c r="G283" s="16">
        <v>33</v>
      </c>
      <c r="H283" s="16" t="s">
        <v>3340</v>
      </c>
      <c r="I283" s="16" t="s">
        <v>164</v>
      </c>
      <c r="J283" s="16"/>
      <c r="K283" s="16" t="s">
        <v>2105</v>
      </c>
      <c r="L283" s="20" t="s">
        <v>73</v>
      </c>
      <c r="M283" s="21">
        <v>169055000</v>
      </c>
      <c r="N283" s="21">
        <v>22381000</v>
      </c>
      <c r="O283" s="21">
        <v>0</v>
      </c>
      <c r="P283" s="137">
        <f t="shared" si="5"/>
        <v>0</v>
      </c>
    </row>
    <row r="284" spans="2:16">
      <c r="B284" s="22">
        <v>282</v>
      </c>
      <c r="C284" s="16">
        <v>30485943</v>
      </c>
      <c r="D284" s="16" t="s">
        <v>130</v>
      </c>
      <c r="E284" s="16" t="s">
        <v>3264</v>
      </c>
      <c r="F284" s="16" t="s">
        <v>163</v>
      </c>
      <c r="G284" s="16">
        <v>33</v>
      </c>
      <c r="H284" s="16" t="s">
        <v>3340</v>
      </c>
      <c r="I284" s="16" t="s">
        <v>164</v>
      </c>
      <c r="J284" s="16"/>
      <c r="K284" s="16" t="s">
        <v>2105</v>
      </c>
      <c r="L284" s="20" t="s">
        <v>73</v>
      </c>
      <c r="M284" s="21">
        <v>143564000</v>
      </c>
      <c r="N284" s="21">
        <v>16371000</v>
      </c>
      <c r="O284" s="21">
        <v>0</v>
      </c>
      <c r="P284" s="137">
        <f t="shared" si="5"/>
        <v>0</v>
      </c>
    </row>
    <row r="285" spans="2:16">
      <c r="B285" s="22">
        <v>283</v>
      </c>
      <c r="C285" s="16">
        <v>30485965</v>
      </c>
      <c r="D285" s="16" t="s">
        <v>130</v>
      </c>
      <c r="E285" s="16" t="s">
        <v>3265</v>
      </c>
      <c r="F285" s="16" t="s">
        <v>163</v>
      </c>
      <c r="G285" s="16">
        <v>33</v>
      </c>
      <c r="H285" s="16" t="s">
        <v>3340</v>
      </c>
      <c r="I285" s="16" t="s">
        <v>164</v>
      </c>
      <c r="J285" s="16"/>
      <c r="K285" s="16" t="s">
        <v>2105</v>
      </c>
      <c r="L285" s="20" t="s">
        <v>73</v>
      </c>
      <c r="M285" s="21">
        <v>180000000</v>
      </c>
      <c r="N285" s="21">
        <v>69840000</v>
      </c>
      <c r="O285" s="21">
        <v>0</v>
      </c>
      <c r="P285" s="137">
        <f t="shared" si="5"/>
        <v>0</v>
      </c>
    </row>
    <row r="286" spans="2:16">
      <c r="B286" s="22">
        <v>284</v>
      </c>
      <c r="C286" s="16">
        <v>30485987</v>
      </c>
      <c r="D286" s="16" t="s">
        <v>130</v>
      </c>
      <c r="E286" s="16" t="s">
        <v>3266</v>
      </c>
      <c r="F286" s="16" t="s">
        <v>163</v>
      </c>
      <c r="G286" s="16">
        <v>33</v>
      </c>
      <c r="H286" s="16" t="s">
        <v>3340</v>
      </c>
      <c r="I286" s="16" t="s">
        <v>164</v>
      </c>
      <c r="J286" s="16"/>
      <c r="K286" s="16" t="s">
        <v>2105</v>
      </c>
      <c r="L286" s="20" t="s">
        <v>73</v>
      </c>
      <c r="M286" s="21">
        <v>187695000</v>
      </c>
      <c r="N286" s="21">
        <v>84463000</v>
      </c>
      <c r="O286" s="21">
        <v>0</v>
      </c>
      <c r="P286" s="137">
        <f t="shared" si="5"/>
        <v>0</v>
      </c>
    </row>
    <row r="287" spans="2:16">
      <c r="B287" s="22">
        <v>285</v>
      </c>
      <c r="C287" s="16">
        <v>30485936</v>
      </c>
      <c r="D287" s="16" t="s">
        <v>130</v>
      </c>
      <c r="E287" s="16" t="s">
        <v>3267</v>
      </c>
      <c r="F287" s="16" t="s">
        <v>163</v>
      </c>
      <c r="G287" s="16">
        <v>33</v>
      </c>
      <c r="H287" s="16" t="s">
        <v>3340</v>
      </c>
      <c r="I287" s="16" t="s">
        <v>164</v>
      </c>
      <c r="J287" s="16"/>
      <c r="K287" s="16" t="s">
        <v>2105</v>
      </c>
      <c r="L287" s="20" t="s">
        <v>73</v>
      </c>
      <c r="M287" s="21">
        <v>160442000</v>
      </c>
      <c r="N287" s="21">
        <v>29400000</v>
      </c>
      <c r="O287" s="21">
        <v>0</v>
      </c>
      <c r="P287" s="137">
        <f t="shared" si="5"/>
        <v>0</v>
      </c>
    </row>
    <row r="288" spans="2:16">
      <c r="B288" s="22">
        <v>286</v>
      </c>
      <c r="C288" s="16">
        <v>30485990</v>
      </c>
      <c r="D288" s="16" t="s">
        <v>130</v>
      </c>
      <c r="E288" s="16" t="s">
        <v>3268</v>
      </c>
      <c r="F288" s="16" t="s">
        <v>163</v>
      </c>
      <c r="G288" s="16">
        <v>33</v>
      </c>
      <c r="H288" s="16" t="s">
        <v>3340</v>
      </c>
      <c r="I288" s="16" t="s">
        <v>164</v>
      </c>
      <c r="J288" s="16"/>
      <c r="K288" s="16" t="s">
        <v>2105</v>
      </c>
      <c r="L288" s="20" t="s">
        <v>73</v>
      </c>
      <c r="M288" s="21">
        <v>194842000</v>
      </c>
      <c r="N288" s="21">
        <v>36843000</v>
      </c>
      <c r="O288" s="21">
        <v>0</v>
      </c>
      <c r="P288" s="137">
        <f t="shared" si="5"/>
        <v>0</v>
      </c>
    </row>
    <row r="289" spans="2:16">
      <c r="B289" s="22">
        <v>287</v>
      </c>
      <c r="C289" s="16">
        <v>30485954</v>
      </c>
      <c r="D289" s="16" t="s">
        <v>130</v>
      </c>
      <c r="E289" s="16" t="s">
        <v>3269</v>
      </c>
      <c r="F289" s="16" t="s">
        <v>163</v>
      </c>
      <c r="G289" s="16">
        <v>33</v>
      </c>
      <c r="H289" s="16" t="s">
        <v>3340</v>
      </c>
      <c r="I289" s="16" t="s">
        <v>164</v>
      </c>
      <c r="J289" s="16"/>
      <c r="K289" s="16" t="s">
        <v>2105</v>
      </c>
      <c r="L289" s="20" t="s">
        <v>73</v>
      </c>
      <c r="M289" s="21">
        <v>172514000</v>
      </c>
      <c r="N289" s="21">
        <v>28692000</v>
      </c>
      <c r="O289" s="21">
        <v>0</v>
      </c>
      <c r="P289" s="137">
        <f t="shared" si="5"/>
        <v>0</v>
      </c>
    </row>
    <row r="290" spans="2:16">
      <c r="B290" s="22">
        <v>288</v>
      </c>
      <c r="C290" s="16">
        <v>30485988</v>
      </c>
      <c r="D290" s="16" t="s">
        <v>130</v>
      </c>
      <c r="E290" s="16" t="s">
        <v>3270</v>
      </c>
      <c r="F290" s="16" t="s">
        <v>163</v>
      </c>
      <c r="G290" s="16">
        <v>33</v>
      </c>
      <c r="H290" s="16" t="s">
        <v>3340</v>
      </c>
      <c r="I290" s="16" t="s">
        <v>164</v>
      </c>
      <c r="J290" s="16"/>
      <c r="K290" s="16" t="s">
        <v>2105</v>
      </c>
      <c r="L290" s="20" t="s">
        <v>73</v>
      </c>
      <c r="M290" s="21">
        <v>177898000</v>
      </c>
      <c r="N290" s="21">
        <v>80054000</v>
      </c>
      <c r="O290" s="21">
        <v>0</v>
      </c>
      <c r="P290" s="137">
        <f t="shared" si="5"/>
        <v>0</v>
      </c>
    </row>
    <row r="291" spans="2:16">
      <c r="B291" s="22">
        <v>289</v>
      </c>
      <c r="C291" s="16">
        <v>30486026</v>
      </c>
      <c r="D291" s="16" t="s">
        <v>130</v>
      </c>
      <c r="E291" s="16" t="s">
        <v>3271</v>
      </c>
      <c r="F291" s="16" t="s">
        <v>163</v>
      </c>
      <c r="G291" s="16">
        <v>33</v>
      </c>
      <c r="H291" s="16" t="s">
        <v>3340</v>
      </c>
      <c r="I291" s="16" t="s">
        <v>164</v>
      </c>
      <c r="J291" s="16"/>
      <c r="K291" s="16" t="s">
        <v>2105</v>
      </c>
      <c r="L291" s="20" t="s">
        <v>73</v>
      </c>
      <c r="M291" s="21">
        <v>167005000</v>
      </c>
      <c r="N291" s="21">
        <v>80437000</v>
      </c>
      <c r="O291" s="21">
        <v>0</v>
      </c>
      <c r="P291" s="137">
        <f t="shared" si="5"/>
        <v>0</v>
      </c>
    </row>
    <row r="292" spans="2:16">
      <c r="B292" s="22">
        <v>290</v>
      </c>
      <c r="C292" s="16">
        <v>30480241</v>
      </c>
      <c r="D292" s="16" t="s">
        <v>130</v>
      </c>
      <c r="E292" s="16" t="s">
        <v>3272</v>
      </c>
      <c r="F292" s="16" t="s">
        <v>163</v>
      </c>
      <c r="G292" s="16">
        <v>33</v>
      </c>
      <c r="H292" s="16" t="s">
        <v>3340</v>
      </c>
      <c r="I292" s="16" t="s">
        <v>215</v>
      </c>
      <c r="J292" s="16"/>
      <c r="K292" s="16" t="s">
        <v>3339</v>
      </c>
      <c r="L292" s="20" t="s">
        <v>73</v>
      </c>
      <c r="M292" s="21">
        <v>517331000</v>
      </c>
      <c r="N292" s="21">
        <v>0</v>
      </c>
      <c r="O292" s="21">
        <v>0</v>
      </c>
      <c r="P292" s="137">
        <v>0</v>
      </c>
    </row>
    <row r="293" spans="2:16">
      <c r="B293" s="22">
        <v>291</v>
      </c>
      <c r="C293" s="16">
        <v>40010403</v>
      </c>
      <c r="D293" s="16" t="s">
        <v>130</v>
      </c>
      <c r="E293" s="16" t="s">
        <v>3273</v>
      </c>
      <c r="F293" s="16" t="s">
        <v>163</v>
      </c>
      <c r="G293" s="16">
        <v>33</v>
      </c>
      <c r="H293" s="16" t="s">
        <v>3340</v>
      </c>
      <c r="I293" s="16" t="s">
        <v>164</v>
      </c>
      <c r="J293" s="16"/>
      <c r="K293" s="16" t="s">
        <v>2105</v>
      </c>
      <c r="L293" s="20" t="s">
        <v>73</v>
      </c>
      <c r="M293" s="21">
        <v>292555000</v>
      </c>
      <c r="N293" s="21">
        <v>0</v>
      </c>
      <c r="O293" s="21">
        <v>0</v>
      </c>
      <c r="P293" s="137">
        <v>0</v>
      </c>
    </row>
    <row r="294" spans="2:16">
      <c r="B294" s="22">
        <v>292</v>
      </c>
      <c r="C294" s="16">
        <v>20192885</v>
      </c>
      <c r="D294" s="16" t="s">
        <v>130</v>
      </c>
      <c r="E294" s="16" t="s">
        <v>2353</v>
      </c>
      <c r="F294" s="16" t="s">
        <v>1858</v>
      </c>
      <c r="G294" s="16">
        <v>33</v>
      </c>
      <c r="H294" s="16" t="s">
        <v>3340</v>
      </c>
      <c r="I294" s="16" t="s">
        <v>135</v>
      </c>
      <c r="J294" s="16"/>
      <c r="K294" s="16" t="s">
        <v>3333</v>
      </c>
      <c r="L294" s="20" t="s">
        <v>73</v>
      </c>
      <c r="M294" s="21">
        <v>1222209991</v>
      </c>
      <c r="N294" s="21">
        <v>0</v>
      </c>
      <c r="O294" s="21">
        <v>0</v>
      </c>
      <c r="P294" s="137">
        <v>0</v>
      </c>
    </row>
    <row r="295" spans="2:16">
      <c r="B295" s="22">
        <v>293</v>
      </c>
      <c r="C295" s="16">
        <v>30073659</v>
      </c>
      <c r="D295" s="16" t="s">
        <v>130</v>
      </c>
      <c r="E295" s="16" t="s">
        <v>2354</v>
      </c>
      <c r="F295" s="16" t="s">
        <v>1858</v>
      </c>
      <c r="G295" s="16">
        <v>33</v>
      </c>
      <c r="H295" s="16" t="s">
        <v>3340</v>
      </c>
      <c r="I295" s="16" t="s">
        <v>135</v>
      </c>
      <c r="J295" s="16"/>
      <c r="K295" s="16" t="s">
        <v>2120</v>
      </c>
      <c r="L295" s="20" t="s">
        <v>73</v>
      </c>
      <c r="M295" s="21">
        <v>2452567389.0000005</v>
      </c>
      <c r="N295" s="21">
        <v>1498314000</v>
      </c>
      <c r="O295" s="21">
        <v>963777261</v>
      </c>
      <c r="P295" s="137">
        <f t="shared" si="5"/>
        <v>0.64324117708304129</v>
      </c>
    </row>
    <row r="296" spans="2:16">
      <c r="B296" s="22">
        <v>294</v>
      </c>
      <c r="C296" s="16">
        <v>30065086</v>
      </c>
      <c r="D296" s="16" t="s">
        <v>130</v>
      </c>
      <c r="E296" s="16" t="s">
        <v>2355</v>
      </c>
      <c r="F296" s="16" t="s">
        <v>1858</v>
      </c>
      <c r="G296" s="16">
        <v>33</v>
      </c>
      <c r="H296" s="16" t="s">
        <v>3340</v>
      </c>
      <c r="I296" s="16" t="s">
        <v>135</v>
      </c>
      <c r="J296" s="16"/>
      <c r="K296" s="16" t="s">
        <v>3334</v>
      </c>
      <c r="L296" s="20" t="s">
        <v>73</v>
      </c>
      <c r="M296" s="21">
        <v>2924258325</v>
      </c>
      <c r="N296" s="21">
        <v>0</v>
      </c>
      <c r="O296" s="21">
        <v>0</v>
      </c>
      <c r="P296" s="137">
        <v>0</v>
      </c>
    </row>
    <row r="297" spans="2:16">
      <c r="B297" s="22">
        <v>295</v>
      </c>
      <c r="C297" s="16">
        <v>30118718</v>
      </c>
      <c r="D297" s="16" t="s">
        <v>130</v>
      </c>
      <c r="E297" s="16" t="s">
        <v>2356</v>
      </c>
      <c r="F297" s="16" t="s">
        <v>1858</v>
      </c>
      <c r="G297" s="16">
        <v>33</v>
      </c>
      <c r="H297" s="16" t="s">
        <v>3340</v>
      </c>
      <c r="I297" s="16" t="s">
        <v>164</v>
      </c>
      <c r="J297" s="16"/>
      <c r="K297" s="16" t="s">
        <v>2105</v>
      </c>
      <c r="L297" s="20" t="s">
        <v>73</v>
      </c>
      <c r="M297" s="21">
        <v>2371702000</v>
      </c>
      <c r="N297" s="21">
        <v>0</v>
      </c>
      <c r="O297" s="21">
        <v>0</v>
      </c>
      <c r="P297" s="137">
        <v>0</v>
      </c>
    </row>
    <row r="298" spans="2:16">
      <c r="B298" s="22">
        <v>296</v>
      </c>
      <c r="C298" s="16">
        <v>30100137</v>
      </c>
      <c r="D298" s="16" t="s">
        <v>130</v>
      </c>
      <c r="E298" s="16" t="s">
        <v>2357</v>
      </c>
      <c r="F298" s="16" t="s">
        <v>1858</v>
      </c>
      <c r="G298" s="16">
        <v>33</v>
      </c>
      <c r="H298" s="16" t="s">
        <v>3340</v>
      </c>
      <c r="I298" s="16" t="s">
        <v>135</v>
      </c>
      <c r="J298" s="16"/>
      <c r="K298" s="16" t="s">
        <v>3333</v>
      </c>
      <c r="L298" s="20" t="s">
        <v>73</v>
      </c>
      <c r="M298" s="21">
        <v>5602185018</v>
      </c>
      <c r="N298" s="21">
        <v>2469320000</v>
      </c>
      <c r="O298" s="21">
        <v>873489451</v>
      </c>
      <c r="P298" s="137">
        <f t="shared" si="5"/>
        <v>0.35373683888681906</v>
      </c>
    </row>
    <row r="299" spans="2:16">
      <c r="B299" s="22">
        <v>297</v>
      </c>
      <c r="C299" s="16">
        <v>30096195</v>
      </c>
      <c r="D299" s="16" t="s">
        <v>130</v>
      </c>
      <c r="E299" s="16" t="s">
        <v>2660</v>
      </c>
      <c r="F299" s="16" t="s">
        <v>1858</v>
      </c>
      <c r="G299" s="16">
        <v>33</v>
      </c>
      <c r="H299" s="16" t="s">
        <v>3340</v>
      </c>
      <c r="I299" s="16" t="s">
        <v>135</v>
      </c>
      <c r="J299" s="16"/>
      <c r="K299" s="16" t="s">
        <v>2103</v>
      </c>
      <c r="L299" s="20" t="s">
        <v>73</v>
      </c>
      <c r="M299" s="21">
        <v>2358659000</v>
      </c>
      <c r="N299" s="21">
        <v>0</v>
      </c>
      <c r="O299" s="21">
        <v>0</v>
      </c>
      <c r="P299" s="137">
        <v>0</v>
      </c>
    </row>
    <row r="300" spans="2:16">
      <c r="B300" s="22">
        <v>298</v>
      </c>
      <c r="C300" s="16">
        <v>30100128</v>
      </c>
      <c r="D300" s="16" t="s">
        <v>130</v>
      </c>
      <c r="E300" s="16" t="s">
        <v>3274</v>
      </c>
      <c r="F300" s="16" t="s">
        <v>1858</v>
      </c>
      <c r="G300" s="16">
        <v>33</v>
      </c>
      <c r="H300" s="16" t="s">
        <v>3340</v>
      </c>
      <c r="I300" s="16" t="s">
        <v>135</v>
      </c>
      <c r="J300" s="16"/>
      <c r="K300" s="16" t="s">
        <v>3333</v>
      </c>
      <c r="L300" s="20" t="s">
        <v>73</v>
      </c>
      <c r="M300" s="21">
        <v>3148321000</v>
      </c>
      <c r="N300" s="21">
        <v>0</v>
      </c>
      <c r="O300" s="21">
        <v>0</v>
      </c>
      <c r="P300" s="137">
        <v>0</v>
      </c>
    </row>
    <row r="301" spans="2:16">
      <c r="B301" s="22">
        <v>299</v>
      </c>
      <c r="C301" s="16">
        <v>30124552</v>
      </c>
      <c r="D301" s="16" t="s">
        <v>130</v>
      </c>
      <c r="E301" s="16" t="s">
        <v>2667</v>
      </c>
      <c r="F301" s="16" t="s">
        <v>1858</v>
      </c>
      <c r="G301" s="16">
        <v>33</v>
      </c>
      <c r="H301" s="16" t="s">
        <v>3340</v>
      </c>
      <c r="I301" s="16" t="s">
        <v>135</v>
      </c>
      <c r="J301" s="16"/>
      <c r="K301" s="16" t="s">
        <v>2120</v>
      </c>
      <c r="L301" s="20" t="s">
        <v>73</v>
      </c>
      <c r="M301" s="21">
        <v>1164331000</v>
      </c>
      <c r="N301" s="21">
        <v>0</v>
      </c>
      <c r="O301" s="21">
        <v>6000000</v>
      </c>
      <c r="P301" s="137">
        <v>0</v>
      </c>
    </row>
    <row r="302" spans="2:16">
      <c r="B302" s="22">
        <v>300</v>
      </c>
      <c r="C302" s="16">
        <v>30078379</v>
      </c>
      <c r="D302" s="16" t="s">
        <v>130</v>
      </c>
      <c r="E302" s="16" t="s">
        <v>2358</v>
      </c>
      <c r="F302" s="16" t="s">
        <v>1858</v>
      </c>
      <c r="G302" s="16">
        <v>33</v>
      </c>
      <c r="H302" s="16" t="s">
        <v>3340</v>
      </c>
      <c r="I302" s="16" t="s">
        <v>135</v>
      </c>
      <c r="J302" s="16"/>
      <c r="K302" s="16" t="s">
        <v>2164</v>
      </c>
      <c r="L302" s="20" t="s">
        <v>73</v>
      </c>
      <c r="M302" s="21">
        <v>4892297000</v>
      </c>
      <c r="N302" s="21">
        <v>70000000</v>
      </c>
      <c r="O302" s="21">
        <v>0</v>
      </c>
      <c r="P302" s="137">
        <f t="shared" si="5"/>
        <v>0</v>
      </c>
    </row>
    <row r="303" spans="2:16">
      <c r="B303" s="22">
        <v>301</v>
      </c>
      <c r="C303" s="16">
        <v>30074220</v>
      </c>
      <c r="D303" s="16" t="s">
        <v>130</v>
      </c>
      <c r="E303" s="16" t="s">
        <v>2359</v>
      </c>
      <c r="F303" s="16" t="s">
        <v>1858</v>
      </c>
      <c r="G303" s="16">
        <v>33</v>
      </c>
      <c r="H303" s="16" t="s">
        <v>3340</v>
      </c>
      <c r="I303" s="16" t="s">
        <v>135</v>
      </c>
      <c r="J303" s="16"/>
      <c r="K303" s="16" t="s">
        <v>2124</v>
      </c>
      <c r="L303" s="20" t="s">
        <v>73</v>
      </c>
      <c r="M303" s="21">
        <v>2928330000</v>
      </c>
      <c r="N303" s="21">
        <v>0</v>
      </c>
      <c r="O303" s="21">
        <v>0</v>
      </c>
      <c r="P303" s="137">
        <v>0</v>
      </c>
    </row>
    <row r="304" spans="2:16">
      <c r="B304" s="22">
        <v>302</v>
      </c>
      <c r="C304" s="16">
        <v>30124512</v>
      </c>
      <c r="D304" s="16" t="s">
        <v>130</v>
      </c>
      <c r="E304" s="16" t="s">
        <v>2360</v>
      </c>
      <c r="F304" s="16" t="s">
        <v>1858</v>
      </c>
      <c r="G304" s="16">
        <v>33</v>
      </c>
      <c r="H304" s="16" t="s">
        <v>3340</v>
      </c>
      <c r="I304" s="16" t="s">
        <v>135</v>
      </c>
      <c r="J304" s="16"/>
      <c r="K304" s="16" t="s">
        <v>2120</v>
      </c>
      <c r="L304" s="20" t="s">
        <v>73</v>
      </c>
      <c r="M304" s="21">
        <v>1673231194</v>
      </c>
      <c r="N304" s="21">
        <v>0</v>
      </c>
      <c r="O304" s="21">
        <v>0</v>
      </c>
      <c r="P304" s="137">
        <v>0</v>
      </c>
    </row>
    <row r="305" spans="2:16">
      <c r="B305" s="22">
        <v>303</v>
      </c>
      <c r="C305" s="16">
        <v>30060780</v>
      </c>
      <c r="D305" s="16" t="s">
        <v>130</v>
      </c>
      <c r="E305" s="16" t="s">
        <v>2361</v>
      </c>
      <c r="F305" s="16" t="s">
        <v>1858</v>
      </c>
      <c r="G305" s="16">
        <v>33</v>
      </c>
      <c r="H305" s="16" t="s">
        <v>3340</v>
      </c>
      <c r="I305" s="16" t="s">
        <v>135</v>
      </c>
      <c r="J305" s="16"/>
      <c r="K305" s="16" t="s">
        <v>2134</v>
      </c>
      <c r="L305" s="20" t="s">
        <v>73</v>
      </c>
      <c r="M305" s="21">
        <v>2352616782</v>
      </c>
      <c r="N305" s="21">
        <v>11075647</v>
      </c>
      <c r="O305" s="21">
        <v>0</v>
      </c>
      <c r="P305" s="137">
        <f t="shared" si="5"/>
        <v>0</v>
      </c>
    </row>
    <row r="306" spans="2:16">
      <c r="B306" s="22">
        <v>304</v>
      </c>
      <c r="C306" s="16">
        <v>30079953</v>
      </c>
      <c r="D306" s="16" t="s">
        <v>130</v>
      </c>
      <c r="E306" s="16" t="s">
        <v>2362</v>
      </c>
      <c r="F306" s="16" t="s">
        <v>1858</v>
      </c>
      <c r="G306" s="16">
        <v>33</v>
      </c>
      <c r="H306" s="16" t="s">
        <v>3340</v>
      </c>
      <c r="I306" s="16" t="s">
        <v>135</v>
      </c>
      <c r="J306" s="16"/>
      <c r="K306" s="16" t="s">
        <v>2124</v>
      </c>
      <c r="L306" s="20" t="s">
        <v>73</v>
      </c>
      <c r="M306" s="21">
        <v>2419850000</v>
      </c>
      <c r="N306" s="21">
        <v>241349600</v>
      </c>
      <c r="O306" s="21">
        <v>0</v>
      </c>
      <c r="P306" s="137">
        <f t="shared" si="5"/>
        <v>0</v>
      </c>
    </row>
    <row r="307" spans="2:16">
      <c r="B307" s="22">
        <v>305</v>
      </c>
      <c r="C307" s="16">
        <v>30060787</v>
      </c>
      <c r="D307" s="16" t="s">
        <v>130</v>
      </c>
      <c r="E307" s="16" t="s">
        <v>2363</v>
      </c>
      <c r="F307" s="16" t="s">
        <v>1858</v>
      </c>
      <c r="G307" s="16">
        <v>33</v>
      </c>
      <c r="H307" s="16" t="s">
        <v>3340</v>
      </c>
      <c r="I307" s="16" t="s">
        <v>135</v>
      </c>
      <c r="J307" s="16"/>
      <c r="K307" s="16" t="s">
        <v>2134</v>
      </c>
      <c r="L307" s="20" t="s">
        <v>73</v>
      </c>
      <c r="M307" s="21">
        <v>2638920318</v>
      </c>
      <c r="N307" s="21">
        <v>6591721</v>
      </c>
      <c r="O307" s="21">
        <v>0</v>
      </c>
      <c r="P307" s="137">
        <f t="shared" si="5"/>
        <v>0</v>
      </c>
    </row>
    <row r="308" spans="2:16">
      <c r="B308" s="22">
        <v>306</v>
      </c>
      <c r="C308" s="16">
        <v>30125953</v>
      </c>
      <c r="D308" s="16" t="s">
        <v>130</v>
      </c>
      <c r="E308" s="16" t="s">
        <v>2364</v>
      </c>
      <c r="F308" s="16" t="s">
        <v>1858</v>
      </c>
      <c r="G308" s="16">
        <v>33</v>
      </c>
      <c r="H308" s="16" t="s">
        <v>3340</v>
      </c>
      <c r="I308" s="16" t="s">
        <v>135</v>
      </c>
      <c r="J308" s="16"/>
      <c r="K308" s="16" t="s">
        <v>2118</v>
      </c>
      <c r="L308" s="20" t="s">
        <v>73</v>
      </c>
      <c r="M308" s="21">
        <v>3446331773</v>
      </c>
      <c r="N308" s="21">
        <v>84155378</v>
      </c>
      <c r="O308" s="21">
        <v>121831288.99999999</v>
      </c>
      <c r="P308" s="137">
        <f t="shared" si="5"/>
        <v>1.4476946321838158</v>
      </c>
    </row>
    <row r="309" spans="2:16">
      <c r="B309" s="22">
        <v>307</v>
      </c>
      <c r="C309" s="16">
        <v>30100146</v>
      </c>
      <c r="D309" s="16" t="s">
        <v>130</v>
      </c>
      <c r="E309" s="16" t="s">
        <v>2365</v>
      </c>
      <c r="F309" s="16" t="s">
        <v>1858</v>
      </c>
      <c r="G309" s="16">
        <v>33</v>
      </c>
      <c r="H309" s="16" t="s">
        <v>3340</v>
      </c>
      <c r="I309" s="16" t="s">
        <v>135</v>
      </c>
      <c r="J309" s="16"/>
      <c r="K309" s="16" t="s">
        <v>2127</v>
      </c>
      <c r="L309" s="20" t="s">
        <v>73</v>
      </c>
      <c r="M309" s="21">
        <v>2361793000</v>
      </c>
      <c r="N309" s="21">
        <v>0</v>
      </c>
      <c r="O309" s="21">
        <v>0</v>
      </c>
      <c r="P309" s="137">
        <v>0</v>
      </c>
    </row>
    <row r="310" spans="2:16">
      <c r="B310" s="22">
        <v>308</v>
      </c>
      <c r="C310" s="16">
        <v>30073803</v>
      </c>
      <c r="D310" s="16" t="s">
        <v>130</v>
      </c>
      <c r="E310" s="16" t="s">
        <v>2366</v>
      </c>
      <c r="F310" s="16" t="s">
        <v>1858</v>
      </c>
      <c r="G310" s="16">
        <v>33</v>
      </c>
      <c r="H310" s="16" t="s">
        <v>3340</v>
      </c>
      <c r="I310" s="16" t="s">
        <v>135</v>
      </c>
      <c r="J310" s="16"/>
      <c r="K310" s="16" t="s">
        <v>2118</v>
      </c>
      <c r="L310" s="20" t="s">
        <v>73</v>
      </c>
      <c r="M310" s="21">
        <v>2623665000</v>
      </c>
      <c r="N310" s="21">
        <v>0</v>
      </c>
      <c r="O310" s="21">
        <v>0</v>
      </c>
      <c r="P310" s="137">
        <v>0</v>
      </c>
    </row>
    <row r="311" spans="2:16">
      <c r="B311" s="22">
        <v>309</v>
      </c>
      <c r="C311" s="16">
        <v>30382623</v>
      </c>
      <c r="D311" s="16" t="s">
        <v>130</v>
      </c>
      <c r="E311" s="16" t="s">
        <v>3275</v>
      </c>
      <c r="F311" s="16" t="s">
        <v>1858</v>
      </c>
      <c r="G311" s="16">
        <v>33</v>
      </c>
      <c r="H311" s="16" t="s">
        <v>3340</v>
      </c>
      <c r="I311" s="16" t="s">
        <v>164</v>
      </c>
      <c r="J311" s="16"/>
      <c r="K311" s="16" t="s">
        <v>2105</v>
      </c>
      <c r="L311" s="20" t="s">
        <v>73</v>
      </c>
      <c r="M311" s="21">
        <v>200000000</v>
      </c>
      <c r="N311" s="21">
        <v>87937000</v>
      </c>
      <c r="O311" s="21">
        <v>0</v>
      </c>
      <c r="P311" s="137">
        <f t="shared" si="5"/>
        <v>0</v>
      </c>
    </row>
    <row r="312" spans="2:16">
      <c r="B312" s="22">
        <v>310</v>
      </c>
      <c r="C312" s="16">
        <v>30382173</v>
      </c>
      <c r="D312" s="16" t="s">
        <v>130</v>
      </c>
      <c r="E312" s="16" t="s">
        <v>3276</v>
      </c>
      <c r="F312" s="16" t="s">
        <v>1858</v>
      </c>
      <c r="G312" s="16">
        <v>33</v>
      </c>
      <c r="H312" s="16" t="s">
        <v>3340</v>
      </c>
      <c r="I312" s="16" t="s">
        <v>164</v>
      </c>
      <c r="J312" s="16"/>
      <c r="K312" s="16" t="s">
        <v>2105</v>
      </c>
      <c r="L312" s="20" t="s">
        <v>73</v>
      </c>
      <c r="M312" s="21">
        <v>70000000</v>
      </c>
      <c r="N312" s="21">
        <v>3427979</v>
      </c>
      <c r="O312" s="21">
        <v>0</v>
      </c>
      <c r="P312" s="137">
        <f t="shared" si="5"/>
        <v>0</v>
      </c>
    </row>
    <row r="313" spans="2:16">
      <c r="B313" s="22">
        <v>311</v>
      </c>
      <c r="C313" s="16">
        <v>30467183</v>
      </c>
      <c r="D313" s="16" t="s">
        <v>130</v>
      </c>
      <c r="E313" s="16" t="s">
        <v>3277</v>
      </c>
      <c r="F313" s="16" t="s">
        <v>1858</v>
      </c>
      <c r="G313" s="16">
        <v>33</v>
      </c>
      <c r="H313" s="16" t="s">
        <v>3340</v>
      </c>
      <c r="I313" s="16" t="s">
        <v>164</v>
      </c>
      <c r="J313" s="16"/>
      <c r="K313" s="16" t="s">
        <v>2105</v>
      </c>
      <c r="L313" s="20" t="s">
        <v>73</v>
      </c>
      <c r="M313" s="21">
        <v>500000000</v>
      </c>
      <c r="N313" s="21">
        <v>158000998</v>
      </c>
      <c r="O313" s="21">
        <v>0</v>
      </c>
      <c r="P313" s="137">
        <f t="shared" si="5"/>
        <v>0</v>
      </c>
    </row>
    <row r="314" spans="2:16">
      <c r="B314" s="22">
        <v>312</v>
      </c>
      <c r="C314" s="16">
        <v>30467086</v>
      </c>
      <c r="D314" s="16" t="s">
        <v>130</v>
      </c>
      <c r="E314" s="16" t="s">
        <v>3278</v>
      </c>
      <c r="F314" s="16" t="s">
        <v>1858</v>
      </c>
      <c r="G314" s="16">
        <v>33</v>
      </c>
      <c r="H314" s="16" t="s">
        <v>3340</v>
      </c>
      <c r="I314" s="16" t="s">
        <v>164</v>
      </c>
      <c r="J314" s="16"/>
      <c r="K314" s="16" t="s">
        <v>2105</v>
      </c>
      <c r="L314" s="20" t="s">
        <v>73</v>
      </c>
      <c r="M314" s="21">
        <v>1000000000</v>
      </c>
      <c r="N314" s="21">
        <v>405261000</v>
      </c>
      <c r="O314" s="21">
        <v>0</v>
      </c>
      <c r="P314" s="137">
        <f t="shared" si="5"/>
        <v>0</v>
      </c>
    </row>
    <row r="315" spans="2:16">
      <c r="B315" s="22">
        <v>313</v>
      </c>
      <c r="C315" s="16">
        <v>30485867</v>
      </c>
      <c r="D315" s="16" t="s">
        <v>130</v>
      </c>
      <c r="E315" s="16" t="s">
        <v>3279</v>
      </c>
      <c r="F315" s="16" t="s">
        <v>1858</v>
      </c>
      <c r="G315" s="16">
        <v>33</v>
      </c>
      <c r="H315" s="16" t="s">
        <v>3340</v>
      </c>
      <c r="I315" s="16" t="s">
        <v>164</v>
      </c>
      <c r="J315" s="16"/>
      <c r="K315" s="16" t="s">
        <v>2105</v>
      </c>
      <c r="L315" s="20" t="s">
        <v>73</v>
      </c>
      <c r="M315" s="21">
        <v>132601000</v>
      </c>
      <c r="N315" s="21">
        <v>84567000</v>
      </c>
      <c r="O315" s="21">
        <v>25764623</v>
      </c>
      <c r="P315" s="137">
        <f t="shared" si="5"/>
        <v>0.30466521219861176</v>
      </c>
    </row>
    <row r="316" spans="2:16">
      <c r="B316" s="22">
        <v>314</v>
      </c>
      <c r="C316" s="16">
        <v>30485880</v>
      </c>
      <c r="D316" s="16" t="s">
        <v>130</v>
      </c>
      <c r="E316" s="16" t="s">
        <v>3280</v>
      </c>
      <c r="F316" s="16" t="s">
        <v>1858</v>
      </c>
      <c r="G316" s="16">
        <v>33</v>
      </c>
      <c r="H316" s="16" t="s">
        <v>3340</v>
      </c>
      <c r="I316" s="16" t="s">
        <v>164</v>
      </c>
      <c r="J316" s="16"/>
      <c r="K316" s="16" t="s">
        <v>2105</v>
      </c>
      <c r="L316" s="20" t="s">
        <v>73</v>
      </c>
      <c r="M316" s="21">
        <v>129113000</v>
      </c>
      <c r="N316" s="21">
        <v>48027000</v>
      </c>
      <c r="O316" s="21">
        <v>4089136</v>
      </c>
      <c r="P316" s="137">
        <f t="shared" si="5"/>
        <v>8.5142440710433712E-2</v>
      </c>
    </row>
    <row r="317" spans="2:16">
      <c r="B317" s="22">
        <v>315</v>
      </c>
      <c r="C317" s="16">
        <v>30485942</v>
      </c>
      <c r="D317" s="16" t="s">
        <v>130</v>
      </c>
      <c r="E317" s="16" t="s">
        <v>3281</v>
      </c>
      <c r="F317" s="16" t="s">
        <v>1858</v>
      </c>
      <c r="G317" s="16">
        <v>33</v>
      </c>
      <c r="H317" s="16" t="s">
        <v>3340</v>
      </c>
      <c r="I317" s="16" t="s">
        <v>164</v>
      </c>
      <c r="J317" s="16"/>
      <c r="K317" s="16" t="s">
        <v>2105</v>
      </c>
      <c r="L317" s="20" t="s">
        <v>73</v>
      </c>
      <c r="M317" s="21">
        <v>180000000</v>
      </c>
      <c r="N317" s="21">
        <v>87809000</v>
      </c>
      <c r="O317" s="21">
        <v>0</v>
      </c>
      <c r="P317" s="137">
        <f t="shared" si="5"/>
        <v>0</v>
      </c>
    </row>
    <row r="318" spans="2:16">
      <c r="B318" s="22">
        <v>316</v>
      </c>
      <c r="C318" s="16">
        <v>30485929</v>
      </c>
      <c r="D318" s="16" t="s">
        <v>130</v>
      </c>
      <c r="E318" s="16" t="s">
        <v>3282</v>
      </c>
      <c r="F318" s="16" t="s">
        <v>1858</v>
      </c>
      <c r="G318" s="16">
        <v>33</v>
      </c>
      <c r="H318" s="16" t="s">
        <v>3340</v>
      </c>
      <c r="I318" s="16" t="s">
        <v>164</v>
      </c>
      <c r="J318" s="16"/>
      <c r="K318" s="16" t="s">
        <v>2105</v>
      </c>
      <c r="L318" s="20" t="s">
        <v>73</v>
      </c>
      <c r="M318" s="21">
        <v>180000000</v>
      </c>
      <c r="N318" s="21">
        <v>58047114</v>
      </c>
      <c r="O318" s="21">
        <v>4485929</v>
      </c>
      <c r="P318" s="137">
        <f t="shared" si="5"/>
        <v>7.7280827432695445E-2</v>
      </c>
    </row>
    <row r="319" spans="2:16">
      <c r="B319" s="22">
        <v>317</v>
      </c>
      <c r="C319" s="16">
        <v>30485973</v>
      </c>
      <c r="D319" s="16" t="s">
        <v>130</v>
      </c>
      <c r="E319" s="16" t="s">
        <v>3283</v>
      </c>
      <c r="F319" s="16" t="s">
        <v>1858</v>
      </c>
      <c r="G319" s="16">
        <v>33</v>
      </c>
      <c r="H319" s="16" t="s">
        <v>3340</v>
      </c>
      <c r="I319" s="16" t="s">
        <v>164</v>
      </c>
      <c r="J319" s="16"/>
      <c r="K319" s="16" t="s">
        <v>2105</v>
      </c>
      <c r="L319" s="20" t="s">
        <v>73</v>
      </c>
      <c r="M319" s="21">
        <v>132050000</v>
      </c>
      <c r="N319" s="21">
        <v>68007000</v>
      </c>
      <c r="O319" s="21">
        <v>9772016</v>
      </c>
      <c r="P319" s="137">
        <f t="shared" si="5"/>
        <v>0.1436913258929228</v>
      </c>
    </row>
    <row r="320" spans="2:16">
      <c r="B320" s="22">
        <v>318</v>
      </c>
      <c r="C320" s="16">
        <v>30485945</v>
      </c>
      <c r="D320" s="16" t="s">
        <v>130</v>
      </c>
      <c r="E320" s="16" t="s">
        <v>3284</v>
      </c>
      <c r="F320" s="16" t="s">
        <v>1858</v>
      </c>
      <c r="G320" s="16">
        <v>33</v>
      </c>
      <c r="H320" s="16" t="s">
        <v>3340</v>
      </c>
      <c r="I320" s="16" t="s">
        <v>164</v>
      </c>
      <c r="J320" s="16"/>
      <c r="K320" s="16" t="s">
        <v>2105</v>
      </c>
      <c r="L320" s="20" t="s">
        <v>73</v>
      </c>
      <c r="M320" s="21">
        <v>89668000</v>
      </c>
      <c r="N320" s="21">
        <v>32652000</v>
      </c>
      <c r="O320" s="21">
        <v>2983292</v>
      </c>
      <c r="P320" s="137">
        <f t="shared" si="5"/>
        <v>9.1366286904324384E-2</v>
      </c>
    </row>
    <row r="321" spans="2:16">
      <c r="B321" s="22">
        <v>319</v>
      </c>
      <c r="C321" s="16">
        <v>30485931</v>
      </c>
      <c r="D321" s="16" t="s">
        <v>130</v>
      </c>
      <c r="E321" s="16" t="s">
        <v>3285</v>
      </c>
      <c r="F321" s="16" t="s">
        <v>1858</v>
      </c>
      <c r="G321" s="16">
        <v>33</v>
      </c>
      <c r="H321" s="16" t="s">
        <v>3340</v>
      </c>
      <c r="I321" s="16" t="s">
        <v>164</v>
      </c>
      <c r="J321" s="16"/>
      <c r="K321" s="16" t="s">
        <v>2105</v>
      </c>
      <c r="L321" s="20" t="s">
        <v>73</v>
      </c>
      <c r="M321" s="21">
        <v>167670000</v>
      </c>
      <c r="N321" s="21">
        <v>81986000</v>
      </c>
      <c r="O321" s="21">
        <v>8280809.0000000009</v>
      </c>
      <c r="P321" s="137">
        <f t="shared" si="5"/>
        <v>0.10100271997658138</v>
      </c>
    </row>
    <row r="322" spans="2:16">
      <c r="B322" s="22">
        <v>320</v>
      </c>
      <c r="C322" s="16">
        <v>30485870</v>
      </c>
      <c r="D322" s="16" t="s">
        <v>130</v>
      </c>
      <c r="E322" s="16" t="s">
        <v>3286</v>
      </c>
      <c r="F322" s="16" t="s">
        <v>1858</v>
      </c>
      <c r="G322" s="16">
        <v>33</v>
      </c>
      <c r="H322" s="16" t="s">
        <v>3340</v>
      </c>
      <c r="I322" s="16" t="s">
        <v>164</v>
      </c>
      <c r="J322" s="16"/>
      <c r="K322" s="16" t="s">
        <v>2105</v>
      </c>
      <c r="L322" s="20" t="s">
        <v>73</v>
      </c>
      <c r="M322" s="21">
        <v>129686000</v>
      </c>
      <c r="N322" s="21">
        <v>67424149</v>
      </c>
      <c r="O322" s="21">
        <v>0</v>
      </c>
      <c r="P322" s="137">
        <f t="shared" si="5"/>
        <v>0</v>
      </c>
    </row>
    <row r="323" spans="2:16">
      <c r="B323" s="22">
        <v>321</v>
      </c>
      <c r="C323" s="16">
        <v>30485959</v>
      </c>
      <c r="D323" s="16" t="s">
        <v>130</v>
      </c>
      <c r="E323" s="16" t="s">
        <v>3287</v>
      </c>
      <c r="F323" s="16" t="s">
        <v>1858</v>
      </c>
      <c r="G323" s="16">
        <v>33</v>
      </c>
      <c r="H323" s="16" t="s">
        <v>3340</v>
      </c>
      <c r="I323" s="16" t="s">
        <v>164</v>
      </c>
      <c r="J323" s="16"/>
      <c r="K323" s="16" t="s">
        <v>2105</v>
      </c>
      <c r="L323" s="20" t="s">
        <v>73</v>
      </c>
      <c r="M323" s="21">
        <v>187810000</v>
      </c>
      <c r="N323" s="21">
        <v>88390000</v>
      </c>
      <c r="O323" s="21">
        <v>4300000</v>
      </c>
      <c r="P323" s="137">
        <f t="shared" ref="P323:P369" si="6">+O323/N323</f>
        <v>4.8648037108270169E-2</v>
      </c>
    </row>
    <row r="324" spans="2:16">
      <c r="B324" s="22">
        <v>322</v>
      </c>
      <c r="C324" s="16">
        <v>30485922</v>
      </c>
      <c r="D324" s="16" t="s">
        <v>130</v>
      </c>
      <c r="E324" s="16" t="s">
        <v>3288</v>
      </c>
      <c r="F324" s="16" t="s">
        <v>1858</v>
      </c>
      <c r="G324" s="16">
        <v>33</v>
      </c>
      <c r="H324" s="16" t="s">
        <v>3340</v>
      </c>
      <c r="I324" s="16" t="s">
        <v>164</v>
      </c>
      <c r="J324" s="16"/>
      <c r="K324" s="16" t="s">
        <v>2105</v>
      </c>
      <c r="L324" s="20" t="s">
        <v>73</v>
      </c>
      <c r="M324" s="21">
        <v>153762000</v>
      </c>
      <c r="N324" s="21">
        <v>65655000</v>
      </c>
      <c r="O324" s="21">
        <v>12402023.000000002</v>
      </c>
      <c r="P324" s="137">
        <f t="shared" si="6"/>
        <v>0.18889685477115226</v>
      </c>
    </row>
    <row r="325" spans="2:16">
      <c r="B325" s="22">
        <v>323</v>
      </c>
      <c r="C325" s="16">
        <v>30485958</v>
      </c>
      <c r="D325" s="16" t="s">
        <v>130</v>
      </c>
      <c r="E325" s="16" t="s">
        <v>3289</v>
      </c>
      <c r="F325" s="16" t="s">
        <v>1858</v>
      </c>
      <c r="G325" s="16">
        <v>33</v>
      </c>
      <c r="H325" s="16" t="s">
        <v>3340</v>
      </c>
      <c r="I325" s="16" t="s">
        <v>164</v>
      </c>
      <c r="J325" s="16"/>
      <c r="K325" s="16" t="s">
        <v>2105</v>
      </c>
      <c r="L325" s="20" t="s">
        <v>73</v>
      </c>
      <c r="M325" s="21">
        <v>199968000</v>
      </c>
      <c r="N325" s="21">
        <v>85774000</v>
      </c>
      <c r="O325" s="21">
        <v>19999256</v>
      </c>
      <c r="P325" s="137">
        <f t="shared" si="6"/>
        <v>0.23316221698883111</v>
      </c>
    </row>
    <row r="326" spans="2:16">
      <c r="B326" s="22">
        <v>324</v>
      </c>
      <c r="C326" s="16">
        <v>40005101</v>
      </c>
      <c r="D326" s="16" t="s">
        <v>130</v>
      </c>
      <c r="E326" s="16" t="s">
        <v>3290</v>
      </c>
      <c r="F326" s="16" t="s">
        <v>1858</v>
      </c>
      <c r="G326" s="16">
        <v>33</v>
      </c>
      <c r="H326" s="16" t="s">
        <v>3340</v>
      </c>
      <c r="I326" s="16" t="s">
        <v>164</v>
      </c>
      <c r="J326" s="16"/>
      <c r="K326" s="16" t="s">
        <v>2105</v>
      </c>
      <c r="L326" s="20" t="s">
        <v>73</v>
      </c>
      <c r="M326" s="21">
        <v>230000000</v>
      </c>
      <c r="N326" s="21">
        <v>68630000</v>
      </c>
      <c r="O326" s="21">
        <v>0</v>
      </c>
      <c r="P326" s="137">
        <f t="shared" si="6"/>
        <v>0</v>
      </c>
    </row>
    <row r="327" spans="2:16">
      <c r="B327" s="22">
        <v>325</v>
      </c>
      <c r="C327" s="16">
        <v>40005100</v>
      </c>
      <c r="D327" s="16" t="s">
        <v>130</v>
      </c>
      <c r="E327" s="16" t="s">
        <v>3291</v>
      </c>
      <c r="F327" s="16" t="s">
        <v>1858</v>
      </c>
      <c r="G327" s="16">
        <v>33</v>
      </c>
      <c r="H327" s="16" t="s">
        <v>3340</v>
      </c>
      <c r="I327" s="16" t="s">
        <v>164</v>
      </c>
      <c r="J327" s="16"/>
      <c r="K327" s="16" t="s">
        <v>2105</v>
      </c>
      <c r="L327" s="20" t="s">
        <v>73</v>
      </c>
      <c r="M327" s="21">
        <v>230000000</v>
      </c>
      <c r="N327" s="21">
        <v>91912000</v>
      </c>
      <c r="O327" s="21">
        <v>0</v>
      </c>
      <c r="P327" s="137">
        <f t="shared" si="6"/>
        <v>0</v>
      </c>
    </row>
    <row r="328" spans="2:16">
      <c r="B328" s="22">
        <v>326</v>
      </c>
      <c r="C328" s="16">
        <v>40005102</v>
      </c>
      <c r="D328" s="16" t="s">
        <v>130</v>
      </c>
      <c r="E328" s="16" t="s">
        <v>3292</v>
      </c>
      <c r="F328" s="16" t="s">
        <v>1858</v>
      </c>
      <c r="G328" s="16">
        <v>33</v>
      </c>
      <c r="H328" s="16" t="s">
        <v>3340</v>
      </c>
      <c r="I328" s="16" t="s">
        <v>164</v>
      </c>
      <c r="J328" s="16"/>
      <c r="K328" s="16" t="s">
        <v>2105</v>
      </c>
      <c r="L328" s="20" t="s">
        <v>73</v>
      </c>
      <c r="M328" s="21">
        <v>230000000</v>
      </c>
      <c r="N328" s="21">
        <v>58631000</v>
      </c>
      <c r="O328" s="21">
        <v>0</v>
      </c>
      <c r="P328" s="137">
        <f t="shared" si="6"/>
        <v>0</v>
      </c>
    </row>
    <row r="329" spans="2:16">
      <c r="B329" s="22">
        <v>327</v>
      </c>
      <c r="C329" s="16">
        <v>40005103</v>
      </c>
      <c r="D329" s="16" t="s">
        <v>130</v>
      </c>
      <c r="E329" s="16" t="s">
        <v>3293</v>
      </c>
      <c r="F329" s="16" t="s">
        <v>1858</v>
      </c>
      <c r="G329" s="16">
        <v>33</v>
      </c>
      <c r="H329" s="16" t="s">
        <v>3340</v>
      </c>
      <c r="I329" s="16" t="s">
        <v>164</v>
      </c>
      <c r="J329" s="16"/>
      <c r="K329" s="16" t="s">
        <v>2105</v>
      </c>
      <c r="L329" s="20" t="s">
        <v>73</v>
      </c>
      <c r="M329" s="21">
        <v>155990000</v>
      </c>
      <c r="N329" s="21">
        <v>133566000</v>
      </c>
      <c r="O329" s="21">
        <v>0</v>
      </c>
      <c r="P329" s="137">
        <f t="shared" si="6"/>
        <v>0</v>
      </c>
    </row>
    <row r="330" spans="2:16">
      <c r="B330" s="22">
        <v>328</v>
      </c>
      <c r="C330" s="16">
        <v>40006926</v>
      </c>
      <c r="D330" s="16" t="s">
        <v>130</v>
      </c>
      <c r="E330" s="16" t="s">
        <v>3294</v>
      </c>
      <c r="F330" s="16" t="s">
        <v>1858</v>
      </c>
      <c r="G330" s="16">
        <v>33</v>
      </c>
      <c r="H330" s="16" t="s">
        <v>3340</v>
      </c>
      <c r="I330" s="16" t="s">
        <v>164</v>
      </c>
      <c r="J330" s="16"/>
      <c r="K330" s="16" t="s">
        <v>2105</v>
      </c>
      <c r="L330" s="20" t="s">
        <v>73</v>
      </c>
      <c r="M330" s="21">
        <v>200000000</v>
      </c>
      <c r="N330" s="21">
        <v>200000000</v>
      </c>
      <c r="O330" s="21">
        <v>0</v>
      </c>
      <c r="P330" s="137">
        <f t="shared" si="6"/>
        <v>0</v>
      </c>
    </row>
    <row r="331" spans="2:16">
      <c r="B331" s="22">
        <v>329</v>
      </c>
      <c r="C331" s="16">
        <v>3303125</v>
      </c>
      <c r="D331" s="16" t="s">
        <v>130</v>
      </c>
      <c r="E331" s="16" t="s">
        <v>2392</v>
      </c>
      <c r="F331" s="16" t="s">
        <v>1858</v>
      </c>
      <c r="G331" s="16">
        <v>33</v>
      </c>
      <c r="H331" s="16" t="s">
        <v>3340</v>
      </c>
      <c r="I331" s="16" t="s">
        <v>164</v>
      </c>
      <c r="J331" s="16"/>
      <c r="K331" s="16" t="s">
        <v>2105</v>
      </c>
      <c r="L331" s="20" t="s">
        <v>73</v>
      </c>
      <c r="M331" s="21">
        <v>3090000000</v>
      </c>
      <c r="N331" s="21">
        <v>1954808019</v>
      </c>
      <c r="O331" s="21">
        <v>0</v>
      </c>
      <c r="P331" s="137">
        <f t="shared" si="6"/>
        <v>0</v>
      </c>
    </row>
    <row r="332" spans="2:16">
      <c r="B332" s="22">
        <v>330</v>
      </c>
      <c r="C332" s="16">
        <v>30352777</v>
      </c>
      <c r="D332" s="16" t="s">
        <v>130</v>
      </c>
      <c r="E332" s="16" t="s">
        <v>3295</v>
      </c>
      <c r="F332" s="16" t="s">
        <v>1858</v>
      </c>
      <c r="G332" s="16">
        <v>33</v>
      </c>
      <c r="H332" s="16" t="s">
        <v>3340</v>
      </c>
      <c r="I332" s="16" t="s">
        <v>164</v>
      </c>
      <c r="J332" s="16"/>
      <c r="K332" s="16" t="s">
        <v>2105</v>
      </c>
      <c r="L332" s="20" t="s">
        <v>73</v>
      </c>
      <c r="M332" s="21">
        <v>336109000</v>
      </c>
      <c r="N332" s="21">
        <v>0</v>
      </c>
      <c r="O332" s="21">
        <v>0</v>
      </c>
      <c r="P332" s="137">
        <v>0</v>
      </c>
    </row>
    <row r="333" spans="2:16">
      <c r="B333" s="22">
        <v>331</v>
      </c>
      <c r="C333" s="16">
        <v>30385980</v>
      </c>
      <c r="D333" s="16" t="s">
        <v>130</v>
      </c>
      <c r="E333" s="16" t="s">
        <v>3296</v>
      </c>
      <c r="F333" s="16" t="s">
        <v>1858</v>
      </c>
      <c r="G333" s="16">
        <v>33</v>
      </c>
      <c r="H333" s="16" t="s">
        <v>3340</v>
      </c>
      <c r="I333" s="16" t="s">
        <v>164</v>
      </c>
      <c r="J333" s="16"/>
      <c r="K333" s="16" t="s">
        <v>2105</v>
      </c>
      <c r="L333" s="20" t="s">
        <v>73</v>
      </c>
      <c r="M333" s="21">
        <v>257899000</v>
      </c>
      <c r="N333" s="21">
        <v>49132880</v>
      </c>
      <c r="O333" s="21">
        <v>32474902</v>
      </c>
      <c r="P333" s="137">
        <f t="shared" si="6"/>
        <v>0.66096068457619417</v>
      </c>
    </row>
    <row r="334" spans="2:16">
      <c r="B334" s="22">
        <v>332</v>
      </c>
      <c r="C334" s="16">
        <v>30445575</v>
      </c>
      <c r="D334" s="16" t="s">
        <v>130</v>
      </c>
      <c r="E334" s="16" t="s">
        <v>3297</v>
      </c>
      <c r="F334" s="16" t="s">
        <v>1858</v>
      </c>
      <c r="G334" s="16">
        <v>33</v>
      </c>
      <c r="H334" s="16" t="s">
        <v>3340</v>
      </c>
      <c r="I334" s="16" t="s">
        <v>164</v>
      </c>
      <c r="J334" s="16"/>
      <c r="K334" s="16" t="s">
        <v>2105</v>
      </c>
      <c r="L334" s="20" t="s">
        <v>73</v>
      </c>
      <c r="M334" s="21">
        <v>664555000</v>
      </c>
      <c r="N334" s="21">
        <v>64958136</v>
      </c>
      <c r="O334" s="21">
        <v>0</v>
      </c>
      <c r="P334" s="137">
        <f t="shared" si="6"/>
        <v>0</v>
      </c>
    </row>
    <row r="335" spans="2:16">
      <c r="B335" s="22">
        <v>333</v>
      </c>
      <c r="C335" s="16">
        <v>30459299</v>
      </c>
      <c r="D335" s="16" t="s">
        <v>130</v>
      </c>
      <c r="E335" s="16" t="s">
        <v>3298</v>
      </c>
      <c r="F335" s="16" t="s">
        <v>1858</v>
      </c>
      <c r="G335" s="16">
        <v>33</v>
      </c>
      <c r="H335" s="16" t="s">
        <v>3340</v>
      </c>
      <c r="I335" s="16" t="s">
        <v>164</v>
      </c>
      <c r="J335" s="16"/>
      <c r="K335" s="16" t="s">
        <v>2105</v>
      </c>
      <c r="L335" s="20" t="s">
        <v>73</v>
      </c>
      <c r="M335" s="21">
        <v>700000000</v>
      </c>
      <c r="N335" s="21">
        <v>0</v>
      </c>
      <c r="O335" s="21">
        <v>0</v>
      </c>
      <c r="P335" s="137">
        <v>0</v>
      </c>
    </row>
    <row r="336" spans="2:16">
      <c r="B336" s="22">
        <v>334</v>
      </c>
      <c r="C336" s="16">
        <v>30419786</v>
      </c>
      <c r="D336" s="16" t="s">
        <v>130</v>
      </c>
      <c r="E336" s="16" t="s">
        <v>3299</v>
      </c>
      <c r="F336" s="16" t="s">
        <v>1858</v>
      </c>
      <c r="G336" s="16">
        <v>33</v>
      </c>
      <c r="H336" s="16" t="s">
        <v>3340</v>
      </c>
      <c r="I336" s="16" t="s">
        <v>164</v>
      </c>
      <c r="J336" s="16"/>
      <c r="K336" s="16" t="s">
        <v>2105</v>
      </c>
      <c r="L336" s="20" t="s">
        <v>73</v>
      </c>
      <c r="M336" s="21">
        <v>565901000</v>
      </c>
      <c r="N336" s="21">
        <v>226401000</v>
      </c>
      <c r="O336" s="21">
        <v>0</v>
      </c>
      <c r="P336" s="137">
        <f t="shared" si="6"/>
        <v>0</v>
      </c>
    </row>
    <row r="337" spans="2:16">
      <c r="B337" s="22">
        <v>335</v>
      </c>
      <c r="C337" s="16">
        <v>30464524</v>
      </c>
      <c r="D337" s="16" t="s">
        <v>130</v>
      </c>
      <c r="E337" s="16" t="s">
        <v>3300</v>
      </c>
      <c r="F337" s="16" t="s">
        <v>1858</v>
      </c>
      <c r="G337" s="16">
        <v>33</v>
      </c>
      <c r="H337" s="16" t="s">
        <v>3340</v>
      </c>
      <c r="I337" s="16" t="s">
        <v>164</v>
      </c>
      <c r="J337" s="16"/>
      <c r="K337" s="16" t="s">
        <v>2105</v>
      </c>
      <c r="L337" s="20" t="s">
        <v>73</v>
      </c>
      <c r="M337" s="21">
        <v>296905000</v>
      </c>
      <c r="N337" s="21">
        <v>12013000</v>
      </c>
      <c r="O337" s="21">
        <v>1447532</v>
      </c>
      <c r="P337" s="137">
        <f t="shared" si="6"/>
        <v>0.12049712811121285</v>
      </c>
    </row>
    <row r="338" spans="2:16">
      <c r="B338" s="22">
        <v>336</v>
      </c>
      <c r="C338" s="16">
        <v>30452923</v>
      </c>
      <c r="D338" s="16" t="s">
        <v>130</v>
      </c>
      <c r="E338" s="16" t="s">
        <v>3301</v>
      </c>
      <c r="F338" s="16" t="s">
        <v>1858</v>
      </c>
      <c r="G338" s="16">
        <v>33</v>
      </c>
      <c r="H338" s="16" t="s">
        <v>3340</v>
      </c>
      <c r="I338" s="16" t="s">
        <v>164</v>
      </c>
      <c r="J338" s="16"/>
      <c r="K338" s="16" t="s">
        <v>2105</v>
      </c>
      <c r="L338" s="20" t="s">
        <v>73</v>
      </c>
      <c r="M338" s="21">
        <v>213878000</v>
      </c>
      <c r="N338" s="21">
        <v>99259475.000000015</v>
      </c>
      <c r="O338" s="21">
        <v>0</v>
      </c>
      <c r="P338" s="137">
        <f t="shared" si="6"/>
        <v>0</v>
      </c>
    </row>
    <row r="339" spans="2:16">
      <c r="B339" s="22">
        <v>337</v>
      </c>
      <c r="C339" s="16">
        <v>30481614</v>
      </c>
      <c r="D339" s="16" t="s">
        <v>130</v>
      </c>
      <c r="E339" s="16" t="s">
        <v>3302</v>
      </c>
      <c r="F339" s="16" t="s">
        <v>1858</v>
      </c>
      <c r="G339" s="16">
        <v>33</v>
      </c>
      <c r="H339" s="16" t="s">
        <v>3340</v>
      </c>
      <c r="I339" s="16" t="s">
        <v>164</v>
      </c>
      <c r="J339" s="16"/>
      <c r="K339" s="16" t="s">
        <v>2105</v>
      </c>
      <c r="L339" s="20" t="s">
        <v>73</v>
      </c>
      <c r="M339" s="21">
        <v>1574800000</v>
      </c>
      <c r="N339" s="21">
        <v>153878280</v>
      </c>
      <c r="O339" s="21">
        <v>128374499</v>
      </c>
      <c r="P339" s="137">
        <f t="shared" si="6"/>
        <v>0.83426003331984211</v>
      </c>
    </row>
    <row r="340" spans="2:16">
      <c r="B340" s="22">
        <v>338</v>
      </c>
      <c r="C340" s="16">
        <v>30436632</v>
      </c>
      <c r="D340" s="16" t="s">
        <v>130</v>
      </c>
      <c r="E340" s="16" t="s">
        <v>3303</v>
      </c>
      <c r="F340" s="16" t="s">
        <v>1858</v>
      </c>
      <c r="G340" s="16">
        <v>33</v>
      </c>
      <c r="H340" s="16" t="s">
        <v>3340</v>
      </c>
      <c r="I340" s="16" t="s">
        <v>135</v>
      </c>
      <c r="J340" s="16"/>
      <c r="K340" s="16" t="s">
        <v>2118</v>
      </c>
      <c r="L340" s="20" t="s">
        <v>73</v>
      </c>
      <c r="M340" s="21">
        <v>60000000</v>
      </c>
      <c r="N340" s="21">
        <v>56800000</v>
      </c>
      <c r="O340" s="21">
        <v>2393542</v>
      </c>
      <c r="P340" s="137">
        <f t="shared" si="6"/>
        <v>4.2139823943661975E-2</v>
      </c>
    </row>
    <row r="341" spans="2:16">
      <c r="B341" s="22">
        <v>339</v>
      </c>
      <c r="C341" s="16">
        <v>30488464</v>
      </c>
      <c r="D341" s="16" t="s">
        <v>130</v>
      </c>
      <c r="E341" s="16" t="s">
        <v>3304</v>
      </c>
      <c r="F341" s="16" t="s">
        <v>1858</v>
      </c>
      <c r="G341" s="16">
        <v>33</v>
      </c>
      <c r="H341" s="16" t="s">
        <v>3340</v>
      </c>
      <c r="I341" s="16" t="s">
        <v>164</v>
      </c>
      <c r="J341" s="16"/>
      <c r="K341" s="16" t="s">
        <v>2105</v>
      </c>
      <c r="L341" s="20" t="s">
        <v>73</v>
      </c>
      <c r="M341" s="21">
        <v>150000000</v>
      </c>
      <c r="N341" s="21">
        <v>22610000</v>
      </c>
      <c r="O341" s="21">
        <v>8841728</v>
      </c>
      <c r="P341" s="137">
        <f t="shared" si="6"/>
        <v>0.39105386996904024</v>
      </c>
    </row>
    <row r="342" spans="2:16">
      <c r="B342" s="22">
        <v>340</v>
      </c>
      <c r="C342" s="16">
        <v>40001628</v>
      </c>
      <c r="D342" s="16" t="s">
        <v>130</v>
      </c>
      <c r="E342" s="16" t="s">
        <v>3305</v>
      </c>
      <c r="F342" s="16" t="s">
        <v>1858</v>
      </c>
      <c r="G342" s="16">
        <v>33</v>
      </c>
      <c r="H342" s="16" t="s">
        <v>3340</v>
      </c>
      <c r="I342" s="16" t="s">
        <v>164</v>
      </c>
      <c r="J342" s="16"/>
      <c r="K342" s="16" t="s">
        <v>2105</v>
      </c>
      <c r="L342" s="20" t="s">
        <v>73</v>
      </c>
      <c r="M342" s="21">
        <v>600000000</v>
      </c>
      <c r="N342" s="21">
        <v>280000000</v>
      </c>
      <c r="O342" s="21">
        <v>9824663</v>
      </c>
      <c r="P342" s="137">
        <f t="shared" si="6"/>
        <v>3.5088082142857142E-2</v>
      </c>
    </row>
    <row r="343" spans="2:16">
      <c r="B343" s="22">
        <v>341</v>
      </c>
      <c r="C343" s="16">
        <v>40001109</v>
      </c>
      <c r="D343" s="16" t="s">
        <v>130</v>
      </c>
      <c r="E343" s="16" t="s">
        <v>3306</v>
      </c>
      <c r="F343" s="16" t="s">
        <v>1858</v>
      </c>
      <c r="G343" s="16">
        <v>33</v>
      </c>
      <c r="H343" s="16" t="s">
        <v>3340</v>
      </c>
      <c r="I343" s="16" t="s">
        <v>164</v>
      </c>
      <c r="J343" s="16"/>
      <c r="K343" s="16" t="s">
        <v>2105</v>
      </c>
      <c r="L343" s="20" t="s">
        <v>73</v>
      </c>
      <c r="M343" s="21">
        <v>161203000</v>
      </c>
      <c r="N343" s="21">
        <v>161203000</v>
      </c>
      <c r="O343" s="21">
        <v>0</v>
      </c>
      <c r="P343" s="137">
        <f t="shared" si="6"/>
        <v>0</v>
      </c>
    </row>
    <row r="344" spans="2:16">
      <c r="B344" s="22">
        <v>342</v>
      </c>
      <c r="C344" s="16">
        <v>40003064</v>
      </c>
      <c r="D344" s="16" t="s">
        <v>130</v>
      </c>
      <c r="E344" s="16" t="s">
        <v>3307</v>
      </c>
      <c r="F344" s="16" t="s">
        <v>1858</v>
      </c>
      <c r="G344" s="16">
        <v>33</v>
      </c>
      <c r="H344" s="16" t="s">
        <v>3340</v>
      </c>
      <c r="I344" s="16" t="s">
        <v>164</v>
      </c>
      <c r="J344" s="16"/>
      <c r="K344" s="16" t="s">
        <v>2105</v>
      </c>
      <c r="L344" s="20" t="s">
        <v>73</v>
      </c>
      <c r="M344" s="21">
        <v>317346000</v>
      </c>
      <c r="N344" s="21">
        <v>185680000</v>
      </c>
      <c r="O344" s="21">
        <v>0</v>
      </c>
      <c r="P344" s="137">
        <f t="shared" si="6"/>
        <v>0</v>
      </c>
    </row>
    <row r="345" spans="2:16">
      <c r="B345" s="22">
        <v>343</v>
      </c>
      <c r="C345" s="16">
        <v>40000006</v>
      </c>
      <c r="D345" s="16" t="s">
        <v>130</v>
      </c>
      <c r="E345" s="16" t="s">
        <v>3308</v>
      </c>
      <c r="F345" s="16" t="s">
        <v>1858</v>
      </c>
      <c r="G345" s="16">
        <v>33</v>
      </c>
      <c r="H345" s="16" t="s">
        <v>3340</v>
      </c>
      <c r="I345" s="16" t="s">
        <v>164</v>
      </c>
      <c r="J345" s="16"/>
      <c r="K345" s="16" t="s">
        <v>2105</v>
      </c>
      <c r="L345" s="20" t="s">
        <v>73</v>
      </c>
      <c r="M345" s="21">
        <v>853400000</v>
      </c>
      <c r="N345" s="21">
        <v>281450000</v>
      </c>
      <c r="O345" s="21">
        <v>0</v>
      </c>
      <c r="P345" s="137">
        <f t="shared" si="6"/>
        <v>0</v>
      </c>
    </row>
    <row r="346" spans="2:16">
      <c r="B346" s="22">
        <v>344</v>
      </c>
      <c r="C346" s="16">
        <v>40004931</v>
      </c>
      <c r="D346" s="16" t="s">
        <v>130</v>
      </c>
      <c r="E346" s="16" t="s">
        <v>3309</v>
      </c>
      <c r="F346" s="16" t="s">
        <v>1858</v>
      </c>
      <c r="G346" s="16">
        <v>33</v>
      </c>
      <c r="H346" s="16" t="s">
        <v>3340</v>
      </c>
      <c r="I346" s="16" t="s">
        <v>164</v>
      </c>
      <c r="J346" s="16"/>
      <c r="K346" s="16" t="s">
        <v>2105</v>
      </c>
      <c r="L346" s="20" t="s">
        <v>73</v>
      </c>
      <c r="M346" s="21">
        <v>566227000</v>
      </c>
      <c r="N346" s="21">
        <v>0</v>
      </c>
      <c r="O346" s="21">
        <v>0</v>
      </c>
      <c r="P346" s="137">
        <v>0</v>
      </c>
    </row>
    <row r="347" spans="2:16">
      <c r="B347" s="22">
        <v>345</v>
      </c>
      <c r="C347" s="16">
        <v>40008020</v>
      </c>
      <c r="D347" s="16" t="s">
        <v>130</v>
      </c>
      <c r="E347" s="16" t="s">
        <v>3310</v>
      </c>
      <c r="F347" s="16" t="s">
        <v>1858</v>
      </c>
      <c r="G347" s="16">
        <v>33</v>
      </c>
      <c r="H347" s="16" t="s">
        <v>3340</v>
      </c>
      <c r="I347" s="16" t="s">
        <v>164</v>
      </c>
      <c r="J347" s="16"/>
      <c r="K347" s="16" t="s">
        <v>2105</v>
      </c>
      <c r="L347" s="20" t="s">
        <v>73</v>
      </c>
      <c r="M347" s="21">
        <v>4020000000</v>
      </c>
      <c r="N347" s="21">
        <v>0</v>
      </c>
      <c r="O347" s="21">
        <v>0</v>
      </c>
      <c r="P347" s="137">
        <v>0</v>
      </c>
    </row>
    <row r="348" spans="2:16">
      <c r="B348" s="22">
        <v>346</v>
      </c>
      <c r="C348" s="16">
        <v>40010437</v>
      </c>
      <c r="D348" s="16" t="s">
        <v>130</v>
      </c>
      <c r="E348" s="16" t="s">
        <v>3311</v>
      </c>
      <c r="F348" s="16" t="s">
        <v>1858</v>
      </c>
      <c r="G348" s="16">
        <v>33</v>
      </c>
      <c r="H348" s="16" t="s">
        <v>3340</v>
      </c>
      <c r="I348" s="16" t="s">
        <v>164</v>
      </c>
      <c r="J348" s="16"/>
      <c r="K348" s="16" t="s">
        <v>2105</v>
      </c>
      <c r="L348" s="20" t="s">
        <v>73</v>
      </c>
      <c r="M348" s="21">
        <v>2547661000</v>
      </c>
      <c r="N348" s="21">
        <v>0</v>
      </c>
      <c r="O348" s="21">
        <v>0</v>
      </c>
      <c r="P348" s="137">
        <v>0</v>
      </c>
    </row>
    <row r="349" spans="2:16">
      <c r="B349" s="22">
        <v>347</v>
      </c>
      <c r="C349" s="16">
        <v>40006127</v>
      </c>
      <c r="D349" s="16" t="s">
        <v>130</v>
      </c>
      <c r="E349" s="16" t="s">
        <v>3312</v>
      </c>
      <c r="F349" s="16" t="s">
        <v>1858</v>
      </c>
      <c r="G349" s="16">
        <v>33</v>
      </c>
      <c r="H349" s="16" t="s">
        <v>3340</v>
      </c>
      <c r="I349" s="16" t="s">
        <v>164</v>
      </c>
      <c r="J349" s="16"/>
      <c r="K349" s="16" t="s">
        <v>2105</v>
      </c>
      <c r="L349" s="20" t="s">
        <v>73</v>
      </c>
      <c r="M349" s="21">
        <v>840000000</v>
      </c>
      <c r="N349" s="21">
        <v>0</v>
      </c>
      <c r="O349" s="21">
        <v>0</v>
      </c>
      <c r="P349" s="137">
        <v>0</v>
      </c>
    </row>
    <row r="350" spans="2:16">
      <c r="B350" s="22">
        <v>348</v>
      </c>
      <c r="C350" s="16">
        <v>2403100</v>
      </c>
      <c r="D350" s="16" t="s">
        <v>130</v>
      </c>
      <c r="E350" s="16" t="s">
        <v>3198</v>
      </c>
      <c r="F350" s="16" t="s">
        <v>170</v>
      </c>
      <c r="G350" s="16">
        <v>24</v>
      </c>
      <c r="H350" s="16" t="s">
        <v>3340</v>
      </c>
      <c r="I350" s="16" t="s">
        <v>164</v>
      </c>
      <c r="J350" s="16"/>
      <c r="K350" s="16" t="s">
        <v>2105</v>
      </c>
      <c r="L350" s="20" t="s">
        <v>73</v>
      </c>
      <c r="M350" s="21">
        <v>370132000</v>
      </c>
      <c r="N350" s="21">
        <v>435132000</v>
      </c>
      <c r="O350" s="21">
        <v>171757282</v>
      </c>
      <c r="P350" s="137">
        <f t="shared" si="6"/>
        <v>0.39472454795326478</v>
      </c>
    </row>
    <row r="351" spans="2:16">
      <c r="B351" s="22">
        <v>349</v>
      </c>
      <c r="C351" s="16">
        <v>20159467</v>
      </c>
      <c r="D351" s="16" t="s">
        <v>130</v>
      </c>
      <c r="E351" s="16" t="s">
        <v>3313</v>
      </c>
      <c r="F351" s="16" t="s">
        <v>133</v>
      </c>
      <c r="G351" s="16">
        <v>31</v>
      </c>
      <c r="H351" s="16" t="s">
        <v>3340</v>
      </c>
      <c r="I351" s="16" t="s">
        <v>135</v>
      </c>
      <c r="J351" s="16"/>
      <c r="K351" s="16" t="s">
        <v>2103</v>
      </c>
      <c r="L351" s="20" t="s">
        <v>73</v>
      </c>
      <c r="M351" s="21">
        <v>0</v>
      </c>
      <c r="N351" s="21">
        <v>0</v>
      </c>
      <c r="O351" s="21">
        <v>0</v>
      </c>
      <c r="P351" s="137">
        <v>0</v>
      </c>
    </row>
    <row r="352" spans="2:16">
      <c r="B352" s="22">
        <v>350</v>
      </c>
      <c r="C352" s="16">
        <v>30454972</v>
      </c>
      <c r="D352" s="16" t="s">
        <v>130</v>
      </c>
      <c r="E352" s="16" t="s">
        <v>3314</v>
      </c>
      <c r="F352" s="16" t="s">
        <v>133</v>
      </c>
      <c r="G352" s="16">
        <v>31</v>
      </c>
      <c r="H352" s="16" t="s">
        <v>3340</v>
      </c>
      <c r="I352" s="16" t="s">
        <v>135</v>
      </c>
      <c r="J352" s="16"/>
      <c r="K352" s="16" t="s">
        <v>3332</v>
      </c>
      <c r="L352" s="20" t="s">
        <v>73</v>
      </c>
      <c r="M352" s="21">
        <v>0</v>
      </c>
      <c r="N352" s="21">
        <v>0</v>
      </c>
      <c r="O352" s="21">
        <v>0</v>
      </c>
      <c r="P352" s="137">
        <v>0</v>
      </c>
    </row>
    <row r="353" spans="2:16">
      <c r="B353" s="22">
        <v>351</v>
      </c>
      <c r="C353" s="16">
        <v>40007962</v>
      </c>
      <c r="D353" s="16" t="s">
        <v>130</v>
      </c>
      <c r="E353" s="16" t="s">
        <v>3315</v>
      </c>
      <c r="F353" s="16" t="s">
        <v>133</v>
      </c>
      <c r="G353" s="16">
        <v>31</v>
      </c>
      <c r="H353" s="16" t="s">
        <v>3340</v>
      </c>
      <c r="I353" s="16" t="s">
        <v>135</v>
      </c>
      <c r="J353" s="16"/>
      <c r="K353" s="16" t="s">
        <v>2164</v>
      </c>
      <c r="L353" s="20" t="s">
        <v>73</v>
      </c>
      <c r="M353" s="21">
        <v>0</v>
      </c>
      <c r="N353" s="21">
        <v>0</v>
      </c>
      <c r="O353" s="21">
        <v>0</v>
      </c>
      <c r="P353" s="137">
        <v>0</v>
      </c>
    </row>
    <row r="354" spans="2:16">
      <c r="B354" s="22">
        <v>352</v>
      </c>
      <c r="C354" s="16">
        <v>40005349</v>
      </c>
      <c r="D354" s="16" t="s">
        <v>130</v>
      </c>
      <c r="E354" s="16" t="s">
        <v>3316</v>
      </c>
      <c r="F354" s="16" t="s">
        <v>133</v>
      </c>
      <c r="G354" s="16">
        <v>31</v>
      </c>
      <c r="H354" s="16" t="s">
        <v>3340</v>
      </c>
      <c r="I354" s="16" t="s">
        <v>135</v>
      </c>
      <c r="J354" s="16"/>
      <c r="K354" s="16" t="s">
        <v>2120</v>
      </c>
      <c r="L354" s="20" t="s">
        <v>73</v>
      </c>
      <c r="M354" s="21">
        <v>0</v>
      </c>
      <c r="N354" s="21">
        <v>0</v>
      </c>
      <c r="O354" s="21">
        <v>0</v>
      </c>
      <c r="P354" s="137">
        <v>0</v>
      </c>
    </row>
    <row r="355" spans="2:16">
      <c r="B355" s="22">
        <v>353</v>
      </c>
      <c r="C355" s="16">
        <v>30091071</v>
      </c>
      <c r="D355" s="16" t="s">
        <v>130</v>
      </c>
      <c r="E355" s="16" t="s">
        <v>3317</v>
      </c>
      <c r="F355" s="16" t="s">
        <v>133</v>
      </c>
      <c r="G355" s="16">
        <v>31</v>
      </c>
      <c r="H355" s="16" t="s">
        <v>3340</v>
      </c>
      <c r="I355" s="16" t="s">
        <v>135</v>
      </c>
      <c r="J355" s="16"/>
      <c r="K355" s="16" t="s">
        <v>2118</v>
      </c>
      <c r="L355" s="20" t="s">
        <v>73</v>
      </c>
      <c r="M355" s="21">
        <v>0</v>
      </c>
      <c r="N355" s="21">
        <v>0</v>
      </c>
      <c r="O355" s="21">
        <v>0</v>
      </c>
      <c r="P355" s="137">
        <v>0</v>
      </c>
    </row>
    <row r="356" spans="2:16">
      <c r="B356" s="22">
        <v>354</v>
      </c>
      <c r="C356" s="16">
        <v>40008410</v>
      </c>
      <c r="D356" s="16" t="s">
        <v>130</v>
      </c>
      <c r="E356" s="16" t="s">
        <v>3318</v>
      </c>
      <c r="F356" s="16" t="s">
        <v>133</v>
      </c>
      <c r="G356" s="16">
        <v>31</v>
      </c>
      <c r="H356" s="16" t="s">
        <v>3340</v>
      </c>
      <c r="I356" s="16" t="s">
        <v>135</v>
      </c>
      <c r="J356" s="16"/>
      <c r="K356" s="16" t="s">
        <v>2103</v>
      </c>
      <c r="L356" s="20" t="s">
        <v>73</v>
      </c>
      <c r="M356" s="21">
        <v>0</v>
      </c>
      <c r="N356" s="21">
        <v>0</v>
      </c>
      <c r="O356" s="21">
        <v>0</v>
      </c>
      <c r="P356" s="137">
        <v>0</v>
      </c>
    </row>
    <row r="357" spans="2:16">
      <c r="B357" s="22">
        <v>355</v>
      </c>
      <c r="C357" s="16">
        <v>40003156</v>
      </c>
      <c r="D357" s="16" t="s">
        <v>130</v>
      </c>
      <c r="E357" s="16" t="s">
        <v>3319</v>
      </c>
      <c r="F357" s="16" t="s">
        <v>133</v>
      </c>
      <c r="G357" s="16">
        <v>31</v>
      </c>
      <c r="H357" s="16" t="s">
        <v>3341</v>
      </c>
      <c r="I357" s="16" t="s">
        <v>135</v>
      </c>
      <c r="J357" s="16"/>
      <c r="K357" s="16" t="s">
        <v>3332</v>
      </c>
      <c r="L357" s="20" t="s">
        <v>73</v>
      </c>
      <c r="M357" s="21">
        <v>0</v>
      </c>
      <c r="N357" s="21">
        <v>0</v>
      </c>
      <c r="O357" s="21">
        <v>0</v>
      </c>
      <c r="P357" s="137">
        <v>0</v>
      </c>
    </row>
    <row r="358" spans="2:16">
      <c r="B358" s="22">
        <v>356</v>
      </c>
      <c r="C358" s="16">
        <v>30484184</v>
      </c>
      <c r="D358" s="16" t="s">
        <v>130</v>
      </c>
      <c r="E358" s="16" t="s">
        <v>3320</v>
      </c>
      <c r="F358" s="16" t="s">
        <v>133</v>
      </c>
      <c r="G358" s="16">
        <v>31</v>
      </c>
      <c r="H358" s="16" t="s">
        <v>3343</v>
      </c>
      <c r="I358" s="16" t="s">
        <v>135</v>
      </c>
      <c r="J358" s="16"/>
      <c r="K358" s="16" t="s">
        <v>3334</v>
      </c>
      <c r="L358" s="20" t="s">
        <v>73</v>
      </c>
      <c r="M358" s="21">
        <v>0</v>
      </c>
      <c r="N358" s="21">
        <v>0</v>
      </c>
      <c r="O358" s="21">
        <v>0</v>
      </c>
      <c r="P358" s="137">
        <v>0</v>
      </c>
    </row>
    <row r="359" spans="2:16">
      <c r="B359" s="22">
        <v>357</v>
      </c>
      <c r="C359" s="16">
        <v>30484187</v>
      </c>
      <c r="D359" s="16" t="s">
        <v>130</v>
      </c>
      <c r="E359" s="16" t="s">
        <v>3321</v>
      </c>
      <c r="F359" s="16" t="s">
        <v>133</v>
      </c>
      <c r="G359" s="16">
        <v>31</v>
      </c>
      <c r="H359" s="16" t="s">
        <v>3343</v>
      </c>
      <c r="I359" s="16" t="s">
        <v>135</v>
      </c>
      <c r="J359" s="16"/>
      <c r="K359" s="16" t="s">
        <v>3334</v>
      </c>
      <c r="L359" s="20" t="s">
        <v>73</v>
      </c>
      <c r="M359" s="21">
        <v>0</v>
      </c>
      <c r="N359" s="21">
        <v>0</v>
      </c>
      <c r="O359" s="21">
        <v>0</v>
      </c>
      <c r="P359" s="137">
        <v>0</v>
      </c>
    </row>
    <row r="360" spans="2:16">
      <c r="B360" s="22">
        <v>358</v>
      </c>
      <c r="C360" s="16">
        <v>30484185</v>
      </c>
      <c r="D360" s="16" t="s">
        <v>130</v>
      </c>
      <c r="E360" s="16" t="s">
        <v>3322</v>
      </c>
      <c r="F360" s="16" t="s">
        <v>133</v>
      </c>
      <c r="G360" s="16">
        <v>31</v>
      </c>
      <c r="H360" s="16" t="s">
        <v>3343</v>
      </c>
      <c r="I360" s="16" t="s">
        <v>135</v>
      </c>
      <c r="J360" s="16"/>
      <c r="K360" s="16" t="s">
        <v>3334</v>
      </c>
      <c r="L360" s="20" t="s">
        <v>73</v>
      </c>
      <c r="M360" s="21">
        <v>0</v>
      </c>
      <c r="N360" s="21">
        <v>0</v>
      </c>
      <c r="O360" s="21">
        <v>0</v>
      </c>
      <c r="P360" s="137">
        <v>0</v>
      </c>
    </row>
    <row r="361" spans="2:16">
      <c r="B361" s="22">
        <v>359</v>
      </c>
      <c r="C361" s="16">
        <v>30409422</v>
      </c>
      <c r="D361" s="16" t="s">
        <v>130</v>
      </c>
      <c r="E361" s="16" t="s">
        <v>3323</v>
      </c>
      <c r="F361" s="16" t="s">
        <v>133</v>
      </c>
      <c r="G361" s="16">
        <v>31</v>
      </c>
      <c r="H361" s="16" t="s">
        <v>3340</v>
      </c>
      <c r="I361" s="16" t="s">
        <v>135</v>
      </c>
      <c r="J361" s="16"/>
      <c r="K361" s="16" t="s">
        <v>3335</v>
      </c>
      <c r="L361" s="20" t="s">
        <v>73</v>
      </c>
      <c r="M361" s="21">
        <v>0</v>
      </c>
      <c r="N361" s="21">
        <v>0</v>
      </c>
      <c r="O361" s="21">
        <v>0</v>
      </c>
      <c r="P361" s="137">
        <v>0</v>
      </c>
    </row>
    <row r="362" spans="2:16">
      <c r="B362" s="22">
        <v>360</v>
      </c>
      <c r="C362" s="16">
        <v>30484157</v>
      </c>
      <c r="D362" s="16" t="s">
        <v>130</v>
      </c>
      <c r="E362" s="16" t="s">
        <v>3324</v>
      </c>
      <c r="F362" s="16" t="s">
        <v>133</v>
      </c>
      <c r="G362" s="16">
        <v>31</v>
      </c>
      <c r="H362" s="16" t="s">
        <v>3340</v>
      </c>
      <c r="I362" s="16" t="s">
        <v>135</v>
      </c>
      <c r="J362" s="16"/>
      <c r="K362" s="16" t="s">
        <v>2134</v>
      </c>
      <c r="L362" s="20" t="s">
        <v>73</v>
      </c>
      <c r="M362" s="21">
        <v>0</v>
      </c>
      <c r="N362" s="21">
        <v>0</v>
      </c>
      <c r="O362" s="21">
        <v>0</v>
      </c>
      <c r="P362" s="137">
        <v>0</v>
      </c>
    </row>
    <row r="363" spans="2:16">
      <c r="B363" s="22">
        <v>361</v>
      </c>
      <c r="C363" s="16">
        <v>40005809</v>
      </c>
      <c r="D363" s="16" t="s">
        <v>130</v>
      </c>
      <c r="E363" s="16" t="s">
        <v>3325</v>
      </c>
      <c r="F363" s="16" t="s">
        <v>1260</v>
      </c>
      <c r="G363" s="16">
        <v>29</v>
      </c>
      <c r="H363" s="16" t="s">
        <v>3340</v>
      </c>
      <c r="I363" s="16" t="s">
        <v>164</v>
      </c>
      <c r="J363" s="16"/>
      <c r="K363" s="16" t="s">
        <v>2105</v>
      </c>
      <c r="L363" s="20" t="s">
        <v>73</v>
      </c>
      <c r="M363" s="21">
        <v>0</v>
      </c>
      <c r="N363" s="21">
        <v>0</v>
      </c>
      <c r="O363" s="21">
        <v>0</v>
      </c>
      <c r="P363" s="137">
        <v>0</v>
      </c>
    </row>
    <row r="364" spans="2:16">
      <c r="B364" s="22">
        <v>362</v>
      </c>
      <c r="C364" s="16">
        <v>40010406</v>
      </c>
      <c r="D364" s="16" t="s">
        <v>130</v>
      </c>
      <c r="E364" s="16" t="s">
        <v>3326</v>
      </c>
      <c r="F364" s="16" t="s">
        <v>1858</v>
      </c>
      <c r="G364" s="16">
        <v>33</v>
      </c>
      <c r="H364" s="16" t="s">
        <v>3340</v>
      </c>
      <c r="I364" s="16" t="s">
        <v>164</v>
      </c>
      <c r="J364" s="16"/>
      <c r="K364" s="16" t="s">
        <v>2105</v>
      </c>
      <c r="L364" s="20" t="s">
        <v>73</v>
      </c>
      <c r="M364" s="21">
        <v>0</v>
      </c>
      <c r="N364" s="21">
        <v>0</v>
      </c>
      <c r="O364" s="21">
        <v>0</v>
      </c>
      <c r="P364" s="137">
        <v>0</v>
      </c>
    </row>
    <row r="365" spans="2:16">
      <c r="B365" s="22">
        <v>363</v>
      </c>
      <c r="C365" s="16">
        <v>40010799</v>
      </c>
      <c r="D365" s="16" t="s">
        <v>130</v>
      </c>
      <c r="E365" s="16" t="s">
        <v>3327</v>
      </c>
      <c r="F365" s="16" t="s">
        <v>1858</v>
      </c>
      <c r="G365" s="16">
        <v>33</v>
      </c>
      <c r="H365" s="16" t="s">
        <v>3340</v>
      </c>
      <c r="I365" s="16" t="s">
        <v>164</v>
      </c>
      <c r="J365" s="16"/>
      <c r="K365" s="16" t="s">
        <v>2105</v>
      </c>
      <c r="L365" s="20" t="s">
        <v>73</v>
      </c>
      <c r="M365" s="21">
        <v>0</v>
      </c>
      <c r="N365" s="21">
        <v>0</v>
      </c>
      <c r="O365" s="21">
        <v>0</v>
      </c>
      <c r="P365" s="137">
        <v>0</v>
      </c>
    </row>
    <row r="366" spans="2:16">
      <c r="B366" s="22">
        <v>364</v>
      </c>
      <c r="C366" s="16">
        <v>40009228</v>
      </c>
      <c r="D366" s="16" t="s">
        <v>130</v>
      </c>
      <c r="E366" s="16" t="s">
        <v>3328</v>
      </c>
      <c r="F366" s="16" t="s">
        <v>1858</v>
      </c>
      <c r="G366" s="16">
        <v>33</v>
      </c>
      <c r="H366" s="16" t="s">
        <v>3340</v>
      </c>
      <c r="I366" s="16" t="s">
        <v>164</v>
      </c>
      <c r="J366" s="16"/>
      <c r="K366" s="16" t="s">
        <v>2105</v>
      </c>
      <c r="L366" s="20" t="s">
        <v>73</v>
      </c>
      <c r="M366" s="21">
        <v>0</v>
      </c>
      <c r="N366" s="21">
        <v>0</v>
      </c>
      <c r="O366" s="21">
        <v>0</v>
      </c>
      <c r="P366" s="137">
        <v>0</v>
      </c>
    </row>
    <row r="367" spans="2:16">
      <c r="B367" s="22">
        <v>365</v>
      </c>
      <c r="C367" s="16">
        <v>30480263</v>
      </c>
      <c r="D367" s="16" t="s">
        <v>130</v>
      </c>
      <c r="E367" s="16" t="s">
        <v>3329</v>
      </c>
      <c r="F367" s="16" t="s">
        <v>133</v>
      </c>
      <c r="G367" s="16">
        <v>31</v>
      </c>
      <c r="H367" s="16" t="s">
        <v>3340</v>
      </c>
      <c r="I367" s="16" t="s">
        <v>135</v>
      </c>
      <c r="J367" s="16"/>
      <c r="K367" s="16" t="s">
        <v>3334</v>
      </c>
      <c r="L367" s="20" t="s">
        <v>73</v>
      </c>
      <c r="M367" s="21">
        <v>0</v>
      </c>
      <c r="N367" s="21">
        <v>0</v>
      </c>
      <c r="O367" s="21">
        <v>0</v>
      </c>
      <c r="P367" s="137">
        <v>0</v>
      </c>
    </row>
    <row r="368" spans="2:16">
      <c r="B368" s="22">
        <v>366</v>
      </c>
      <c r="C368" s="16">
        <v>40003156</v>
      </c>
      <c r="D368" s="16" t="s">
        <v>130</v>
      </c>
      <c r="E368" s="16" t="s">
        <v>3330</v>
      </c>
      <c r="F368" s="16" t="s">
        <v>133</v>
      </c>
      <c r="G368" s="16">
        <v>31</v>
      </c>
      <c r="H368" s="16" t="s">
        <v>3340</v>
      </c>
      <c r="I368" s="16" t="s">
        <v>135</v>
      </c>
      <c r="J368" s="16"/>
      <c r="K368" s="16" t="s">
        <v>3332</v>
      </c>
      <c r="L368" s="20" t="s">
        <v>73</v>
      </c>
      <c r="M368" s="21">
        <v>0</v>
      </c>
      <c r="N368" s="21">
        <v>0</v>
      </c>
      <c r="O368" s="21">
        <v>0</v>
      </c>
      <c r="P368" s="137">
        <v>0</v>
      </c>
    </row>
    <row r="369" spans="2:16" ht="15.75" thickBot="1">
      <c r="B369" s="26">
        <v>367</v>
      </c>
      <c r="C369" s="132">
        <v>30440177</v>
      </c>
      <c r="D369" s="132" t="s">
        <v>130</v>
      </c>
      <c r="E369" s="132" t="s">
        <v>3331</v>
      </c>
      <c r="F369" s="132" t="s">
        <v>133</v>
      </c>
      <c r="G369" s="132">
        <v>31</v>
      </c>
      <c r="H369" s="132" t="s">
        <v>3340</v>
      </c>
      <c r="I369" s="132" t="s">
        <v>135</v>
      </c>
      <c r="J369" s="132"/>
      <c r="K369" s="132" t="s">
        <v>2103</v>
      </c>
      <c r="L369" s="20" t="s">
        <v>73</v>
      </c>
      <c r="M369" s="29">
        <v>0</v>
      </c>
      <c r="N369" s="29">
        <v>0</v>
      </c>
      <c r="O369" s="29">
        <v>0</v>
      </c>
      <c r="P369" s="138">
        <v>0</v>
      </c>
    </row>
  </sheetData>
  <mergeCells count="1">
    <mergeCell ref="AB1:A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30</vt:i4>
      </vt:variant>
    </vt:vector>
  </HeadingPairs>
  <TitlesOfParts>
    <vt:vector size="30" baseType="lpstr">
      <vt:lpstr>moneda actualizada</vt:lpstr>
      <vt:lpstr>Hoja9</vt:lpstr>
      <vt:lpstr>Hoja10</vt:lpstr>
      <vt:lpstr>INDICE</vt:lpstr>
      <vt:lpstr>Hoja2</vt:lpstr>
      <vt:lpstr>Hoja1</vt:lpstr>
      <vt:lpstr>Hoja8</vt:lpstr>
      <vt:lpstr>Hoja3</vt:lpstr>
      <vt:lpstr>Hoja6</vt:lpstr>
      <vt:lpstr>M.AGRICULTURA</vt:lpstr>
      <vt:lpstr>M.BBNN</vt:lpstr>
      <vt:lpstr>M.DEFENSA NACIONAL</vt:lpstr>
      <vt:lpstr>M.DESARROLLO SOCIAL</vt:lpstr>
      <vt:lpstr>M.ECONOMIA </vt:lpstr>
      <vt:lpstr>M.EDUCACION</vt:lpstr>
      <vt:lpstr>M.JUSTICIA DDHH</vt:lpstr>
      <vt:lpstr>M.DE LA MUJER Y EQUIDAD </vt:lpstr>
      <vt:lpstr>M.CULTURA</vt:lpstr>
      <vt:lpstr>M.OOPP</vt:lpstr>
      <vt:lpstr>M.RELACIONES EXTERIORES</vt:lpstr>
      <vt:lpstr>M.SALUD</vt:lpstr>
      <vt:lpstr>M.TRABAJO Y PREV SOCIAL</vt:lpstr>
      <vt:lpstr>M.DEPORTES</vt:lpstr>
      <vt:lpstr>M.TRANSPORTE Y TELE</vt:lpstr>
      <vt:lpstr>MINVU</vt:lpstr>
      <vt:lpstr>M.MEDIO AMBIENTE</vt:lpstr>
      <vt:lpstr>Hoja4</vt:lpstr>
      <vt:lpstr>Hoja5</vt:lpstr>
      <vt:lpstr>M.SECRETARIA GENERAL DE GOBIERN</vt:lpstr>
      <vt:lpstr>M.INTERIOR Y SEGUIRIDAD PUBLIC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 Toledo Montero</dc:creator>
  <cp:lastModifiedBy>Claudio Toledo Montero</cp:lastModifiedBy>
  <cp:lastPrinted>2018-11-23T17:14:35Z</cp:lastPrinted>
  <dcterms:created xsi:type="dcterms:W3CDTF">2018-10-24T20:31:32Z</dcterms:created>
  <dcterms:modified xsi:type="dcterms:W3CDTF">2019-07-15T18:44:55Z</dcterms:modified>
</cp:coreProperties>
</file>