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2.xml" ContentType="application/vnd.openxmlformats-officedocument.drawingml.char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7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18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9.xml" ContentType="application/vnd.openxmlformats-officedocument.drawingml.chart+xml"/>
  <Override PartName="/xl/drawings/drawing16.xml" ContentType="application/vnd.openxmlformats-officedocument.drawing+xml"/>
  <Override PartName="/xl/charts/chart20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1.xml" ContentType="application/vnd.openxmlformats-officedocument.drawingml.chart+xml"/>
  <Override PartName="/xl/drawings/drawing17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drawings/drawing19.xml" ContentType="application/vnd.openxmlformats-officedocument.drawing+xml"/>
  <Override PartName="/xl/charts/chart2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6.xml" ContentType="application/vnd.openxmlformats-officedocument.drawingml.chart+xml"/>
  <Override PartName="/xl/drawings/drawing20.xml" ContentType="application/vnd.openxmlformats-officedocument.drawing+xml"/>
  <Override PartName="/xl/charts/chart27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8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29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0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suarez.GORECOQUIMBO\OneDrive - GORECOQUIMBO\Documentos\2019\"/>
    </mc:Choice>
  </mc:AlternateContent>
  <xr:revisionPtr revIDLastSave="0" documentId="13_ncr:1_{8186D011-50E9-48B0-BE07-ADBF4F6687D4}" xr6:coauthVersionLast="43" xr6:coauthVersionMax="43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4240" windowHeight="13140" firstSheet="3" activeTab="9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M.AGRICULTURA!$Q$2:$AH$27</definedName>
    <definedName name="_xlnm._FilterDatabase" localSheetId="16" hidden="1">'M.DE LA MUJER Y EQUIDAD '!$B$2:$X$2</definedName>
    <definedName name="_xlnm._FilterDatabase" localSheetId="12" hidden="1">'M.DESARROLLO SOCIAL'!$B$2:$AG$29</definedName>
    <definedName name="_xlnm._FilterDatabase" localSheetId="13" hidden="1">'M.ECONOMIA '!$B$2:$AG$10</definedName>
    <definedName name="_xlnm._FilterDatabase" localSheetId="14" hidden="1">M.EDUCACION!$A$2:$AG$2</definedName>
    <definedName name="_xlnm._FilterDatabase" localSheetId="29" hidden="1">'M.INTERIOR Y SEGUIRIDAD PUBLIC'!$B$2:$AG$810</definedName>
    <definedName name="_xlnm._FilterDatabase" localSheetId="15" hidden="1">'M.JUSTICIA DDHH'!$A$2:$BG$2</definedName>
    <definedName name="_xlnm._FilterDatabase" localSheetId="18" hidden="1">M.OOPP!$B$2:$AG$2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TELE'!$B$2:$X$97</definedName>
    <definedName name="_xlnm._FilterDatabase" localSheetId="24" hidden="1">MINVU!$B$2:$X$55</definedName>
  </definedNames>
  <calcPr calcId="191029" concurrentCalc="0"/>
  <pivotCaches>
    <pivotCache cacheId="0" r:id="rId31"/>
    <pivotCache cacheId="1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447" i="24" l="1"/>
  <c r="P448" i="24"/>
  <c r="P449" i="24"/>
  <c r="P450" i="24"/>
  <c r="P451" i="24"/>
  <c r="P452" i="24"/>
  <c r="P453" i="24"/>
  <c r="P454" i="24"/>
  <c r="P455" i="24"/>
  <c r="P456" i="24"/>
  <c r="P457" i="24"/>
  <c r="P458" i="24"/>
  <c r="P459" i="24"/>
  <c r="P460" i="24"/>
  <c r="P461" i="24"/>
  <c r="P462" i="24"/>
  <c r="P463" i="24"/>
  <c r="P464" i="24"/>
  <c r="P465" i="24"/>
  <c r="P466" i="24"/>
  <c r="P467" i="24"/>
  <c r="P468" i="24"/>
  <c r="P469" i="24"/>
  <c r="P470" i="24"/>
  <c r="P471" i="24"/>
  <c r="P472" i="24"/>
  <c r="P473" i="24"/>
  <c r="P474" i="24"/>
  <c r="P475" i="24"/>
  <c r="P476" i="24"/>
  <c r="P477" i="24"/>
  <c r="P478" i="24"/>
  <c r="P479" i="24"/>
  <c r="P480" i="24"/>
  <c r="P481" i="24"/>
  <c r="P482" i="24"/>
  <c r="P483" i="24"/>
  <c r="P484" i="24"/>
  <c r="P485" i="24"/>
  <c r="P486" i="24"/>
  <c r="P487" i="24"/>
  <c r="P488" i="24"/>
  <c r="P489" i="24"/>
  <c r="P490" i="24"/>
  <c r="P491" i="24"/>
  <c r="P492" i="24"/>
  <c r="P493" i="24"/>
  <c r="P494" i="24"/>
  <c r="P495" i="24"/>
  <c r="P496" i="24"/>
  <c r="P497" i="24"/>
  <c r="P498" i="24"/>
  <c r="P499" i="24"/>
  <c r="P500" i="24"/>
  <c r="P501" i="24"/>
  <c r="P502" i="24"/>
  <c r="P503" i="24"/>
  <c r="P504" i="24"/>
  <c r="P505" i="24"/>
  <c r="P506" i="24"/>
  <c r="P507" i="24"/>
  <c r="P508" i="24"/>
  <c r="P509" i="24"/>
  <c r="P510" i="24"/>
  <c r="P511" i="24"/>
  <c r="P512" i="24"/>
  <c r="P513" i="24"/>
  <c r="P514" i="24"/>
  <c r="P515" i="24"/>
  <c r="P516" i="24"/>
  <c r="P517" i="24"/>
  <c r="P518" i="24"/>
  <c r="P519" i="24"/>
  <c r="P520" i="24"/>
  <c r="P521" i="24"/>
  <c r="P522" i="24"/>
  <c r="P523" i="24"/>
  <c r="P524" i="24"/>
  <c r="P525" i="24"/>
  <c r="P526" i="24"/>
  <c r="P527" i="24"/>
  <c r="P528" i="24"/>
  <c r="P529" i="24"/>
  <c r="P530" i="24"/>
  <c r="P531" i="24"/>
  <c r="P532" i="24"/>
  <c r="P533" i="24"/>
  <c r="P534" i="24"/>
  <c r="P535" i="24"/>
  <c r="P536" i="24"/>
  <c r="P537" i="24"/>
  <c r="P538" i="24"/>
  <c r="P539" i="24"/>
  <c r="P540" i="24"/>
  <c r="P541" i="24"/>
  <c r="P542" i="24"/>
  <c r="P543" i="24"/>
  <c r="P544" i="24"/>
  <c r="P545" i="24"/>
  <c r="P546" i="24"/>
  <c r="P547" i="24"/>
  <c r="P548" i="24"/>
  <c r="P549" i="24"/>
  <c r="P550" i="24"/>
  <c r="P551" i="24"/>
  <c r="P552" i="24"/>
  <c r="P553" i="24"/>
  <c r="P554" i="24"/>
  <c r="P555" i="24"/>
  <c r="P556" i="24"/>
  <c r="P557" i="24"/>
  <c r="P558" i="24"/>
  <c r="P559" i="24"/>
  <c r="P560" i="24"/>
  <c r="P561" i="24"/>
  <c r="P562" i="24"/>
  <c r="P563" i="24"/>
  <c r="P564" i="24"/>
  <c r="P565" i="24"/>
  <c r="P566" i="24"/>
  <c r="P567" i="24"/>
  <c r="P568" i="24"/>
  <c r="P569" i="24"/>
  <c r="P570" i="24"/>
  <c r="P571" i="24"/>
  <c r="P572" i="24"/>
  <c r="P573" i="24"/>
  <c r="P574" i="24"/>
  <c r="P575" i="24"/>
  <c r="P576" i="24"/>
  <c r="P577" i="24"/>
  <c r="P578" i="24"/>
  <c r="P579" i="24"/>
  <c r="P580" i="24"/>
  <c r="P581" i="24"/>
  <c r="P582" i="24"/>
  <c r="P583" i="24"/>
  <c r="P584" i="24"/>
  <c r="P585" i="24"/>
  <c r="P586" i="24"/>
  <c r="P587" i="24"/>
  <c r="P588" i="24"/>
  <c r="P589" i="24"/>
  <c r="P590" i="24"/>
  <c r="P591" i="24"/>
  <c r="P592" i="24"/>
  <c r="P593" i="24"/>
  <c r="P594" i="24"/>
  <c r="P595" i="24"/>
  <c r="P596" i="24"/>
  <c r="P597" i="24"/>
  <c r="P598" i="24"/>
  <c r="P599" i="24"/>
  <c r="P600" i="24"/>
  <c r="P601" i="24"/>
  <c r="P602" i="24"/>
  <c r="P603" i="24"/>
  <c r="P604" i="24"/>
  <c r="P605" i="24"/>
  <c r="P606" i="24"/>
  <c r="P607" i="24"/>
  <c r="P608" i="24"/>
  <c r="P609" i="24"/>
  <c r="P610" i="24"/>
  <c r="P611" i="24"/>
  <c r="P612" i="24"/>
  <c r="P613" i="24"/>
  <c r="P614" i="24"/>
  <c r="P615" i="24"/>
  <c r="P616" i="24"/>
  <c r="P617" i="24"/>
  <c r="P618" i="24"/>
  <c r="P619" i="24"/>
  <c r="P620" i="24"/>
  <c r="P621" i="24"/>
  <c r="P622" i="24"/>
  <c r="P623" i="24"/>
  <c r="P624" i="24"/>
  <c r="P625" i="24"/>
  <c r="P626" i="24"/>
  <c r="P627" i="24"/>
  <c r="P628" i="24"/>
  <c r="P629" i="24"/>
  <c r="P630" i="24"/>
  <c r="P631" i="24"/>
  <c r="P632" i="24"/>
  <c r="P633" i="24"/>
  <c r="P634" i="24"/>
  <c r="P635" i="24"/>
  <c r="P636" i="24"/>
  <c r="P637" i="24"/>
  <c r="P638" i="24"/>
  <c r="P639" i="24"/>
  <c r="P640" i="24"/>
  <c r="P641" i="24"/>
  <c r="P642" i="24"/>
  <c r="P643" i="24"/>
  <c r="P644" i="24"/>
  <c r="P645" i="24"/>
  <c r="P646" i="24"/>
  <c r="P647" i="24"/>
  <c r="P648" i="24"/>
  <c r="P649" i="24"/>
  <c r="P650" i="24"/>
  <c r="P651" i="24"/>
  <c r="P652" i="24"/>
  <c r="P653" i="24"/>
  <c r="P654" i="24"/>
  <c r="P655" i="24"/>
  <c r="P656" i="24"/>
  <c r="P657" i="24"/>
  <c r="P658" i="24"/>
  <c r="P659" i="24"/>
  <c r="P660" i="24"/>
  <c r="P661" i="24"/>
  <c r="P662" i="24"/>
  <c r="P663" i="24"/>
  <c r="P664" i="24"/>
  <c r="P665" i="24"/>
  <c r="P666" i="24"/>
  <c r="P667" i="24"/>
  <c r="P668" i="24"/>
  <c r="P669" i="24"/>
  <c r="P670" i="24"/>
  <c r="P671" i="24"/>
  <c r="P672" i="24"/>
  <c r="P673" i="24"/>
  <c r="P674" i="24"/>
  <c r="P675" i="24"/>
  <c r="P676" i="24"/>
  <c r="P677" i="24"/>
  <c r="P678" i="24"/>
  <c r="P679" i="24"/>
  <c r="P680" i="24"/>
  <c r="P681" i="24"/>
  <c r="P682" i="24"/>
  <c r="P683" i="24"/>
  <c r="P684" i="24"/>
  <c r="P685" i="24"/>
  <c r="P686" i="24"/>
  <c r="P687" i="24"/>
  <c r="P688" i="24"/>
  <c r="P689" i="24"/>
  <c r="P690" i="24"/>
  <c r="P691" i="24"/>
  <c r="P692" i="24"/>
  <c r="P693" i="24"/>
  <c r="P694" i="24"/>
  <c r="P695" i="24"/>
  <c r="P696" i="24"/>
  <c r="P697" i="24"/>
  <c r="P698" i="24"/>
  <c r="P699" i="24"/>
  <c r="P700" i="24"/>
  <c r="P701" i="24"/>
  <c r="P702" i="24"/>
  <c r="P703" i="24"/>
  <c r="P704" i="24"/>
  <c r="P705" i="24"/>
  <c r="P706" i="24"/>
  <c r="P707" i="24"/>
  <c r="P708" i="24"/>
  <c r="P709" i="24"/>
  <c r="P710" i="24"/>
  <c r="P711" i="24"/>
  <c r="P712" i="24"/>
  <c r="P713" i="24"/>
  <c r="P714" i="24"/>
  <c r="P715" i="24"/>
  <c r="P716" i="24"/>
  <c r="P717" i="24"/>
  <c r="P718" i="24"/>
  <c r="P719" i="24"/>
  <c r="P720" i="24"/>
  <c r="P721" i="24"/>
  <c r="P722" i="24"/>
  <c r="P723" i="24"/>
  <c r="P724" i="24"/>
  <c r="P725" i="24"/>
  <c r="P726" i="24"/>
  <c r="P727" i="24"/>
  <c r="P728" i="24"/>
  <c r="P729" i="24"/>
  <c r="P730" i="24"/>
  <c r="P731" i="24"/>
  <c r="P732" i="24"/>
  <c r="P733" i="24"/>
  <c r="P734" i="24"/>
  <c r="P735" i="24"/>
  <c r="P736" i="24"/>
  <c r="P737" i="24"/>
  <c r="P738" i="24"/>
  <c r="P739" i="24"/>
  <c r="P740" i="24"/>
  <c r="P741" i="24"/>
  <c r="P742" i="24"/>
  <c r="P743" i="24"/>
  <c r="P744" i="24"/>
  <c r="P745" i="24"/>
  <c r="P746" i="24"/>
  <c r="P747" i="24"/>
  <c r="P748" i="24"/>
  <c r="P749" i="24"/>
  <c r="P750" i="24"/>
  <c r="P751" i="24"/>
  <c r="P752" i="24"/>
  <c r="P753" i="24"/>
  <c r="P754" i="24"/>
  <c r="P755" i="24"/>
  <c r="P756" i="24"/>
  <c r="P757" i="24"/>
  <c r="P758" i="24"/>
  <c r="P759" i="24"/>
  <c r="P760" i="24"/>
  <c r="P761" i="24"/>
  <c r="P762" i="24"/>
  <c r="P763" i="24"/>
  <c r="P765" i="24"/>
  <c r="P766" i="24"/>
  <c r="P767" i="24"/>
  <c r="P768" i="24"/>
  <c r="P770" i="24"/>
  <c r="P771" i="24"/>
  <c r="P772" i="24"/>
  <c r="P773" i="24"/>
  <c r="P775" i="24"/>
  <c r="P776" i="24"/>
  <c r="P777" i="24"/>
  <c r="P778" i="24"/>
  <c r="P779" i="24"/>
  <c r="P780" i="24"/>
  <c r="P781" i="24"/>
  <c r="P782" i="24"/>
  <c r="P783" i="24"/>
  <c r="P784" i="24"/>
  <c r="P785" i="24"/>
  <c r="P786" i="24"/>
  <c r="P787" i="24"/>
  <c r="P789" i="24"/>
  <c r="P791" i="24"/>
  <c r="P793" i="24"/>
  <c r="P794" i="24"/>
  <c r="P795" i="24"/>
  <c r="P796" i="24"/>
  <c r="P797" i="24"/>
  <c r="P798" i="24"/>
  <c r="P799" i="24"/>
  <c r="P800" i="24"/>
  <c r="P801" i="24"/>
  <c r="P802" i="24"/>
  <c r="P803" i="24"/>
  <c r="P804" i="24"/>
  <c r="P805" i="24"/>
  <c r="P806" i="24"/>
  <c r="P807" i="24"/>
  <c r="P808" i="24"/>
  <c r="P809" i="24"/>
  <c r="P810" i="24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3" i="24"/>
  <c r="P64" i="24"/>
  <c r="P65" i="24"/>
  <c r="P66" i="24"/>
  <c r="P67" i="24"/>
  <c r="P68" i="24"/>
  <c r="P69" i="24"/>
  <c r="P70" i="24"/>
  <c r="P71" i="24"/>
  <c r="P72" i="24"/>
  <c r="P73" i="24"/>
  <c r="P74" i="24"/>
  <c r="P75" i="24"/>
  <c r="P76" i="24"/>
  <c r="P77" i="24"/>
  <c r="P78" i="24"/>
  <c r="P79" i="24"/>
  <c r="P80" i="24"/>
  <c r="P81" i="24"/>
  <c r="P82" i="24"/>
  <c r="P83" i="24"/>
  <c r="P84" i="24"/>
  <c r="P85" i="24"/>
  <c r="P86" i="24"/>
  <c r="P87" i="24"/>
  <c r="P88" i="24"/>
  <c r="P89" i="24"/>
  <c r="P90" i="24"/>
  <c r="P91" i="24"/>
  <c r="P92" i="24"/>
  <c r="P93" i="24"/>
  <c r="P94" i="24"/>
  <c r="P95" i="24"/>
  <c r="P96" i="24"/>
  <c r="P97" i="24"/>
  <c r="P98" i="24"/>
  <c r="P99" i="24"/>
  <c r="P100" i="24"/>
  <c r="P101" i="24"/>
  <c r="P102" i="24"/>
  <c r="P103" i="24"/>
  <c r="P104" i="24"/>
  <c r="P105" i="24"/>
  <c r="P106" i="24"/>
  <c r="P107" i="24"/>
  <c r="P108" i="24"/>
  <c r="P109" i="24"/>
  <c r="P110" i="24"/>
  <c r="P111" i="24"/>
  <c r="P112" i="24"/>
  <c r="P113" i="24"/>
  <c r="P114" i="24"/>
  <c r="P115" i="24"/>
  <c r="P116" i="24"/>
  <c r="P117" i="24"/>
  <c r="P118" i="24"/>
  <c r="P119" i="24"/>
  <c r="P120" i="24"/>
  <c r="P121" i="24"/>
  <c r="P122" i="24"/>
  <c r="P123" i="24"/>
  <c r="P124" i="24"/>
  <c r="P125" i="24"/>
  <c r="P126" i="24"/>
  <c r="P127" i="24"/>
  <c r="P128" i="24"/>
  <c r="P129" i="24"/>
  <c r="P130" i="24"/>
  <c r="P131" i="24"/>
  <c r="P132" i="24"/>
  <c r="P133" i="24"/>
  <c r="P134" i="24"/>
  <c r="P135" i="24"/>
  <c r="P136" i="24"/>
  <c r="P137" i="24"/>
  <c r="P138" i="24"/>
  <c r="P139" i="24"/>
  <c r="P140" i="24"/>
  <c r="P141" i="24"/>
  <c r="P142" i="24"/>
  <c r="P143" i="24"/>
  <c r="P144" i="24"/>
  <c r="P145" i="24"/>
  <c r="P146" i="24"/>
  <c r="P147" i="24"/>
  <c r="P148" i="24"/>
  <c r="P149" i="24"/>
  <c r="P150" i="24"/>
  <c r="P151" i="24"/>
  <c r="P152" i="24"/>
  <c r="P153" i="24"/>
  <c r="P154" i="24"/>
  <c r="P155" i="24"/>
  <c r="P156" i="24"/>
  <c r="P157" i="24"/>
  <c r="P158" i="24"/>
  <c r="P159" i="24"/>
  <c r="P160" i="24"/>
  <c r="P161" i="24"/>
  <c r="P162" i="24"/>
  <c r="P163" i="24"/>
  <c r="P164" i="24"/>
  <c r="P165" i="24"/>
  <c r="P166" i="24"/>
  <c r="P167" i="24"/>
  <c r="P168" i="24"/>
  <c r="P169" i="24"/>
  <c r="P170" i="24"/>
  <c r="P171" i="24"/>
  <c r="P172" i="24"/>
  <c r="P173" i="24"/>
  <c r="P174" i="24"/>
  <c r="P175" i="24"/>
  <c r="P176" i="24"/>
  <c r="P177" i="24"/>
  <c r="P178" i="24"/>
  <c r="P179" i="24"/>
  <c r="P180" i="24"/>
  <c r="P181" i="24"/>
  <c r="P182" i="24"/>
  <c r="P183" i="24"/>
  <c r="P185" i="24"/>
  <c r="P186" i="24"/>
  <c r="P187" i="24"/>
  <c r="P188" i="24"/>
  <c r="P189" i="24"/>
  <c r="P191" i="24"/>
  <c r="P192" i="24"/>
  <c r="P193" i="24"/>
  <c r="P194" i="24"/>
  <c r="P195" i="24"/>
  <c r="P197" i="24"/>
  <c r="P198" i="24"/>
  <c r="P199" i="24"/>
  <c r="P200" i="24"/>
  <c r="P201" i="24"/>
  <c r="P202" i="24"/>
  <c r="P203" i="24"/>
  <c r="P204" i="24"/>
  <c r="P206" i="24"/>
  <c r="P207" i="24"/>
  <c r="P208" i="24"/>
  <c r="P209" i="24"/>
  <c r="P210" i="24"/>
  <c r="P211" i="24"/>
  <c r="P212" i="24"/>
  <c r="P213" i="24"/>
  <c r="P214" i="24"/>
  <c r="P215" i="24"/>
  <c r="P216" i="24"/>
  <c r="P217" i="24"/>
  <c r="P218" i="24"/>
  <c r="P219" i="24"/>
  <c r="P220" i="24"/>
  <c r="P221" i="24"/>
  <c r="P222" i="24"/>
  <c r="P223" i="24"/>
  <c r="P225" i="24"/>
  <c r="P226" i="24"/>
  <c r="P227" i="24"/>
  <c r="P228" i="24"/>
  <c r="P229" i="24"/>
  <c r="P230" i="24"/>
  <c r="P231" i="24"/>
  <c r="P232" i="24"/>
  <c r="P233" i="24"/>
  <c r="P234" i="24"/>
  <c r="P235" i="24"/>
  <c r="P236" i="24"/>
  <c r="P237" i="24"/>
  <c r="P238" i="24"/>
  <c r="P239" i="24"/>
  <c r="P240" i="24"/>
  <c r="P241" i="24"/>
  <c r="P242" i="24"/>
  <c r="P243" i="24"/>
  <c r="P244" i="24"/>
  <c r="P245" i="24"/>
  <c r="P247" i="24"/>
  <c r="P248" i="24"/>
  <c r="P249" i="24"/>
  <c r="P251" i="24"/>
  <c r="P252" i="24"/>
  <c r="P253" i="24"/>
  <c r="P255" i="24"/>
  <c r="P257" i="24"/>
  <c r="P258" i="24"/>
  <c r="P259" i="24"/>
  <c r="P260" i="24"/>
  <c r="P262" i="24"/>
  <c r="P263" i="24"/>
  <c r="P264" i="24"/>
  <c r="P265" i="24"/>
  <c r="P266" i="24"/>
  <c r="P267" i="24"/>
  <c r="P268" i="24"/>
  <c r="P270" i="24"/>
  <c r="P271" i="24"/>
  <c r="P272" i="24"/>
  <c r="P273" i="24"/>
  <c r="P274" i="24"/>
  <c r="P275" i="24"/>
  <c r="P277" i="24"/>
  <c r="P278" i="24"/>
  <c r="P279" i="24"/>
  <c r="P280" i="24"/>
  <c r="P281" i="24"/>
  <c r="P282" i="24"/>
  <c r="P283" i="24"/>
  <c r="P284" i="24"/>
  <c r="P285" i="24"/>
  <c r="P286" i="24"/>
  <c r="P287" i="24"/>
  <c r="P288" i="24"/>
  <c r="P289" i="24"/>
  <c r="P290" i="24"/>
  <c r="P291" i="24"/>
  <c r="P292" i="24"/>
  <c r="P293" i="24"/>
  <c r="P294" i="24"/>
  <c r="P295" i="24"/>
  <c r="P296" i="24"/>
  <c r="P297" i="24"/>
  <c r="P298" i="24"/>
  <c r="P299" i="24"/>
  <c r="P300" i="24"/>
  <c r="P301" i="24"/>
  <c r="P302" i="24"/>
  <c r="P303" i="24"/>
  <c r="P304" i="24"/>
  <c r="P305" i="24"/>
  <c r="P306" i="24"/>
  <c r="P307" i="24"/>
  <c r="P308" i="24"/>
  <c r="P309" i="24"/>
  <c r="P310" i="24"/>
  <c r="P311" i="24"/>
  <c r="P312" i="24"/>
  <c r="P313" i="24"/>
  <c r="P314" i="24"/>
  <c r="P315" i="24"/>
  <c r="P316" i="24"/>
  <c r="P317" i="24"/>
  <c r="P318" i="24"/>
  <c r="P319" i="24"/>
  <c r="P320" i="24"/>
  <c r="P321" i="24"/>
  <c r="P322" i="24"/>
  <c r="P323" i="24"/>
  <c r="P324" i="24"/>
  <c r="P325" i="24"/>
  <c r="P326" i="24"/>
  <c r="P327" i="24"/>
  <c r="P328" i="24"/>
  <c r="P329" i="24"/>
  <c r="P330" i="24"/>
  <c r="P331" i="24"/>
  <c r="P332" i="24"/>
  <c r="P333" i="24"/>
  <c r="P334" i="24"/>
  <c r="P335" i="24"/>
  <c r="P336" i="24"/>
  <c r="P337" i="24"/>
  <c r="P338" i="24"/>
  <c r="P339" i="24"/>
  <c r="P340" i="24"/>
  <c r="P341" i="24"/>
  <c r="P342" i="24"/>
  <c r="P343" i="24"/>
  <c r="P344" i="24"/>
  <c r="P345" i="24"/>
  <c r="P346" i="24"/>
  <c r="P347" i="24"/>
  <c r="P348" i="24"/>
  <c r="P349" i="24"/>
  <c r="P350" i="24"/>
  <c r="P351" i="24"/>
  <c r="P352" i="24"/>
  <c r="P353" i="24"/>
  <c r="P354" i="24"/>
  <c r="P355" i="24"/>
  <c r="P356" i="24"/>
  <c r="P357" i="24"/>
  <c r="P358" i="24"/>
  <c r="P359" i="24"/>
  <c r="P360" i="24"/>
  <c r="P361" i="24"/>
  <c r="P362" i="24"/>
  <c r="P363" i="24"/>
  <c r="P364" i="24"/>
  <c r="P365" i="24"/>
  <c r="P366" i="24"/>
  <c r="P367" i="24"/>
  <c r="P368" i="24"/>
  <c r="P369" i="24"/>
  <c r="P370" i="24"/>
  <c r="P371" i="24"/>
  <c r="P372" i="24"/>
  <c r="P373" i="24"/>
  <c r="P374" i="24"/>
  <c r="P375" i="24"/>
  <c r="P376" i="24"/>
  <c r="P377" i="24"/>
  <c r="P378" i="24"/>
  <c r="P379" i="24"/>
  <c r="P380" i="24"/>
  <c r="P381" i="24"/>
  <c r="P382" i="24"/>
  <c r="P383" i="24"/>
  <c r="P384" i="24"/>
  <c r="P385" i="24"/>
  <c r="P386" i="24"/>
  <c r="P387" i="24"/>
  <c r="P388" i="24"/>
  <c r="P389" i="24"/>
  <c r="P390" i="24"/>
  <c r="P391" i="24"/>
  <c r="P392" i="24"/>
  <c r="P393" i="24"/>
  <c r="P394" i="24"/>
  <c r="P395" i="24"/>
  <c r="P396" i="24"/>
  <c r="P397" i="24"/>
  <c r="P398" i="24"/>
  <c r="P399" i="24"/>
  <c r="P400" i="24"/>
  <c r="P401" i="24"/>
  <c r="P402" i="24"/>
  <c r="P403" i="24"/>
  <c r="P404" i="24"/>
  <c r="P405" i="24"/>
  <c r="P406" i="24"/>
  <c r="P407" i="24"/>
  <c r="P408" i="24"/>
  <c r="P409" i="24"/>
  <c r="P410" i="24"/>
  <c r="P411" i="24"/>
  <c r="P412" i="24"/>
  <c r="P413" i="24"/>
  <c r="P414" i="24"/>
  <c r="P415" i="24"/>
  <c r="P416" i="24"/>
  <c r="P417" i="24"/>
  <c r="P418" i="24"/>
  <c r="P419" i="24"/>
  <c r="P420" i="24"/>
  <c r="P421" i="24"/>
  <c r="P422" i="24"/>
  <c r="P423" i="24"/>
  <c r="P424" i="24"/>
  <c r="P425" i="24"/>
  <c r="P426" i="24"/>
  <c r="P427" i="24"/>
  <c r="P428" i="24"/>
  <c r="P429" i="24"/>
  <c r="P430" i="24"/>
  <c r="P431" i="24"/>
  <c r="P432" i="24"/>
  <c r="P433" i="24"/>
  <c r="P434" i="24"/>
  <c r="P435" i="24"/>
  <c r="P436" i="24"/>
  <c r="P437" i="24"/>
  <c r="P438" i="24"/>
  <c r="P439" i="24"/>
  <c r="P440" i="24"/>
  <c r="P441" i="24"/>
  <c r="P442" i="24"/>
  <c r="P443" i="24"/>
  <c r="P444" i="24"/>
  <c r="P445" i="24"/>
  <c r="P446" i="24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17" i="22"/>
  <c r="P18" i="22"/>
  <c r="P13" i="14"/>
  <c r="P4" i="10"/>
  <c r="P5" i="10"/>
  <c r="P6" i="10"/>
  <c r="P7" i="10"/>
  <c r="P8" i="10"/>
  <c r="P9" i="10"/>
  <c r="P10" i="10"/>
  <c r="P3" i="10"/>
  <c r="P4" i="9"/>
  <c r="P5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7" i="9"/>
  <c r="P29" i="9"/>
  <c r="W3" i="8"/>
  <c r="X3" i="8"/>
  <c r="V3" i="8"/>
  <c r="U3" i="8"/>
  <c r="T3" i="8"/>
  <c r="AG3" i="7"/>
  <c r="AF4" i="24"/>
  <c r="AF5" i="24"/>
  <c r="AF6" i="24"/>
  <c r="AF7" i="24"/>
  <c r="AF8" i="24"/>
  <c r="AF9" i="24"/>
  <c r="AF3" i="24"/>
  <c r="AE4" i="24"/>
  <c r="AE5" i="24"/>
  <c r="AE6" i="24"/>
  <c r="AE7" i="24"/>
  <c r="AE8" i="24"/>
  <c r="AE9" i="24"/>
  <c r="AE3" i="24"/>
  <c r="AD4" i="24"/>
  <c r="AD5" i="24"/>
  <c r="AD6" i="24"/>
  <c r="AD7" i="24"/>
  <c r="AD8" i="24"/>
  <c r="AD9" i="24"/>
  <c r="AD3" i="24"/>
  <c r="W4" i="24"/>
  <c r="W5" i="24"/>
  <c r="W3" i="24"/>
  <c r="V4" i="24"/>
  <c r="V5" i="24"/>
  <c r="V3" i="24"/>
  <c r="U3" i="24"/>
  <c r="U4" i="24"/>
  <c r="U5" i="24"/>
  <c r="U6" i="24"/>
  <c r="T4" i="24"/>
  <c r="T5" i="24"/>
  <c r="T3" i="24"/>
  <c r="T6" i="24"/>
  <c r="P4" i="20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1" i="20"/>
  <c r="P43" i="20"/>
  <c r="P44" i="20"/>
  <c r="P47" i="20"/>
  <c r="P48" i="20"/>
  <c r="W4" i="19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T4" i="18"/>
  <c r="T5" i="18"/>
  <c r="T6" i="18"/>
  <c r="T3" i="18"/>
  <c r="P5" i="17"/>
  <c r="P6" i="17"/>
  <c r="P7" i="17"/>
  <c r="P8" i="17"/>
  <c r="P9" i="17"/>
  <c r="P10" i="17"/>
  <c r="P11" i="17"/>
  <c r="P3" i="17"/>
  <c r="P4" i="17"/>
  <c r="P5" i="15"/>
  <c r="P7" i="15"/>
  <c r="P8" i="15"/>
  <c r="P9" i="15"/>
  <c r="P11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3" i="15"/>
  <c r="P34" i="15"/>
  <c r="P35" i="15"/>
  <c r="P36" i="15"/>
  <c r="P38" i="15"/>
  <c r="P39" i="15"/>
  <c r="P40" i="15"/>
  <c r="P42" i="15"/>
  <c r="P43" i="15"/>
  <c r="P44" i="15"/>
  <c r="P45" i="15"/>
  <c r="P46" i="15"/>
  <c r="P47" i="15"/>
  <c r="P49" i="15"/>
  <c r="P51" i="15"/>
  <c r="P53" i="15"/>
  <c r="P54" i="15"/>
  <c r="P55" i="15"/>
  <c r="P56" i="15"/>
  <c r="P57" i="15"/>
  <c r="P59" i="15"/>
  <c r="P61" i="15"/>
  <c r="P62" i="15"/>
  <c r="P64" i="15"/>
  <c r="P65" i="15"/>
  <c r="P66" i="15"/>
  <c r="P67" i="15"/>
  <c r="P68" i="15"/>
  <c r="P69" i="15"/>
  <c r="P70" i="15"/>
  <c r="P71" i="15"/>
  <c r="P72" i="15"/>
  <c r="P74" i="15"/>
  <c r="P75" i="15"/>
  <c r="P76" i="15"/>
  <c r="P78" i="15"/>
  <c r="P81" i="15"/>
  <c r="P82" i="15"/>
  <c r="P83" i="15"/>
  <c r="P84" i="15"/>
  <c r="P85" i="15"/>
  <c r="P87" i="15"/>
  <c r="P88" i="15"/>
  <c r="P89" i="15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2" i="11"/>
  <c r="P43" i="11"/>
  <c r="P44" i="11"/>
  <c r="P46" i="11"/>
  <c r="P47" i="11"/>
  <c r="P48" i="11"/>
  <c r="P49" i="11"/>
  <c r="P51" i="11"/>
  <c r="P53" i="11"/>
  <c r="P55" i="11"/>
  <c r="P57" i="11"/>
  <c r="P59" i="11"/>
  <c r="P63" i="11"/>
  <c r="P65" i="11"/>
  <c r="P68" i="11"/>
  <c r="P70" i="11"/>
  <c r="P74" i="11"/>
  <c r="P76" i="11"/>
  <c r="P77" i="11"/>
  <c r="P78" i="11"/>
  <c r="P79" i="11"/>
  <c r="P80" i="11"/>
  <c r="P82" i="11"/>
  <c r="P83" i="11"/>
  <c r="P85" i="11"/>
  <c r="P86" i="11"/>
  <c r="P87" i="11"/>
  <c r="AF4" i="10"/>
  <c r="AF3" i="10"/>
  <c r="AE4" i="10"/>
  <c r="AE3" i="10"/>
  <c r="AD4" i="10"/>
  <c r="AD3" i="10"/>
  <c r="W3" i="10"/>
  <c r="W4" i="10"/>
  <c r="W5" i="10"/>
  <c r="V3" i="10"/>
  <c r="V4" i="10"/>
  <c r="V5" i="10"/>
  <c r="U3" i="10"/>
  <c r="U4" i="10"/>
  <c r="U5" i="10"/>
  <c r="T4" i="10"/>
  <c r="T5" i="10"/>
  <c r="T3" i="10"/>
  <c r="AF3" i="9"/>
  <c r="AE3" i="9"/>
  <c r="AD3" i="9"/>
  <c r="T6" i="10"/>
  <c r="P3" i="22"/>
  <c r="W3" i="19"/>
  <c r="P4" i="21"/>
  <c r="P5" i="21"/>
  <c r="P6" i="21"/>
  <c r="P7" i="21"/>
  <c r="P8" i="21"/>
  <c r="P9" i="21"/>
  <c r="P10" i="21"/>
  <c r="P11" i="21"/>
  <c r="P12" i="21"/>
  <c r="P3" i="21"/>
  <c r="P4" i="16"/>
  <c r="P4" i="14"/>
  <c r="P5" i="14"/>
  <c r="P6" i="14"/>
  <c r="P7" i="14"/>
  <c r="P8" i="14"/>
  <c r="P9" i="14"/>
  <c r="P10" i="14"/>
  <c r="P11" i="14"/>
  <c r="P12" i="14"/>
  <c r="AF4" i="8"/>
  <c r="AF3" i="8"/>
  <c r="W3" i="9"/>
  <c r="W4" i="9"/>
  <c r="W5" i="9"/>
  <c r="V3" i="9"/>
  <c r="V4" i="9"/>
  <c r="V5" i="9"/>
  <c r="U3" i="9"/>
  <c r="U4" i="9"/>
  <c r="U5" i="9"/>
  <c r="T3" i="9"/>
  <c r="T4" i="9"/>
  <c r="T5" i="9"/>
  <c r="P3" i="9"/>
  <c r="P3" i="7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6" i="6"/>
  <c r="W7" i="6"/>
  <c r="W3" i="6"/>
  <c r="V4" i="6"/>
  <c r="V5" i="6"/>
  <c r="V6" i="6"/>
  <c r="V7" i="6"/>
  <c r="V3" i="6"/>
  <c r="U4" i="6"/>
  <c r="U5" i="6"/>
  <c r="U6" i="6"/>
  <c r="U7" i="6"/>
  <c r="U3" i="6"/>
  <c r="T4" i="6"/>
  <c r="T5" i="6"/>
  <c r="T6" i="6"/>
  <c r="T7" i="6"/>
  <c r="T3" i="6"/>
  <c r="P4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K10" i="41"/>
  <c r="J6" i="41"/>
  <c r="J8" i="41"/>
  <c r="J9" i="41"/>
  <c r="K9" i="41"/>
  <c r="J5" i="41"/>
  <c r="I9" i="41"/>
  <c r="I6" i="41"/>
  <c r="I7" i="41"/>
  <c r="J7" i="41"/>
  <c r="K7" i="41"/>
  <c r="I8" i="41"/>
  <c r="I5" i="41"/>
  <c r="I10" i="41"/>
  <c r="J10" i="41"/>
  <c r="K8" i="41"/>
  <c r="K6" i="41"/>
  <c r="K5" i="41"/>
  <c r="W4" i="18"/>
  <c r="W5" i="18"/>
  <c r="W6" i="18"/>
  <c r="W3" i="18"/>
  <c r="V4" i="18"/>
  <c r="V5" i="18"/>
  <c r="V6" i="18"/>
  <c r="V3" i="18"/>
  <c r="U4" i="18"/>
  <c r="U5" i="18"/>
  <c r="U6" i="18"/>
  <c r="U3" i="18"/>
  <c r="T7" i="18"/>
  <c r="P4" i="23"/>
  <c r="P5" i="23"/>
  <c r="P3" i="23"/>
  <c r="P3" i="19"/>
  <c r="T3" i="19"/>
  <c r="U3" i="19"/>
  <c r="V3" i="19"/>
  <c r="P4" i="19"/>
  <c r="T4" i="19"/>
  <c r="U4" i="19"/>
  <c r="V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3" i="16"/>
  <c r="P3" i="14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" i="13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3" i="12"/>
  <c r="X3" i="19"/>
  <c r="V5" i="19"/>
  <c r="W5" i="19"/>
  <c r="T5" i="19"/>
  <c r="U5" i="19"/>
  <c r="X4" i="19"/>
  <c r="P3" i="11"/>
  <c r="AE4" i="8"/>
  <c r="AE3" i="8"/>
  <c r="AD3" i="8"/>
  <c r="P4" i="8"/>
  <c r="P5" i="8"/>
  <c r="P3" i="8"/>
  <c r="AD4" i="8"/>
  <c r="AF3" i="7"/>
  <c r="AE3" i="7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AD5" i="8"/>
  <c r="X5" i="19"/>
  <c r="V6" i="10"/>
  <c r="V6" i="9"/>
  <c r="W6" i="9"/>
  <c r="AF5" i="8"/>
  <c r="AG3" i="8"/>
  <c r="V4" i="8"/>
  <c r="W4" i="8"/>
  <c r="T4" i="8"/>
  <c r="U4" i="8"/>
  <c r="AE5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/>
  <c r="AG5" i="8"/>
  <c r="AG4" i="8"/>
  <c r="X4" i="8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V8" i="6"/>
  <c r="C25" i="33"/>
  <c r="D25" i="33"/>
  <c r="C24" i="33"/>
  <c r="C23" i="33"/>
  <c r="D23" i="33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/>
  <c r="N2" i="28"/>
  <c r="M21" i="28"/>
  <c r="B22" i="27"/>
  <c r="P3" i="24"/>
  <c r="AG3" i="23"/>
  <c r="AG4" i="23"/>
  <c r="AF3" i="23"/>
  <c r="AF4" i="23"/>
  <c r="AE3" i="23"/>
  <c r="AE4" i="23"/>
  <c r="W3" i="23"/>
  <c r="W4" i="23"/>
  <c r="V3" i="23"/>
  <c r="V4" i="23"/>
  <c r="U3" i="23"/>
  <c r="U4" i="23"/>
  <c r="T3" i="23"/>
  <c r="T4" i="23"/>
  <c r="AH4" i="22"/>
  <c r="AG4" i="22"/>
  <c r="AF4" i="22"/>
  <c r="AH3" i="22"/>
  <c r="AG3" i="22"/>
  <c r="AF3" i="22"/>
  <c r="W3" i="22"/>
  <c r="W4" i="22"/>
  <c r="V3" i="22"/>
  <c r="V4" i="22"/>
  <c r="U3" i="22"/>
  <c r="U4" i="22"/>
  <c r="T3" i="22"/>
  <c r="T4" i="22"/>
  <c r="AF3" i="21"/>
  <c r="AE3" i="21"/>
  <c r="AD3" i="21"/>
  <c r="AD4" i="21"/>
  <c r="W3" i="21"/>
  <c r="V3" i="21"/>
  <c r="V4" i="21"/>
  <c r="U3" i="21"/>
  <c r="U4" i="21"/>
  <c r="T3" i="21"/>
  <c r="T4" i="2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V5" i="20"/>
  <c r="U3" i="20"/>
  <c r="U5" i="20"/>
  <c r="T3" i="20"/>
  <c r="T5" i="20"/>
  <c r="P3" i="20"/>
  <c r="AF4" i="19"/>
  <c r="AE4" i="19"/>
  <c r="AD4" i="19"/>
  <c r="AF3" i="19"/>
  <c r="AE3" i="19"/>
  <c r="AD3" i="19"/>
  <c r="AG4" i="18"/>
  <c r="AF4" i="18"/>
  <c r="AE4" i="18"/>
  <c r="AG3" i="18"/>
  <c r="AF3" i="18"/>
  <c r="AE3" i="18"/>
  <c r="P3" i="18"/>
  <c r="AF5" i="17"/>
  <c r="AE5" i="17"/>
  <c r="AD5" i="17"/>
  <c r="W4" i="17"/>
  <c r="V4" i="17"/>
  <c r="U4" i="17"/>
  <c r="T4" i="17"/>
  <c r="AF4" i="17"/>
  <c r="AE4" i="17"/>
  <c r="AD4" i="17"/>
  <c r="W3" i="17"/>
  <c r="V3" i="17"/>
  <c r="U3" i="17"/>
  <c r="T3" i="17"/>
  <c r="AF3" i="17"/>
  <c r="AE3" i="17"/>
  <c r="AD3" i="17"/>
  <c r="AG3" i="16"/>
  <c r="AG4" i="16"/>
  <c r="AF3" i="16"/>
  <c r="AF4" i="16"/>
  <c r="AE3" i="16"/>
  <c r="AE4" i="16"/>
  <c r="W3" i="16"/>
  <c r="W4" i="16"/>
  <c r="V3" i="16"/>
  <c r="V4" i="16"/>
  <c r="U3" i="16"/>
  <c r="U4" i="16"/>
  <c r="T3" i="16"/>
  <c r="T4" i="16"/>
  <c r="W9" i="15"/>
  <c r="V9" i="15"/>
  <c r="U9" i="15"/>
  <c r="T9" i="15"/>
  <c r="W8" i="15"/>
  <c r="V8" i="15"/>
  <c r="U8" i="15"/>
  <c r="T8" i="15"/>
  <c r="W7" i="15"/>
  <c r="V7" i="15"/>
  <c r="U7" i="15"/>
  <c r="T7" i="15"/>
  <c r="W6" i="15"/>
  <c r="V6" i="15"/>
  <c r="U6" i="15"/>
  <c r="T6" i="15"/>
  <c r="W5" i="15"/>
  <c r="V5" i="15"/>
  <c r="U5" i="15"/>
  <c r="T5" i="15"/>
  <c r="AF4" i="15"/>
  <c r="AE4" i="15"/>
  <c r="AD4" i="15"/>
  <c r="W4" i="15"/>
  <c r="V4" i="15"/>
  <c r="U4" i="15"/>
  <c r="T4" i="15"/>
  <c r="AF3" i="15"/>
  <c r="AE3" i="15"/>
  <c r="AD3" i="15"/>
  <c r="W3" i="15"/>
  <c r="V3" i="15"/>
  <c r="U3" i="15"/>
  <c r="T3" i="15"/>
  <c r="AG3" i="14"/>
  <c r="AG4" i="14"/>
  <c r="AF3" i="14"/>
  <c r="AF4" i="14"/>
  <c r="AE3" i="14"/>
  <c r="AE4" i="14"/>
  <c r="W3" i="14"/>
  <c r="W4" i="14"/>
  <c r="V3" i="14"/>
  <c r="V4" i="14"/>
  <c r="U3" i="14"/>
  <c r="U4" i="14"/>
  <c r="T3" i="14"/>
  <c r="T4" i="14"/>
  <c r="AG3" i="13"/>
  <c r="AG4" i="13"/>
  <c r="AF3" i="13"/>
  <c r="AF4" i="13"/>
  <c r="AE3" i="13"/>
  <c r="AE4" i="13"/>
  <c r="W3" i="13"/>
  <c r="W4" i="13"/>
  <c r="V3" i="13"/>
  <c r="V4" i="13"/>
  <c r="U3" i="13"/>
  <c r="U4" i="13"/>
  <c r="T3" i="13"/>
  <c r="T4" i="13"/>
  <c r="W4" i="12"/>
  <c r="V4" i="12"/>
  <c r="U4" i="12"/>
  <c r="T4" i="12"/>
  <c r="AF3" i="12"/>
  <c r="AF4" i="12"/>
  <c r="AE3" i="12"/>
  <c r="AE4" i="12"/>
  <c r="AD3" i="12"/>
  <c r="AD4" i="12"/>
  <c r="W3" i="12"/>
  <c r="V3" i="12"/>
  <c r="U3" i="12"/>
  <c r="T3" i="12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V3" i="11"/>
  <c r="U3" i="11"/>
  <c r="T3" i="11"/>
  <c r="AF10" i="24"/>
  <c r="AG3" i="24"/>
  <c r="AF8" i="20"/>
  <c r="AG4" i="20"/>
  <c r="AE8" i="20"/>
  <c r="X3" i="11"/>
  <c r="V6" i="24"/>
  <c r="AE10" i="24"/>
  <c r="AG5" i="22"/>
  <c r="AH5" i="22"/>
  <c r="AI4" i="22"/>
  <c r="AE4" i="21"/>
  <c r="X3" i="21"/>
  <c r="X3" i="20"/>
  <c r="X4" i="20"/>
  <c r="AF5" i="18"/>
  <c r="AE5" i="18"/>
  <c r="AG5" i="18"/>
  <c r="AH3" i="18"/>
  <c r="W7" i="18"/>
  <c r="X6" i="18"/>
  <c r="AE5" i="19"/>
  <c r="AE6" i="17"/>
  <c r="W5" i="17"/>
  <c r="U5" i="17"/>
  <c r="AF6" i="17"/>
  <c r="AG4" i="17"/>
  <c r="T5" i="17"/>
  <c r="AD6" i="17"/>
  <c r="AE5" i="15"/>
  <c r="X5" i="15"/>
  <c r="X6" i="15"/>
  <c r="X7" i="15"/>
  <c r="X3" i="15"/>
  <c r="AD5" i="15"/>
  <c r="AF5" i="15"/>
  <c r="AG3" i="15"/>
  <c r="V5" i="12"/>
  <c r="X3" i="10"/>
  <c r="W6" i="10"/>
  <c r="X6" i="10"/>
  <c r="X5" i="11"/>
  <c r="T5" i="12"/>
  <c r="X9" i="15"/>
  <c r="X4" i="24"/>
  <c r="X5" i="24"/>
  <c r="W7" i="11"/>
  <c r="X4" i="12"/>
  <c r="X4" i="13"/>
  <c r="T10" i="15"/>
  <c r="X4" i="15"/>
  <c r="X4" i="16"/>
  <c r="V5" i="17"/>
  <c r="AD5" i="19"/>
  <c r="U6" i="10"/>
  <c r="AE5" i="10"/>
  <c r="U7" i="11"/>
  <c r="AE6" i="11"/>
  <c r="U7" i="18"/>
  <c r="AF5" i="22"/>
  <c r="AD5" i="10"/>
  <c r="V10" i="15"/>
  <c r="AF5" i="10"/>
  <c r="X4" i="10"/>
  <c r="X5" i="10"/>
  <c r="V7" i="11"/>
  <c r="X4" i="11"/>
  <c r="U5" i="12"/>
  <c r="W10" i="15"/>
  <c r="V7" i="18"/>
  <c r="AD10" i="24"/>
  <c r="T7" i="11"/>
  <c r="AD6" i="11"/>
  <c r="X6" i="11"/>
  <c r="W5" i="12"/>
  <c r="U10" i="15"/>
  <c r="X8" i="15"/>
  <c r="AH3" i="16"/>
  <c r="AH4" i="16"/>
  <c r="X3" i="17"/>
  <c r="X4" i="17"/>
  <c r="X3" i="18"/>
  <c r="X4" i="18"/>
  <c r="X5" i="18"/>
  <c r="AD8" i="20"/>
  <c r="X4" i="22"/>
  <c r="X4" i="23"/>
  <c r="X3" i="23"/>
  <c r="AH3" i="23"/>
  <c r="AH4" i="23"/>
  <c r="X3" i="22"/>
  <c r="W4" i="21"/>
  <c r="X4" i="21"/>
  <c r="AF4" i="21"/>
  <c r="AG5" i="20"/>
  <c r="AG6" i="20"/>
  <c r="AG7" i="20"/>
  <c r="W5" i="20"/>
  <c r="X5" i="20"/>
  <c r="AG3" i="20"/>
  <c r="AF5" i="19"/>
  <c r="AG4" i="19"/>
  <c r="X3" i="16"/>
  <c r="X4" i="14"/>
  <c r="X3" i="14"/>
  <c r="AH3" i="14"/>
  <c r="AH4" i="14"/>
  <c r="X3" i="13"/>
  <c r="AH3" i="13"/>
  <c r="AH4" i="13"/>
  <c r="X3" i="12"/>
  <c r="AG3" i="12"/>
  <c r="AG4" i="12"/>
  <c r="AF6" i="11"/>
  <c r="AG4" i="11"/>
  <c r="AG6" i="24"/>
  <c r="AG5" i="24"/>
  <c r="AG4" i="24"/>
  <c r="AG8" i="24"/>
  <c r="AG7" i="24"/>
  <c r="AG9" i="24"/>
  <c r="AI3" i="22"/>
  <c r="AI5" i="22"/>
  <c r="AG3" i="21"/>
  <c r="AG4" i="10"/>
  <c r="AG3" i="10"/>
  <c r="AH4" i="18"/>
  <c r="AH5" i="18"/>
  <c r="AG3" i="17"/>
  <c r="X7" i="18"/>
  <c r="AG3" i="19"/>
  <c r="AG5" i="19"/>
  <c r="X5" i="17"/>
  <c r="AG5" i="17"/>
  <c r="AG4" i="15"/>
  <c r="AG5" i="15"/>
  <c r="X5" i="12"/>
  <c r="X7" i="11"/>
  <c r="AG5" i="11"/>
  <c r="X10" i="15"/>
  <c r="AG8" i="20"/>
  <c r="AG3" i="11"/>
  <c r="AG10" i="24"/>
  <c r="AG4" i="21"/>
  <c r="AG5" i="10"/>
  <c r="AG6" i="17"/>
  <c r="AG6" i="11"/>
  <c r="W3" i="7"/>
  <c r="V3" i="7"/>
  <c r="U3" i="7"/>
  <c r="T3" i="7"/>
  <c r="X5" i="9"/>
  <c r="AE4" i="9"/>
  <c r="AF4" i="9"/>
  <c r="U6" i="9"/>
  <c r="T6" i="9"/>
  <c r="AD4" i="9"/>
  <c r="U8" i="6"/>
  <c r="AE7" i="6"/>
  <c r="W8" i="6"/>
  <c r="X7" i="6"/>
  <c r="T8" i="6"/>
  <c r="AD7" i="6"/>
  <c r="X3" i="9"/>
  <c r="X4" i="9"/>
  <c r="X4" i="6"/>
  <c r="X5" i="6"/>
  <c r="X6" i="6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/>
  <c r="D21" i="27"/>
  <c r="E21" i="27"/>
  <c r="J16" i="27"/>
  <c r="L16" i="27"/>
  <c r="B9" i="28"/>
  <c r="C15" i="27"/>
  <c r="C10" i="28"/>
  <c r="D17" i="27"/>
  <c r="X6" i="9"/>
  <c r="X3" i="7"/>
  <c r="AF7" i="6"/>
  <c r="AG6" i="6"/>
  <c r="X3" i="6"/>
  <c r="C4" i="40"/>
  <c r="D4" i="40"/>
  <c r="D11" i="39"/>
  <c r="E11" i="39"/>
  <c r="C10" i="40"/>
  <c r="D10" i="40"/>
  <c r="D19" i="39"/>
  <c r="E19" i="39"/>
  <c r="C13" i="40"/>
  <c r="D13" i="40"/>
  <c r="D17" i="39"/>
  <c r="E17" i="39"/>
  <c r="C21" i="40"/>
  <c r="D21" i="40"/>
  <c r="D18" i="39"/>
  <c r="E18" i="39"/>
  <c r="C11" i="40"/>
  <c r="D11" i="40"/>
  <c r="D16" i="39"/>
  <c r="E16" i="39"/>
  <c r="D5" i="39"/>
  <c r="E5" i="39"/>
  <c r="C20" i="40"/>
  <c r="D20" i="40"/>
  <c r="C19" i="40"/>
  <c r="D19" i="40"/>
  <c r="D12" i="39"/>
  <c r="E12" i="39"/>
  <c r="AG3" i="9"/>
  <c r="X8" i="6"/>
  <c r="D18" i="28"/>
  <c r="H18" i="28"/>
  <c r="E20" i="27"/>
  <c r="J20" i="27"/>
  <c r="L20" i="27"/>
  <c r="E15" i="27"/>
  <c r="J19" i="27"/>
  <c r="L19" i="27"/>
  <c r="D20" i="28"/>
  <c r="M20" i="28"/>
  <c r="O20" i="28"/>
  <c r="C14" i="27"/>
  <c r="AG5" i="6"/>
  <c r="B15" i="28"/>
  <c r="D10" i="28"/>
  <c r="M10" i="28"/>
  <c r="O10" i="28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/>
  <c r="L15" i="27"/>
  <c r="E19" i="27"/>
  <c r="J17" i="27"/>
  <c r="L17" i="27"/>
  <c r="E18" i="27"/>
  <c r="J3" i="27"/>
  <c r="L3" i="27"/>
  <c r="E13" i="27"/>
  <c r="J11" i="27"/>
  <c r="L11" i="27"/>
  <c r="C6" i="28"/>
  <c r="D6" i="28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/>
  <c r="D4" i="27"/>
  <c r="E4" i="27"/>
  <c r="J4" i="27"/>
  <c r="L4" i="27"/>
  <c r="B7" i="28"/>
  <c r="C3" i="27"/>
  <c r="C4" i="28"/>
  <c r="D16" i="27"/>
  <c r="E16" i="27"/>
  <c r="J8" i="27"/>
  <c r="L8" i="27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/>
  <c r="I3" i="28"/>
  <c r="H3" i="28"/>
  <c r="D9" i="28"/>
  <c r="D19" i="28"/>
  <c r="AG4" i="6"/>
  <c r="AG3" i="6"/>
  <c r="AG4" i="9"/>
  <c r="C15" i="40"/>
  <c r="D15" i="40"/>
  <c r="D21" i="39"/>
  <c r="E21" i="39"/>
  <c r="D15" i="39"/>
  <c r="E15" i="39"/>
  <c r="C8" i="40"/>
  <c r="D8" i="40"/>
  <c r="D3" i="39"/>
  <c r="E3" i="39"/>
  <c r="C3" i="40"/>
  <c r="D3" i="40"/>
  <c r="C18" i="40"/>
  <c r="D18" i="40"/>
  <c r="D6" i="39"/>
  <c r="E6" i="39"/>
  <c r="C9" i="40"/>
  <c r="D9" i="40"/>
  <c r="D7" i="39"/>
  <c r="E7" i="39"/>
  <c r="D9" i="39"/>
  <c r="E9" i="39"/>
  <c r="C14" i="40"/>
  <c r="D14" i="40"/>
  <c r="C7" i="40"/>
  <c r="D7" i="40"/>
  <c r="D14" i="39"/>
  <c r="E14" i="39"/>
  <c r="D13" i="39"/>
  <c r="E13" i="39"/>
  <c r="C16" i="40"/>
  <c r="D16" i="40"/>
  <c r="C17" i="40"/>
  <c r="D17" i="40"/>
  <c r="D4" i="39"/>
  <c r="E4" i="39"/>
  <c r="C12" i="40"/>
  <c r="D12" i="40"/>
  <c r="D20" i="39"/>
  <c r="E20" i="39"/>
  <c r="D8" i="39"/>
  <c r="E8" i="39"/>
  <c r="C6" i="40"/>
  <c r="D6" i="40"/>
  <c r="C5" i="40"/>
  <c r="D5" i="40"/>
  <c r="D10" i="39"/>
  <c r="E10" i="39"/>
  <c r="I18" i="28"/>
  <c r="M18" i="28"/>
  <c r="O18" i="28"/>
  <c r="D16" i="28"/>
  <c r="H16" i="28"/>
  <c r="D11" i="28"/>
  <c r="H11" i="28"/>
  <c r="I10" i="28"/>
  <c r="H20" i="28"/>
  <c r="D15" i="28"/>
  <c r="H15" i="28"/>
  <c r="I20" i="28"/>
  <c r="H10" i="28"/>
  <c r="E14" i="27"/>
  <c r="J21" i="27"/>
  <c r="L21" i="27"/>
  <c r="D8" i="28"/>
  <c r="I8" i="28"/>
  <c r="D7" i="28"/>
  <c r="M7" i="28"/>
  <c r="O7" i="28"/>
  <c r="D17" i="28"/>
  <c r="I17" i="28"/>
  <c r="B22" i="28"/>
  <c r="C22" i="27"/>
  <c r="E5" i="27"/>
  <c r="J6" i="27"/>
  <c r="L6" i="27"/>
  <c r="E7" i="27"/>
  <c r="J12" i="27"/>
  <c r="L12" i="27"/>
  <c r="E11" i="27"/>
  <c r="J14" i="27"/>
  <c r="L14" i="27"/>
  <c r="E9" i="27"/>
  <c r="J13" i="27"/>
  <c r="L13" i="27"/>
  <c r="I14" i="28"/>
  <c r="M14" i="28"/>
  <c r="O14" i="28"/>
  <c r="H14" i="28"/>
  <c r="D13" i="28"/>
  <c r="D4" i="28"/>
  <c r="I6" i="28"/>
  <c r="M6" i="28"/>
  <c r="O6" i="28"/>
  <c r="H6" i="28"/>
  <c r="C22" i="28"/>
  <c r="D2" i="28"/>
  <c r="E10" i="27"/>
  <c r="J10" i="27"/>
  <c r="L10" i="27"/>
  <c r="M9" i="28"/>
  <c r="O9" i="28"/>
  <c r="H9" i="28"/>
  <c r="I9" i="28"/>
  <c r="D5" i="28"/>
  <c r="M19" i="28"/>
  <c r="O19" i="28"/>
  <c r="I19" i="28"/>
  <c r="H19" i="28"/>
  <c r="E12" i="27"/>
  <c r="J5" i="27"/>
  <c r="L5" i="27"/>
  <c r="D22" i="27"/>
  <c r="E3" i="27"/>
  <c r="J18" i="27"/>
  <c r="L18" i="27"/>
  <c r="E8" i="27"/>
  <c r="J7" i="27"/>
  <c r="L7" i="27"/>
  <c r="E6" i="27"/>
  <c r="J9" i="27"/>
  <c r="L9" i="27"/>
  <c r="M12" i="28"/>
  <c r="O12" i="28"/>
  <c r="H12" i="28"/>
  <c r="I12" i="28"/>
  <c r="AG7" i="6"/>
  <c r="M16" i="28"/>
  <c r="O16" i="28"/>
  <c r="M15" i="28"/>
  <c r="O15" i="28"/>
  <c r="M11" i="28"/>
  <c r="O11" i="28"/>
  <c r="I16" i="28"/>
  <c r="I11" i="28"/>
  <c r="H17" i="28"/>
  <c r="M8" i="28"/>
  <c r="O8" i="28"/>
  <c r="I15" i="28"/>
  <c r="H8" i="28"/>
  <c r="M17" i="28"/>
  <c r="O17" i="28"/>
  <c r="E22" i="27"/>
  <c r="I7" i="28"/>
  <c r="H7" i="28"/>
  <c r="I2" i="28"/>
  <c r="M2" i="28"/>
  <c r="O2" i="28"/>
  <c r="H2" i="28"/>
  <c r="M5" i="28"/>
  <c r="O5" i="28"/>
  <c r="H5" i="28"/>
  <c r="I5" i="28"/>
  <c r="M4" i="28"/>
  <c r="O4" i="28"/>
  <c r="H4" i="28"/>
  <c r="I4" i="28"/>
  <c r="D22" i="28"/>
  <c r="H22" i="28"/>
  <c r="M13" i="28"/>
  <c r="O13" i="28"/>
  <c r="H13" i="28"/>
  <c r="I13" i="28"/>
  <c r="W6" i="24"/>
  <c r="X6" i="24"/>
  <c r="X3" i="24"/>
</calcChain>
</file>

<file path=xl/sharedStrings.xml><?xml version="1.0" encoding="utf-8"?>
<sst xmlns="http://schemas.openxmlformats.org/spreadsheetml/2006/main" count="37405" uniqueCount="4047">
  <si>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</si>
  <si>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</si>
  <si>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</si>
  <si>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</si>
  <si>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</si>
  <si>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</si>
  <si>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</si>
  <si>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</si>
  <si>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</si>
  <si>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</si>
  <si>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</si>
  <si>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</si>
  <si>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</si>
  <si>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</si>
  <si>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</si>
  <si>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</si>
  <si>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</si>
  <si>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</si>
  <si>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</si>
  <si>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</si>
  <si>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</si>
  <si>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</si>
  <si>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</si>
  <si>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</si>
  <si>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</si>
  <si>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</si>
  <si>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</si>
  <si>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</si>
  <si>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</si>
  <si>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</si>
  <si>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</si>
  <si>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</si>
  <si>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</si>
  <si>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</si>
  <si>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</si>
  <si>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</si>
  <si>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</si>
  <si>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</si>
  <si>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</si>
  <si>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</si>
  <si>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</si>
  <si>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</si>
  <si>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</si>
  <si>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</si>
  <si>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</si>
  <si>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</si>
  <si>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</si>
  <si>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</si>
  <si>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</si>
  <si>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</si>
  <si>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</si>
  <si>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</si>
  <si>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</si>
  <si>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</si>
  <si>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</si>
  <si>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</si>
  <si>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</si>
  <si>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</si>
  <si>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</si>
  <si>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</si>
  <si>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</si>
  <si>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</si>
  <si>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</si>
  <si>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</si>
  <si>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</si>
  <si>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</si>
  <si>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</si>
  <si>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</si>
  <si>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</si>
  <si>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</si>
  <si>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</si>
  <si>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</si>
  <si>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</si>
  <si>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</si>
  <si>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</si>
  <si>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</si>
  <si>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</si>
  <si>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</si>
  <si>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</si>
  <si>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</si>
  <si>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</si>
  <si>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</si>
  <si>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</si>
  <si>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</si>
  <si>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</si>
  <si>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</si>
  <si>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</si>
  <si>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</si>
  <si>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</si>
  <si>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</si>
  <si>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</si>
  <si>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</si>
  <si>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</si>
  <si>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</si>
  <si>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</si>
  <si>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</si>
  <si>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</si>
  <si>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</si>
  <si>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</si>
  <si>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</si>
  <si>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</si>
  <si>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</si>
  <si>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</si>
  <si>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</si>
  <si>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</si>
  <si>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</si>
  <si>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</si>
  <si>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</si>
  <si>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</si>
  <si>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</si>
  <si>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</si>
  <si>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</si>
  <si>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</si>
  <si>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</si>
  <si>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</si>
  <si>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</si>
  <si>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</si>
  <si>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</si>
  <si>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</si>
  <si>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</si>
  <si>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</si>
  <si>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</si>
  <si>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</si>
  <si>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</si>
  <si>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</si>
  <si>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</si>
  <si>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</si>
  <si>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</si>
  <si>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</si>
  <si>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</si>
  <si>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</si>
  <si>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</si>
  <si>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</si>
  <si>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</si>
  <si>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</si>
  <si>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</si>
  <si>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</si>
  <si>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</si>
  <si>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</si>
  <si>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</si>
  <si>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</si>
  <si>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</si>
  <si>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</si>
  <si>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</si>
  <si>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</si>
  <si>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</si>
  <si>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</si>
  <si>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</si>
  <si>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</si>
  <si>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</si>
  <si>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</si>
  <si>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</si>
  <si>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</si>
  <si>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</si>
  <si>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</si>
  <si>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</si>
  <si>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</si>
  <si>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</si>
  <si>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</si>
  <si>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</si>
  <si>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</si>
  <si>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</si>
  <si>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</si>
  <si>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</si>
  <si>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</si>
  <si>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</si>
  <si>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</si>
  <si>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</si>
  <si>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</si>
  <si>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</si>
  <si>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</si>
  <si>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</si>
  <si>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</si>
  <si>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</si>
  <si>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</si>
  <si>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</si>
  <si>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</si>
  <si>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</si>
  <si>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</si>
  <si>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</si>
  <si>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</si>
  <si>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</si>
  <si>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</si>
  <si>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</si>
  <si>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</si>
  <si>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</si>
  <si>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</si>
  <si>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</si>
  <si>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</si>
  <si>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</si>
  <si>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</si>
  <si>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</si>
  <si>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</si>
  <si>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</si>
  <si>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</si>
  <si>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</si>
  <si>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</si>
  <si>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</si>
  <si>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</si>
  <si>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</si>
  <si>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</si>
  <si>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</si>
  <si>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</si>
  <si>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</si>
  <si>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</si>
  <si>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</si>
  <si>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</si>
  <si>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</si>
  <si>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</si>
  <si>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</si>
  <si>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</si>
  <si>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</si>
  <si>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</si>
  <si>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</si>
  <si>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</si>
  <si>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</si>
  <si>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</si>
  <si>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</si>
  <si>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</si>
  <si>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</si>
  <si>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</si>
  <si>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</si>
  <si>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</si>
  <si>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</si>
  <si>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</si>
  <si>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</si>
  <si>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</si>
  <si>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</si>
  <si>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</si>
  <si>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</si>
  <si>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</si>
  <si>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</si>
  <si>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</si>
  <si>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</si>
  <si>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</si>
  <si>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</si>
  <si>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</si>
  <si>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</si>
  <si>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</si>
  <si>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</si>
  <si>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</si>
  <si>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</si>
  <si>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</si>
  <si>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</si>
  <si>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</si>
  <si>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</si>
  <si>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</si>
  <si>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</si>
  <si>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</si>
  <si>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</si>
  <si>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</si>
  <si>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</si>
  <si>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</si>
  <si>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</si>
  <si>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</si>
  <si>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</si>
  <si>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</si>
  <si>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</si>
  <si>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</si>
  <si>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</si>
  <si>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</si>
  <si>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</si>
  <si>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</si>
  <si>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</si>
  <si>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</si>
  <si>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</si>
  <si>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</si>
  <si>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</si>
  <si>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</si>
  <si>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</si>
  <si>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</si>
  <si>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</si>
  <si>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</si>
  <si>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</si>
  <si>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</si>
  <si>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</si>
  <si>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</si>
  <si>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</si>
  <si>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</si>
  <si>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</si>
  <si>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</si>
  <si>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</si>
  <si>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</si>
  <si>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</si>
  <si>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</si>
  <si>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</si>
  <si>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</si>
  <si>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</si>
  <si>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</si>
  <si>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</si>
  <si>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</si>
  <si>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</si>
  <si>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</si>
  <si>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</si>
  <si>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</si>
  <si>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</si>
  <si>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</si>
  <si>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</si>
  <si>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</si>
  <si>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</si>
  <si>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</si>
  <si>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</si>
  <si>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</si>
  <si>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</si>
  <si>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</si>
  <si>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</si>
  <si>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</si>
  <si>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</si>
  <si>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</si>
  <si>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</si>
  <si>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</si>
  <si>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</si>
  <si>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</si>
  <si>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</si>
  <si>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</si>
  <si>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</si>
  <si>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</si>
  <si>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</si>
  <si>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</si>
  <si>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</si>
  <si>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</si>
  <si>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</si>
  <si>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</si>
  <si>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</si>
  <si>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</si>
  <si>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</si>
  <si>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</si>
  <si>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</si>
  <si>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</si>
  <si>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</si>
  <si>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</si>
  <si>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</si>
  <si>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</si>
  <si>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</si>
  <si>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</si>
  <si>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</si>
  <si>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</si>
  <si>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</si>
  <si>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</si>
  <si>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</si>
  <si>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</si>
  <si>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</si>
  <si>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</si>
  <si>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</si>
  <si>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</si>
  <si>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</si>
  <si>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</si>
  <si>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</si>
  <si>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</si>
  <si>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</si>
  <si>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</si>
  <si>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</si>
  <si>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</si>
  <si>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</si>
  <si>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</si>
  <si>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</si>
  <si>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</si>
  <si>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</si>
  <si>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</si>
  <si>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</si>
  <si>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</si>
  <si>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</si>
  <si>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</si>
  <si>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</si>
  <si>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</si>
  <si>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</si>
  <si>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</si>
  <si>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</si>
  <si>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</si>
  <si>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</si>
  <si>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</si>
  <si>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</si>
  <si>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</si>
  <si>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</si>
  <si>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</si>
  <si>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</si>
  <si>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</si>
  <si>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</si>
  <si>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</si>
  <si>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</si>
  <si>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</si>
  <si>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</si>
  <si>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</si>
  <si>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</si>
  <si>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</si>
  <si>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</si>
  <si>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</si>
  <si>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</si>
  <si>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</si>
  <si>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</si>
  <si>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</si>
  <si>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</si>
  <si>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</si>
  <si>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</si>
  <si>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</si>
  <si>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</si>
  <si>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</si>
  <si>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</si>
  <si>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</si>
  <si>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</si>
  <si>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</si>
  <si>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</si>
  <si>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</si>
  <si>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</si>
  <si>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</si>
  <si>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</si>
  <si>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</si>
  <si>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</si>
  <si>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</si>
  <si>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</si>
  <si>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</si>
  <si>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</si>
  <si>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</si>
  <si>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</si>
  <si>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</si>
  <si>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</si>
  <si>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</si>
  <si>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</si>
  <si>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</si>
  <si>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</si>
  <si>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</si>
  <si>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</si>
  <si>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</si>
  <si>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</si>
  <si>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</si>
  <si>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</si>
  <si>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</si>
  <si>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</si>
  <si>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</si>
  <si>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</si>
  <si>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</si>
  <si>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</si>
  <si>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</si>
  <si>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</si>
  <si>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</si>
  <si>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</si>
  <si>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</si>
  <si>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</si>
  <si>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</si>
  <si>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</si>
  <si>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</si>
  <si>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</si>
  <si>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</si>
  <si>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</si>
  <si>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</si>
  <si>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</si>
  <si>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</si>
  <si>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</si>
  <si>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</si>
  <si>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</si>
  <si>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</si>
  <si>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</si>
  <si>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</si>
  <si>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</si>
  <si>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</si>
  <si>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</si>
  <si>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</si>
  <si>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</si>
  <si>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</si>
  <si>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</si>
  <si>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</si>
  <si>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</si>
  <si>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</si>
  <si>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</si>
  <si>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</si>
  <si>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</si>
  <si>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</si>
  <si>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</si>
  <si>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</si>
  <si>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</si>
  <si>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</si>
  <si>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</si>
  <si>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</si>
  <si>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</si>
  <si>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</si>
  <si>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</si>
  <si>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</si>
  <si>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</si>
  <si>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</si>
  <si>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</si>
  <si>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</si>
  <si>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</si>
  <si>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</si>
  <si>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</si>
  <si>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</si>
  <si>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</si>
  <si>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</si>
  <si>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</si>
  <si>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</si>
  <si>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</si>
  <si>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</si>
  <si>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</si>
  <si>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</si>
  <si>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</si>
  <si>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</si>
  <si>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</si>
  <si>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</si>
  <si>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</si>
  <si>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</si>
  <si>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</si>
  <si>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</si>
  <si>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</si>
  <si>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</si>
  <si>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</si>
  <si>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</si>
  <si>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</si>
  <si>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</si>
  <si>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</si>
  <si>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</si>
  <si>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</si>
  <si>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</si>
  <si>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</si>
  <si>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</si>
  <si>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</si>
  <si>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</si>
  <si>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</si>
  <si>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</si>
  <si>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</si>
  <si>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</si>
  <si>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</si>
  <si>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</si>
  <si>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</si>
  <si>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</si>
  <si>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</si>
  <si>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</si>
  <si>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</si>
  <si>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</si>
  <si>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</si>
  <si>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</si>
  <si>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</si>
  <si>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</si>
  <si>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</si>
  <si>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</si>
  <si>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</si>
  <si>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</si>
  <si>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</si>
  <si>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</si>
  <si>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</si>
  <si>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</si>
  <si>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</si>
  <si>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</si>
  <si>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</si>
  <si>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</si>
  <si>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</si>
  <si>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</si>
  <si>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</si>
  <si>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</si>
  <si>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</si>
  <si>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</si>
  <si>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</si>
  <si>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</si>
  <si>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</si>
  <si>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</si>
  <si>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</si>
  <si>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</si>
  <si>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</si>
  <si>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</si>
  <si>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</si>
  <si>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</si>
  <si>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</si>
  <si>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</si>
  <si>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</si>
  <si>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</si>
  <si>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</si>
  <si>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</si>
  <si>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</si>
  <si>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</si>
  <si>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</si>
  <si>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</si>
  <si>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</si>
  <si>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</si>
  <si>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</si>
  <si>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</si>
  <si>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</si>
  <si>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</si>
  <si>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</si>
  <si>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</si>
  <si>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</si>
  <si>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</si>
  <si>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</si>
  <si>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</si>
  <si>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</si>
  <si>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</si>
  <si>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</si>
  <si>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</si>
  <si>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</si>
  <si>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</si>
  <si>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</si>
  <si>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</si>
  <si>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</si>
  <si>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</si>
  <si>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</si>
  <si>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</si>
  <si>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</si>
  <si>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</si>
  <si>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</si>
  <si>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</si>
  <si>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</si>
  <si>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</si>
  <si>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</si>
  <si>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</si>
  <si>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</si>
  <si>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</si>
  <si>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</si>
  <si>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</si>
  <si>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</si>
  <si>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</si>
  <si>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</si>
  <si>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</si>
  <si>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</si>
  <si>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</si>
  <si>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</si>
  <si>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</si>
  <si>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</si>
  <si>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</si>
  <si>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</si>
  <si>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</si>
  <si>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</si>
  <si>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</si>
  <si>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</si>
  <si>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</si>
  <si>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</si>
  <si>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</si>
  <si>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</si>
  <si>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</si>
  <si>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</si>
  <si>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</si>
  <si>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</si>
  <si>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</si>
  <si>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</si>
  <si>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</si>
  <si>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</si>
  <si>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</si>
  <si>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</si>
  <si>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</si>
  <si>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</si>
  <si>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</si>
  <si>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</si>
  <si>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</si>
  <si>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</si>
  <si>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</si>
  <si>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</si>
  <si>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</si>
  <si>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</si>
  <si>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</si>
  <si>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</si>
  <si>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</si>
  <si>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</si>
  <si>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</si>
  <si>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</si>
  <si>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</si>
  <si>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</si>
  <si>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</si>
  <si>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</si>
  <si>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</si>
  <si>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</si>
  <si>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</si>
  <si>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</si>
  <si>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</si>
  <si>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</si>
  <si>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</si>
  <si>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</si>
  <si>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</si>
  <si>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</si>
  <si>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</si>
  <si>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</si>
  <si>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</si>
  <si>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</si>
  <si>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</si>
  <si>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</si>
  <si>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</si>
  <si>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</si>
  <si>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</si>
  <si>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</si>
  <si>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</si>
  <si>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</si>
  <si>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</si>
  <si>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</si>
  <si>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</si>
  <si>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</si>
  <si>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</si>
  <si>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</si>
  <si>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</si>
  <si>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</si>
  <si>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</si>
  <si>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</si>
  <si>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</si>
  <si>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</si>
  <si>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</si>
  <si>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</si>
  <si>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</si>
  <si>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</si>
  <si>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</si>
  <si>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</si>
  <si>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</si>
  <si>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</si>
  <si>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</si>
  <si>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</si>
  <si>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</si>
  <si>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</si>
  <si>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</si>
  <si>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</si>
  <si>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</si>
  <si>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</si>
  <si>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</si>
  <si>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</si>
  <si>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</si>
  <si>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</si>
  <si>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</si>
  <si>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</si>
  <si>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</si>
  <si>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</si>
  <si>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</si>
  <si>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</si>
  <si>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</si>
  <si>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</si>
  <si>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</si>
  <si>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</si>
  <si>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</si>
  <si>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</si>
  <si>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</si>
  <si>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</si>
  <si>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</si>
  <si>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</si>
  <si>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</si>
  <si>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</si>
  <si>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</si>
  <si>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</si>
  <si>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</si>
  <si>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</si>
  <si>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</si>
  <si>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</si>
  <si>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</si>
  <si>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</si>
  <si>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</si>
  <si>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</si>
  <si>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</si>
  <si>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</si>
  <si>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</si>
  <si>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</si>
  <si>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</si>
  <si>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</si>
  <si>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</si>
  <si>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</si>
  <si>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</si>
  <si>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</si>
  <si>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</si>
  <si>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</si>
  <si>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</si>
  <si>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</si>
  <si>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</si>
  <si>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</si>
  <si>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</si>
  <si>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</si>
  <si>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</si>
  <si>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</si>
  <si>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</si>
  <si>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</si>
  <si>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</si>
  <si>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</si>
  <si>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</si>
  <si>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</si>
  <si>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</si>
  <si>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</si>
  <si>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</si>
  <si>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</si>
  <si>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</si>
  <si>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</si>
  <si>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</si>
  <si>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</si>
  <si>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</si>
  <si>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</si>
  <si>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</si>
  <si>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</si>
  <si>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</si>
  <si>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</si>
  <si>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</si>
  <si>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</si>
  <si>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</si>
  <si>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</si>
  <si>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</si>
  <si>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</si>
  <si>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</si>
  <si>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</si>
  <si>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</si>
  <si>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</si>
  <si>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</si>
  <si>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</si>
  <si>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</si>
  <si>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</si>
  <si>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</si>
  <si>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</si>
  <si>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</si>
  <si>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</si>
  <si>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</si>
  <si>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</si>
  <si>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</si>
  <si>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</si>
  <si>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</si>
  <si>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</si>
  <si>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</si>
  <si>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</si>
  <si>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</si>
  <si>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</si>
  <si>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</si>
  <si>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</si>
  <si>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</si>
  <si>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</si>
  <si>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</si>
  <si>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</si>
  <si>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</si>
  <si>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</si>
  <si>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</si>
  <si>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</si>
  <si>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</si>
  <si>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</si>
  <si>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</si>
  <si>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</si>
  <si>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</si>
  <si>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</si>
  <si>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</si>
  <si>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</si>
  <si>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</si>
  <si>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</si>
  <si>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</si>
  <si>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</si>
  <si>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</si>
  <si>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</si>
  <si>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</si>
  <si>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</si>
  <si>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</si>
  <si>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</si>
  <si>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</si>
  <si>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</si>
  <si>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</si>
  <si>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</si>
  <si>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</si>
  <si>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</si>
  <si>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</si>
  <si>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</si>
  <si>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</si>
  <si>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</si>
  <si>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</si>
  <si>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</si>
  <si>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</si>
  <si>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</si>
  <si>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</si>
  <si>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</si>
  <si>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</si>
  <si>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</si>
  <si>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</si>
  <si>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</si>
  <si>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</si>
  <si>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</si>
  <si>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</si>
  <si>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</si>
  <si>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</si>
  <si>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</si>
  <si>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</si>
  <si>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</si>
  <si>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</si>
  <si>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</si>
  <si>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</si>
  <si>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</si>
  <si>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</si>
  <si>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</si>
  <si>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</si>
  <si>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</si>
  <si>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</si>
  <si>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</si>
  <si>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</si>
  <si>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</si>
  <si>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</si>
  <si>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</si>
  <si>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</si>
  <si>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</si>
  <si>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</si>
  <si>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</si>
  <si>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</si>
  <si>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</si>
  <si>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</si>
  <si>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</si>
  <si>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</si>
  <si>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</si>
  <si>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</si>
  <si>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</si>
  <si>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</si>
  <si>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</si>
  <si>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</si>
  <si>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</si>
  <si>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</si>
  <si>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</si>
  <si>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</si>
  <si>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</si>
  <si>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</si>
  <si>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</si>
  <si>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</si>
  <si>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</si>
  <si>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</si>
  <si>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</si>
  <si>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</si>
  <si>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</si>
  <si>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</si>
  <si>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</si>
  <si>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</si>
  <si>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</si>
  <si>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</si>
  <si>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</si>
  <si>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</si>
  <si>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</si>
  <si>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</si>
  <si>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</si>
  <si>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</si>
  <si>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</si>
  <si>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</si>
  <si>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</si>
  <si>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</si>
  <si>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</si>
  <si>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</si>
  <si>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</si>
  <si>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</si>
  <si>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</si>
  <si>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</si>
  <si>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</si>
  <si>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</si>
  <si>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</si>
  <si>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</si>
  <si>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</si>
  <si>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</si>
  <si>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</si>
  <si>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</si>
  <si>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</si>
  <si>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</si>
  <si>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</si>
  <si>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</si>
  <si>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</si>
  <si>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</si>
  <si>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</si>
  <si>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</si>
  <si>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</si>
  <si>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</si>
  <si>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</si>
  <si>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</si>
  <si>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</si>
  <si>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</si>
  <si>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</si>
  <si>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</si>
  <si>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</si>
  <si>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</si>
  <si>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</si>
  <si>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</si>
  <si>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</si>
  <si>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</si>
  <si>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</si>
  <si>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</si>
  <si>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</si>
  <si>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</si>
  <si>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</si>
  <si>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</si>
  <si>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</si>
  <si>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</si>
  <si>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</si>
  <si>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</si>
  <si>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</si>
  <si>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</si>
  <si>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</si>
  <si>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</si>
  <si>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</si>
  <si>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</si>
  <si>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</si>
  <si>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</si>
  <si>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</si>
  <si>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</si>
  <si>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</si>
  <si>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</si>
  <si>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</si>
  <si>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</si>
  <si>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</si>
  <si>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</si>
  <si>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</si>
  <si>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</si>
  <si>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</si>
  <si>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</si>
  <si>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</si>
  <si>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</si>
  <si>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</si>
  <si>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</si>
  <si>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</si>
  <si>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</si>
  <si>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</si>
  <si>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</si>
  <si>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</si>
  <si>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</si>
  <si>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</si>
  <si>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</si>
  <si>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</si>
  <si>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</si>
  <si>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</si>
  <si>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</si>
  <si>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</si>
  <si>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</si>
  <si>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</si>
  <si>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</si>
  <si>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</si>
  <si>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</si>
  <si>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</si>
  <si>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</si>
  <si>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</si>
  <si>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</si>
  <si>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</si>
  <si>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</si>
  <si>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</si>
  <si>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</si>
  <si>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</si>
  <si>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</si>
  <si>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</si>
  <si>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</si>
  <si>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</si>
  <si>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</si>
  <si>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</si>
  <si>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</si>
  <si>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</si>
  <si>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</si>
  <si>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</si>
  <si>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</si>
  <si>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</si>
  <si>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</si>
  <si>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</si>
  <si>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</si>
  <si>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</si>
  <si>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</si>
  <si>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</si>
  <si>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</si>
  <si>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</si>
  <si>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</si>
  <si>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</si>
  <si>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</si>
  <si>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</si>
  <si>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</si>
  <si>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</si>
  <si>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</si>
  <si>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</si>
  <si>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</si>
  <si>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</si>
  <si>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</si>
  <si>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</si>
  <si>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</si>
  <si>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</si>
  <si>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</si>
  <si>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</si>
  <si>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</si>
  <si>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</si>
  <si>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</si>
  <si>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</si>
  <si>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</si>
  <si>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</si>
  <si>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</si>
  <si>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</si>
  <si>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</si>
  <si>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</si>
  <si>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</si>
  <si>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</si>
  <si>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</si>
  <si>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</si>
  <si>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</si>
  <si>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</si>
  <si>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</si>
  <si>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</si>
  <si>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</si>
  <si>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</si>
  <si>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</si>
  <si>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</si>
  <si>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</si>
  <si>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</si>
  <si>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</si>
  <si>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</si>
  <si>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</si>
  <si>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</si>
  <si>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</si>
  <si>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</si>
  <si>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</si>
  <si>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</si>
  <si>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</si>
  <si>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</si>
  <si>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</si>
  <si>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</si>
  <si>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</si>
  <si>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</si>
  <si>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</si>
  <si>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</si>
  <si>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</si>
  <si>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</si>
  <si>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</si>
  <si>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</si>
  <si>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</si>
  <si>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</si>
  <si>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</si>
  <si>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</si>
  <si>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</si>
  <si>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</si>
  <si>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</si>
  <si>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</si>
  <si>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</si>
  <si>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</si>
  <si>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</si>
  <si>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</si>
  <si>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</si>
  <si>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</si>
  <si>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</si>
  <si>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</si>
  <si>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</si>
  <si>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</si>
  <si>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</si>
  <si>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</si>
  <si>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</si>
  <si>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</si>
  <si>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</si>
  <si>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</si>
  <si>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</si>
  <si>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</si>
  <si>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</si>
  <si>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</si>
  <si>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</si>
  <si>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</si>
  <si>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</si>
  <si>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</si>
  <si>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</si>
  <si>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</si>
  <si>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</si>
  <si>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</si>
  <si>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</si>
  <si>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</si>
  <si>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</si>
  <si>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</si>
  <si>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</si>
  <si>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</si>
  <si>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</si>
  <si>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</si>
  <si>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</si>
  <si>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</si>
  <si>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</si>
  <si>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</si>
  <si>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</si>
  <si>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</si>
  <si>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</si>
  <si>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</si>
  <si>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</si>
  <si>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</si>
  <si>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</si>
  <si>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</si>
  <si>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</si>
  <si>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</si>
  <si>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</si>
  <si>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</si>
  <si>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</si>
  <si>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</si>
  <si>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</si>
  <si>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</si>
  <si>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</si>
  <si>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</si>
  <si>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</si>
  <si>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</si>
  <si>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</si>
  <si>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</si>
  <si>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</si>
  <si>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</si>
  <si>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</si>
  <si>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</si>
  <si>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</si>
  <si>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</si>
  <si>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</si>
  <si>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</si>
  <si>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</si>
  <si>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</si>
  <si>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</si>
  <si>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</si>
  <si>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</si>
  <si>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</si>
  <si>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</si>
  <si>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</si>
  <si>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</si>
  <si>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</si>
  <si>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</si>
  <si>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</si>
  <si>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</si>
  <si>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</si>
  <si>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</si>
  <si>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</si>
  <si>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</si>
  <si>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</si>
  <si>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</si>
  <si>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</si>
  <si>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</si>
  <si>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</si>
  <si>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</si>
  <si>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</si>
  <si>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</si>
  <si>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</si>
  <si>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</si>
  <si>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</si>
  <si>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</si>
  <si>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</si>
  <si>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</si>
  <si>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</si>
  <si>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</si>
  <si>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</si>
  <si>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</si>
  <si>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</si>
  <si>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</si>
  <si>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</si>
  <si>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</si>
  <si>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</si>
  <si>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</si>
  <si>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</si>
  <si>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</si>
  <si>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</si>
  <si>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</si>
  <si>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</si>
  <si>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</si>
  <si>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</si>
  <si>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</si>
  <si>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</si>
  <si>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</si>
  <si>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</si>
  <si>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</si>
  <si>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</si>
  <si>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</si>
  <si>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</si>
  <si>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</si>
  <si>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</si>
  <si>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</si>
  <si>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</si>
  <si>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</si>
  <si>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</si>
  <si>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</si>
  <si>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</si>
  <si>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</si>
  <si>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</si>
  <si>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</si>
  <si>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</si>
  <si>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</si>
  <si>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</si>
  <si>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</si>
  <si>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</si>
  <si>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</si>
  <si>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</si>
  <si>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</si>
  <si>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</si>
  <si>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</si>
  <si>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</si>
  <si>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</si>
  <si>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</si>
  <si>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</si>
  <si>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</si>
  <si>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</si>
  <si>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</si>
  <si>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</si>
  <si>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</si>
  <si>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</si>
  <si>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</si>
  <si>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</si>
  <si>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</si>
  <si>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</si>
  <si>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</si>
  <si>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</si>
  <si>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</si>
  <si>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</si>
  <si>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</si>
  <si>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</si>
  <si>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</si>
  <si>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</si>
  <si>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</si>
  <si>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</si>
  <si>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</si>
  <si>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</si>
  <si>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</si>
  <si>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</si>
  <si>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</si>
  <si>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</si>
  <si>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</si>
  <si>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</si>
  <si>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</si>
  <si>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</si>
  <si>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</si>
  <si>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</si>
  <si>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</si>
  <si>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</si>
  <si>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</si>
  <si>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</si>
  <si>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</si>
  <si>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</si>
  <si>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</si>
  <si>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</si>
  <si>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</si>
  <si>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</si>
  <si>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</si>
  <si>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</si>
  <si>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</si>
  <si>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</si>
  <si>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</si>
  <si>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</si>
  <si>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</si>
  <si>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</si>
  <si>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</si>
  <si>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</si>
  <si>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</si>
  <si>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</si>
  <si>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</si>
  <si>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</si>
  <si>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</si>
  <si>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</si>
  <si>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</si>
  <si>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</si>
  <si>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</si>
  <si>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</si>
  <si>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</si>
  <si>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</si>
  <si>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</si>
  <si>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</si>
  <si>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</si>
  <si>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</si>
  <si>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</si>
  <si>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</si>
  <si>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</si>
  <si>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</si>
  <si>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</si>
  <si>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</si>
  <si>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</si>
  <si>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</si>
  <si>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</si>
  <si>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</si>
  <si>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</si>
  <si>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</si>
  <si>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</si>
  <si>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</si>
  <si>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</si>
  <si>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</si>
  <si>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</si>
  <si>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</si>
  <si>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</si>
  <si>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</si>
  <si>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</si>
  <si>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</si>
  <si>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</si>
  <si>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</si>
  <si>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</si>
  <si>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</si>
  <si>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</si>
  <si>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</si>
  <si>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</si>
  <si>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</si>
  <si>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</si>
  <si>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</si>
  <si>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</si>
  <si>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</si>
  <si>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</si>
  <si>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</si>
  <si>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</si>
  <si>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</si>
  <si>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</si>
  <si>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</si>
  <si>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</si>
  <si>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</si>
  <si>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</si>
  <si>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</si>
  <si>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</si>
  <si>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</si>
  <si>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</si>
  <si>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</si>
  <si>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</si>
  <si>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</si>
  <si>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</si>
  <si>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</si>
  <si>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</si>
  <si>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</si>
  <si>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</si>
  <si>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</si>
  <si>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</si>
  <si>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</si>
  <si>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</si>
  <si>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</si>
  <si>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</si>
  <si>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</si>
  <si>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</si>
  <si>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</si>
  <si>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</si>
  <si>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</si>
  <si>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</si>
  <si>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</si>
  <si>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</si>
  <si>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</si>
  <si>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</si>
  <si>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</si>
  <si>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</si>
  <si>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</si>
  <si>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</si>
  <si>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</si>
  <si>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</si>
  <si>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</si>
  <si>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</si>
  <si>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</si>
  <si>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</si>
  <si>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</si>
  <si>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</si>
  <si>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</si>
  <si>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</si>
  <si>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</si>
  <si>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</si>
  <si>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</si>
  <si>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</si>
  <si>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</si>
  <si>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</si>
  <si>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</si>
  <si>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</si>
  <si>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</si>
  <si>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</si>
  <si>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</si>
  <si>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</si>
  <si>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</si>
  <si>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</si>
  <si>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</si>
  <si>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</si>
  <si>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</si>
  <si>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</si>
  <si>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</si>
  <si>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</si>
  <si>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</si>
  <si>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</si>
  <si>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</si>
  <si>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</si>
  <si>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</si>
  <si>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</si>
  <si>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</si>
  <si>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</si>
  <si>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</si>
  <si>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</si>
  <si>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</si>
  <si>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</si>
  <si>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</si>
  <si>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</si>
  <si>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</si>
  <si>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</si>
  <si>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</si>
  <si>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</si>
  <si>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</si>
  <si>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</si>
  <si>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</si>
  <si>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</si>
  <si>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</si>
  <si>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</si>
  <si>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</si>
  <si>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</si>
  <si>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</si>
  <si>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</si>
  <si>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</si>
  <si>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</si>
  <si>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</si>
  <si>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</si>
  <si>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</si>
  <si>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</si>
  <si>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</si>
  <si>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</si>
  <si>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</si>
  <si>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</si>
  <si>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</si>
  <si>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</si>
  <si>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</si>
  <si>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</si>
  <si>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</si>
  <si>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</si>
  <si>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</si>
  <si>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</si>
  <si>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</si>
  <si>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</si>
  <si>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</si>
  <si>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</si>
  <si>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</si>
  <si>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</si>
  <si>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</si>
  <si>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</si>
  <si>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</si>
  <si>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</si>
  <si>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</si>
  <si>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</si>
  <si>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</si>
  <si>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</si>
  <si>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</si>
  <si>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</si>
  <si>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</si>
  <si>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</si>
  <si>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</si>
  <si>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</si>
  <si>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</si>
  <si>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</si>
  <si>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</si>
  <si>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</si>
  <si>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</si>
  <si>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</si>
  <si>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</si>
  <si>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</si>
  <si>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</si>
  <si>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</si>
  <si>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</si>
  <si>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</si>
  <si>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</si>
  <si>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</si>
  <si>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</si>
  <si>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</si>
  <si>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</si>
  <si>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</si>
  <si>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</si>
  <si>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</si>
  <si>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</si>
  <si>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</si>
  <si>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</si>
  <si>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</si>
  <si>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</si>
  <si>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</si>
  <si>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</si>
  <si>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</si>
  <si>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</si>
  <si>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</si>
  <si>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</si>
  <si>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</si>
  <si>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</si>
  <si>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</si>
  <si>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</si>
  <si>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</si>
  <si>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</si>
  <si>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</si>
  <si>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</si>
  <si>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</si>
  <si>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</si>
  <si>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</si>
  <si>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</si>
  <si>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</si>
  <si>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</si>
  <si>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</si>
  <si>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</si>
  <si>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</si>
  <si>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</si>
  <si>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</si>
  <si>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</si>
  <si>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</si>
  <si>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</si>
  <si>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</si>
  <si>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</si>
  <si>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</si>
  <si>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</si>
  <si>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</si>
  <si>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</si>
  <si>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</si>
  <si>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</si>
  <si>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</si>
  <si>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</si>
  <si>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</si>
  <si>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</si>
  <si>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</si>
  <si>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</si>
  <si>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</si>
  <si>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</si>
  <si>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</si>
  <si>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</si>
  <si>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</si>
  <si>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</si>
  <si>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</si>
  <si>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</si>
  <si>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</si>
  <si>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</si>
  <si>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</si>
  <si>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</si>
  <si>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</si>
  <si>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</si>
  <si>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</si>
  <si>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</si>
  <si>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</si>
  <si>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</si>
  <si>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</si>
  <si>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</si>
  <si>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</si>
  <si>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</si>
  <si>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</si>
  <si>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</si>
  <si>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</si>
  <si>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</si>
  <si>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</si>
  <si>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</si>
  <si>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</si>
  <si>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</si>
  <si>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</si>
  <si>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</si>
  <si>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</si>
  <si>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</si>
  <si>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</si>
  <si>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</si>
  <si>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</si>
  <si>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</si>
  <si>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</si>
  <si>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</si>
  <si>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</si>
  <si>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</si>
  <si>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</si>
  <si>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</si>
  <si>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</si>
  <si>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</si>
  <si>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</si>
  <si>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</si>
  <si>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</si>
  <si>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</si>
  <si>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</si>
  <si>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</si>
  <si>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</si>
  <si>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</si>
  <si>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</si>
  <si>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</si>
  <si>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</si>
  <si>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</si>
  <si>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</si>
  <si>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</si>
  <si>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</si>
  <si>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</si>
  <si>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</si>
  <si>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</si>
  <si>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</si>
  <si>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</si>
  <si>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</si>
  <si>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</si>
  <si>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</si>
  <si>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</si>
  <si>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</si>
  <si>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</si>
  <si>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</si>
  <si>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</si>
  <si>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</si>
  <si>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</si>
  <si>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</si>
  <si>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</si>
  <si>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</si>
  <si>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</si>
  <si>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</si>
  <si>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</si>
  <si>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</si>
  <si>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</si>
  <si>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</si>
  <si>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</si>
  <si>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</si>
  <si>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</si>
  <si>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</si>
  <si>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</si>
  <si>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</si>
  <si>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</si>
  <si>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</si>
  <si>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</si>
  <si>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</si>
  <si>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</si>
  <si>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</si>
  <si>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</si>
  <si>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</si>
  <si>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</si>
  <si>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</si>
  <si>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</si>
  <si>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</si>
  <si>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</si>
  <si>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</si>
  <si>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</si>
  <si>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</si>
  <si>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</si>
  <si>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</si>
  <si>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</si>
  <si>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</si>
  <si>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</si>
  <si>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</si>
  <si>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</si>
  <si>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</si>
  <si>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</si>
  <si>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</si>
  <si>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</si>
  <si>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</si>
  <si>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</si>
  <si>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</si>
  <si>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</si>
  <si>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</si>
  <si>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</si>
  <si>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</si>
  <si>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</si>
  <si>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</si>
  <si>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</si>
  <si>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</si>
  <si>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</si>
  <si>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</si>
  <si>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</si>
  <si>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</si>
  <si>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</si>
  <si>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</si>
  <si>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</si>
  <si>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</si>
  <si>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</si>
  <si>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</si>
  <si>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</si>
  <si>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</si>
  <si>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</si>
  <si>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</si>
  <si>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</si>
  <si>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</si>
  <si>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</si>
  <si>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</si>
  <si>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</si>
  <si>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</si>
  <si>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</si>
  <si>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</si>
  <si>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</si>
  <si>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</si>
  <si>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</si>
  <si>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</si>
  <si>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</si>
  <si>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</si>
  <si>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</si>
  <si>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</si>
  <si>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</si>
  <si>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</si>
  <si>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</si>
  <si>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</si>
  <si>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</si>
  <si>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</si>
  <si>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</si>
  <si>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</si>
  <si>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</si>
  <si>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</si>
  <si>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</si>
  <si>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</si>
  <si>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</si>
  <si>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</si>
  <si>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</si>
  <si>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</si>
  <si>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</si>
  <si>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</si>
  <si>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</si>
  <si>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</si>
  <si>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</si>
  <si>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</si>
  <si>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</si>
  <si>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</si>
  <si>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</si>
  <si>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</si>
  <si>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</si>
  <si>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</si>
  <si>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</si>
  <si>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</si>
  <si>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</si>
  <si>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</si>
  <si>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</si>
  <si>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</si>
  <si>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</si>
  <si>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</si>
  <si>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</si>
  <si>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</si>
  <si>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</si>
  <si>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</si>
  <si>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</si>
  <si>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</si>
  <si>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</si>
  <si>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</si>
  <si>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</si>
  <si>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</si>
  <si>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</si>
  <si>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</si>
  <si>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</si>
  <si>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</si>
  <si>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</si>
  <si>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</si>
  <si>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</si>
  <si>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</si>
  <si>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</si>
  <si>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</si>
  <si>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</si>
  <si>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</si>
  <si>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</si>
  <si>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</si>
  <si>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</si>
  <si>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</si>
  <si>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</si>
  <si>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</si>
  <si>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</si>
  <si>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</si>
  <si>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</si>
  <si>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</si>
  <si>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</si>
  <si>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</si>
  <si>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</si>
  <si>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</si>
  <si>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</si>
  <si>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</si>
  <si>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</si>
  <si>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</si>
  <si>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</si>
  <si>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</si>
  <si>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</si>
  <si>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</si>
  <si>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</si>
  <si>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</si>
  <si>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</si>
  <si>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</si>
  <si>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</si>
  <si>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</si>
  <si>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</si>
  <si>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</si>
  <si>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</si>
  <si>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</si>
  <si>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</si>
  <si>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</si>
  <si>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</si>
  <si>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</si>
  <si>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</si>
  <si>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</si>
  <si>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</si>
  <si>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</si>
  <si>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</si>
  <si>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</si>
  <si>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</si>
  <si>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</si>
  <si>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</si>
  <si>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</si>
  <si>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</si>
  <si>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</si>
  <si>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</si>
  <si>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</si>
  <si>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</si>
  <si>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</si>
  <si>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</si>
  <si>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</si>
  <si>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</si>
  <si>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</si>
  <si>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</si>
  <si>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</si>
  <si>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</si>
  <si>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</si>
  <si>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</si>
  <si>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</si>
  <si>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</si>
  <si>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</si>
  <si>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</si>
  <si>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</si>
  <si>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</si>
  <si>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</si>
  <si>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</si>
  <si>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</si>
  <si>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</si>
  <si>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</si>
  <si>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</si>
  <si>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</si>
  <si>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</si>
  <si>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</si>
  <si>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</si>
  <si>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</si>
  <si>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</si>
  <si>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</si>
  <si>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</si>
  <si>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</si>
  <si>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</si>
  <si>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</si>
  <si>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</si>
  <si>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</si>
  <si>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</si>
  <si>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</si>
  <si>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</si>
  <si>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</si>
  <si>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</si>
  <si>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</si>
  <si>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</si>
  <si>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</si>
  <si>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</si>
  <si>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</si>
  <si>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</si>
  <si>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</si>
  <si>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</si>
  <si>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</si>
  <si>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</si>
  <si>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</si>
  <si>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</si>
  <si>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</si>
  <si>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</si>
  <si>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</si>
  <si>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</si>
  <si>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</si>
  <si>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</si>
  <si>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</si>
  <si>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</si>
  <si>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</si>
  <si>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</si>
  <si>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</si>
  <si>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</si>
  <si>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</si>
  <si>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</si>
  <si>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</si>
  <si>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</si>
  <si>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</si>
  <si>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</si>
  <si>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</si>
  <si>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</si>
  <si>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</si>
  <si>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</si>
  <si>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</si>
  <si>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</si>
  <si>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</si>
  <si>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</si>
  <si>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</si>
  <si>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</si>
  <si>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</si>
  <si>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</si>
  <si>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</si>
  <si>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</si>
  <si>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</si>
  <si>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</si>
  <si>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</si>
  <si>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</si>
  <si>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</si>
  <si>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</si>
  <si>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</si>
  <si>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</si>
  <si>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</si>
  <si>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</si>
  <si>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</si>
  <si>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</si>
  <si>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</si>
  <si>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</si>
  <si>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</si>
  <si>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</si>
  <si>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</si>
  <si>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</si>
  <si>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</si>
  <si>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</si>
  <si>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</si>
  <si>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</si>
  <si>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</si>
  <si>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</si>
  <si>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</si>
  <si>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</si>
  <si>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</si>
  <si>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</si>
  <si>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</si>
  <si>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</si>
  <si>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</si>
  <si>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</si>
  <si>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</si>
  <si>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</si>
  <si>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</si>
  <si>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</si>
  <si>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</si>
  <si>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</si>
  <si>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</si>
  <si>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</si>
  <si>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</si>
  <si>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</si>
  <si>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</si>
  <si>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</si>
  <si>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</si>
  <si>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</si>
  <si>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</si>
  <si>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</si>
  <si>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</si>
  <si>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</si>
  <si>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</si>
  <si>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</si>
  <si>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</si>
  <si>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</si>
  <si>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</si>
  <si>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</si>
  <si>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</si>
  <si>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</si>
  <si>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</si>
  <si>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</si>
  <si>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</si>
  <si>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</si>
  <si>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</si>
  <si>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</si>
  <si>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</si>
  <si>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</si>
  <si>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</si>
  <si>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</si>
  <si>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</si>
  <si>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</si>
  <si>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</si>
  <si>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</si>
  <si>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</si>
  <si>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</si>
  <si>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</si>
  <si>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</si>
  <si>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</si>
  <si>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</si>
  <si>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</si>
  <si>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</si>
  <si>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</si>
  <si>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</si>
  <si>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</si>
  <si>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</si>
  <si>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</si>
  <si>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</si>
  <si>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</si>
  <si>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</si>
  <si>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</si>
  <si>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</si>
  <si>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</si>
  <si>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</si>
  <si>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</si>
  <si>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</si>
  <si>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</si>
  <si>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</si>
  <si>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</si>
  <si>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</si>
  <si>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</si>
  <si>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</si>
  <si>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</si>
  <si>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</si>
  <si>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</si>
  <si>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</si>
  <si>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</si>
  <si>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</si>
  <si>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</si>
  <si>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</si>
  <si>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</si>
  <si>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</si>
  <si>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</si>
  <si>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</si>
  <si>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</si>
  <si>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</si>
  <si>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</si>
  <si>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</si>
  <si>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</si>
  <si>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</si>
  <si>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</si>
  <si>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</si>
  <si>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</si>
  <si>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</si>
  <si>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</si>
  <si>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</si>
  <si>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</si>
  <si>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</si>
  <si>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</si>
  <si>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</si>
  <si>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</si>
  <si>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</si>
  <si>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</si>
  <si>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</si>
  <si>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</si>
  <si>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</si>
  <si>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</si>
  <si>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</si>
  <si>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</si>
  <si>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</si>
  <si>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</si>
  <si>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</si>
  <si>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</si>
  <si>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</si>
  <si>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</si>
  <si>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</si>
  <si>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</si>
  <si>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</si>
  <si>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</si>
  <si>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</si>
  <si>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</si>
  <si>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</si>
  <si>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</si>
  <si>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</si>
  <si>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</si>
  <si>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</si>
  <si>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</si>
  <si>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</si>
  <si>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</si>
  <si>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</si>
  <si>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</si>
  <si>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</si>
  <si>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</si>
  <si>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</si>
  <si>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</si>
  <si>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</si>
  <si>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</si>
  <si>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</si>
  <si>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</si>
  <si>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</si>
  <si>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</si>
  <si>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</si>
  <si>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</si>
  <si>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</si>
  <si>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</si>
  <si>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</si>
  <si>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</si>
  <si>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</si>
  <si>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</si>
  <si>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</si>
  <si>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</si>
  <si>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</si>
  <si>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</si>
  <si>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</si>
  <si>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</si>
  <si>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</si>
  <si>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</si>
  <si>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</si>
  <si>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</si>
  <si>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</si>
  <si>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</si>
  <si>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</si>
  <si>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</si>
  <si>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</si>
  <si>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</si>
  <si>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</si>
  <si>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</si>
  <si>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</si>
  <si>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</si>
  <si>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</si>
  <si>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</si>
  <si>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</si>
  <si>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</si>
  <si>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</si>
  <si>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</si>
  <si>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</si>
  <si>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</si>
  <si>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</si>
  <si>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</si>
  <si>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</si>
  <si>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</si>
  <si>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</si>
  <si>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</si>
  <si>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</si>
  <si>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</si>
  <si>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</si>
  <si>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</si>
  <si>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</si>
  <si>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</si>
  <si>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</si>
  <si>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</si>
  <si>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</si>
  <si>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</si>
  <si>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</si>
  <si>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</si>
  <si>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</si>
  <si>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</si>
  <si>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</si>
  <si>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</si>
  <si>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</si>
  <si>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</si>
  <si>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</si>
  <si>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</si>
  <si>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</si>
  <si>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</si>
  <si>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</si>
  <si>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</si>
  <si>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</si>
  <si>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</si>
  <si>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</si>
  <si>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</si>
  <si>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</si>
  <si>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</si>
  <si>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</si>
  <si>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</si>
  <si>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</si>
  <si>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</si>
  <si>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</si>
  <si>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</si>
  <si>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</si>
  <si>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</si>
  <si>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</si>
  <si>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</si>
  <si>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</si>
  <si>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</si>
  <si>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</si>
  <si>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</si>
  <si>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</si>
  <si>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</si>
  <si>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</si>
  <si>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</si>
  <si>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</si>
  <si>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</si>
  <si>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</si>
  <si>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</si>
  <si>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</si>
  <si>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</si>
  <si>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</si>
  <si>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</si>
  <si>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</si>
  <si>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</si>
  <si>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</si>
  <si>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</si>
  <si>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</si>
  <si>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</si>
  <si>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</si>
  <si>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</si>
  <si>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</si>
  <si>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</si>
  <si>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</si>
  <si>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</si>
  <si>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</si>
  <si>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</si>
  <si>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</si>
  <si>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</si>
  <si>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</si>
  <si>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</si>
  <si>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</si>
  <si>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</si>
  <si>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</si>
  <si>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</si>
  <si>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</si>
  <si>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</si>
  <si>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</si>
  <si>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</si>
  <si>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</si>
  <si>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</si>
  <si>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</si>
  <si>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</si>
  <si>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</si>
  <si>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</si>
  <si>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</si>
  <si>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</si>
  <si>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</si>
  <si>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</si>
  <si>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</si>
  <si>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</si>
  <si>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</si>
  <si>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</si>
  <si>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</si>
  <si>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</si>
  <si>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</si>
  <si>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</si>
  <si>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</si>
  <si>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</si>
  <si>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</si>
  <si>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</si>
  <si>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</si>
  <si>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</si>
  <si>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</si>
  <si>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</si>
  <si>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</si>
  <si>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</si>
  <si>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</si>
  <si>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</si>
  <si>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</si>
  <si>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</si>
  <si>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</si>
  <si>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</si>
  <si>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</si>
  <si>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</si>
  <si>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</si>
  <si>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</si>
  <si>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</si>
  <si>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</si>
  <si>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</si>
  <si>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</si>
  <si>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</si>
  <si>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</si>
  <si>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</si>
  <si>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</si>
  <si>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</si>
  <si>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</si>
  <si>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</si>
  <si>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</si>
  <si>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</si>
  <si>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</si>
  <si>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</si>
  <si>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</si>
  <si>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</si>
  <si>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</si>
  <si>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</si>
  <si>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</si>
  <si>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</si>
  <si>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</si>
  <si>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</si>
  <si>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</si>
  <si>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</si>
  <si>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</si>
  <si>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</si>
  <si>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</si>
  <si>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</si>
  <si>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</si>
  <si>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</si>
  <si>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</si>
  <si>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</si>
  <si>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</si>
  <si>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</si>
  <si>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</si>
  <si>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</si>
  <si>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</si>
  <si>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</si>
  <si>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</si>
  <si>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</si>
  <si>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</si>
  <si>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</si>
  <si>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</si>
  <si>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</si>
  <si>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</si>
  <si>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</si>
  <si>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</si>
  <si>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</si>
  <si>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</si>
  <si>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</si>
  <si>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</si>
  <si>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</si>
  <si>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</si>
  <si>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</si>
  <si>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</si>
  <si>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</si>
  <si>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</si>
  <si>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</si>
  <si>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</si>
  <si>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</si>
  <si>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</si>
  <si>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</si>
  <si>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</si>
  <si>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</si>
  <si>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</si>
  <si>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</si>
  <si>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</si>
  <si>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</si>
  <si>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</si>
  <si>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</si>
  <si>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</si>
  <si>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</si>
  <si>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</si>
  <si>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</si>
  <si>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</si>
  <si>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</si>
  <si>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</si>
  <si>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</si>
  <si>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</si>
  <si>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</si>
  <si>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</si>
  <si>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</si>
  <si>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</si>
  <si>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</si>
  <si>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</si>
  <si>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</si>
  <si>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</si>
  <si>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</si>
  <si>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</si>
  <si>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</si>
  <si>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</si>
  <si>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</si>
  <si>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</si>
  <si>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</si>
  <si>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</si>
  <si>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</si>
  <si>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</si>
  <si>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</si>
  <si>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</si>
  <si>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</si>
  <si>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</si>
  <si>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</si>
  <si>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</si>
  <si>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</si>
  <si>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</si>
  <si>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</si>
  <si>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</si>
  <si>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</si>
  <si>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</si>
  <si>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</si>
  <si>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</si>
  <si>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</si>
  <si>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</si>
  <si>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</si>
  <si>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</si>
  <si>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</si>
  <si>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</si>
  <si>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</si>
  <si>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</si>
  <si>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</si>
  <si>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</si>
  <si>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</si>
  <si>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</si>
  <si>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</si>
  <si>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</si>
  <si>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</si>
  <si>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</si>
  <si>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</si>
  <si>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</si>
  <si>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</si>
  <si>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</si>
  <si>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</si>
  <si>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</si>
  <si>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</si>
  <si>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</si>
  <si>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</si>
  <si>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</si>
  <si>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</si>
  <si>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</si>
  <si>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</si>
  <si>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</si>
  <si>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</si>
  <si>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</si>
  <si>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</si>
  <si>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</si>
  <si>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</si>
  <si>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</si>
  <si>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</si>
  <si>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</si>
  <si>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</si>
  <si>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</si>
  <si>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</si>
  <si>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</si>
  <si>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</si>
  <si>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</si>
  <si>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</si>
  <si>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</si>
  <si>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</si>
  <si>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</si>
  <si>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</si>
  <si>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</si>
  <si>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</si>
  <si>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</si>
  <si>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</si>
  <si>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</si>
  <si>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</si>
  <si>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</si>
  <si>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</si>
  <si>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</si>
  <si>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</si>
  <si>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</si>
  <si>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</si>
  <si>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</si>
  <si>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</si>
  <si>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</si>
  <si>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</si>
  <si>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</si>
  <si>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</si>
  <si>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</si>
  <si>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</si>
  <si>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</si>
  <si>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</si>
  <si>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</si>
  <si>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</si>
  <si>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</si>
  <si>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</si>
  <si>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</si>
  <si>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</si>
  <si>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</si>
  <si>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</si>
  <si>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</si>
  <si>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</si>
  <si>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</si>
  <si>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</si>
  <si>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</si>
  <si>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</si>
  <si>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</si>
  <si>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</si>
  <si>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</si>
  <si>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</si>
  <si>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</si>
  <si>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</si>
  <si>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</si>
  <si>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</si>
  <si>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</si>
  <si>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</si>
  <si>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</si>
  <si>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</si>
  <si>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</si>
  <si>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</si>
  <si>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</si>
  <si>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</si>
  <si>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</si>
  <si>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</si>
  <si>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</si>
  <si>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</si>
  <si>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</si>
  <si>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</si>
  <si>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</si>
  <si>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</si>
  <si>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</si>
  <si>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</si>
  <si>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</si>
  <si>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</si>
  <si>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</si>
  <si>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</si>
  <si>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</si>
  <si>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</si>
  <si>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</si>
  <si>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</si>
  <si>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</si>
  <si>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</si>
  <si>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</si>
  <si>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</si>
  <si>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</si>
  <si>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</si>
  <si>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</si>
  <si>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</si>
  <si>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</si>
  <si>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</si>
  <si>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</si>
  <si>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</si>
  <si>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</si>
  <si>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</si>
  <si>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</si>
  <si>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</si>
  <si>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</si>
  <si>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</si>
  <si>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</si>
  <si>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</si>
  <si>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</si>
  <si>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</si>
  <si>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</si>
  <si>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</si>
  <si>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</si>
  <si>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</si>
  <si>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</si>
  <si>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</si>
  <si>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</si>
  <si>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</si>
  <si>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</si>
  <si>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</si>
  <si>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</si>
  <si>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</si>
  <si>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</si>
  <si>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</si>
  <si>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</si>
  <si>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</si>
  <si>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</si>
  <si>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</si>
  <si>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</si>
  <si>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</si>
  <si>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</si>
  <si>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</si>
  <si>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</si>
  <si>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</si>
  <si>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</si>
  <si>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</si>
  <si>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</si>
  <si>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</si>
  <si>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</si>
  <si>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</si>
  <si>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</si>
  <si>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</si>
  <si>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</si>
  <si>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</si>
  <si>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</si>
  <si>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</si>
  <si>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</si>
  <si>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</si>
  <si>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</si>
  <si>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</si>
  <si>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</si>
  <si>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</si>
  <si>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</si>
  <si>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</si>
  <si>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</si>
  <si>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</si>
  <si>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</si>
  <si>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</si>
  <si>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</si>
  <si>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</si>
  <si>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</si>
  <si>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</si>
  <si>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</si>
  <si>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</si>
  <si>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</si>
  <si>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</si>
  <si>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</si>
  <si>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</si>
  <si>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</si>
  <si>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</si>
  <si>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</si>
  <si>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</si>
  <si>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</si>
  <si>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</si>
  <si>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</si>
  <si>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</si>
  <si>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</si>
  <si>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</si>
  <si>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</si>
  <si>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</si>
  <si>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</si>
  <si>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</si>
  <si>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</si>
  <si>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</si>
  <si>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</si>
  <si>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</si>
  <si>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</si>
  <si>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</si>
  <si>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</si>
  <si>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</si>
  <si>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</si>
  <si>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</si>
  <si>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</si>
  <si>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</si>
  <si>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</si>
  <si>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</si>
  <si>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</si>
  <si>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</si>
  <si>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</si>
  <si>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</si>
  <si>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</si>
  <si>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</si>
  <si>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</si>
  <si>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</si>
  <si>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</si>
  <si>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</si>
  <si>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</si>
  <si>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</si>
  <si>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</si>
  <si>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</si>
  <si>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</si>
  <si>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</si>
  <si>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</si>
  <si>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</si>
  <si>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</si>
  <si>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</si>
  <si>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</si>
  <si>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</si>
  <si>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</si>
  <si>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</si>
  <si>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</si>
  <si>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</si>
  <si>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</si>
  <si>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</si>
  <si>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</si>
  <si>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</si>
  <si>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</si>
  <si>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</si>
  <si>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</si>
  <si>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</si>
  <si>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</si>
  <si>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</si>
  <si>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</si>
  <si>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</si>
  <si>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</si>
  <si>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</si>
  <si>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</si>
  <si>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</si>
  <si>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</si>
  <si>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</si>
  <si>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</si>
  <si>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</si>
  <si>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</si>
  <si>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</si>
  <si>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</si>
  <si>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</si>
  <si>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</si>
  <si>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</si>
  <si>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</si>
  <si>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</si>
  <si>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</si>
  <si>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</si>
  <si>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</si>
  <si>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</si>
  <si>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</si>
  <si>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</si>
  <si>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</si>
  <si>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</si>
  <si>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</si>
  <si>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</si>
  <si>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</si>
  <si>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</si>
  <si>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</si>
  <si>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</si>
  <si>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</si>
  <si>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29000426</t>
  </si>
  <si>
    <t>-- CONCESIÓN AERÓDROMO LÑA FLORIDA DE LA SERENA, IV REGIÓN DE COQUIMBO (PUBLICACIONES)</t>
  </si>
  <si>
    <t>40002731</t>
  </si>
  <si>
    <t>CONSERVACION CAMINOS BASICOS REGION DE COQUIMBO 2019-2020</t>
  </si>
  <si>
    <t>CONSERVACION MUROS INTERVIVIENDAS, RECONSTRUCCIÓN LLUVIAS</t>
  </si>
  <si>
    <t>24.01.223</t>
  </si>
  <si>
    <t>Cooperación Internacional</t>
  </si>
  <si>
    <t>CONTRUCCIÓN PARQUE CRUZ DEL TERCER MILENIO, I ETAPA COQUIMBO</t>
  </si>
  <si>
    <t>CONSTRUCCIÓN PARQUE URBANO DE PICHIDANGUI, COMUNA LOS VILOS</t>
  </si>
  <si>
    <t>4102181601</t>
  </si>
  <si>
    <t>Metodología para la caracterización y restauración de formaciones xerofíticas utilizando imágenes espejo como ecosistemas de referencia</t>
  </si>
  <si>
    <t>24.01.421</t>
  </si>
  <si>
    <t>Asesoría para la Comercialización</t>
  </si>
  <si>
    <t>Reporte 2019: Programa  Monitoreo, gestión y manejo de ecosistemas forestales en cuencas de zonas áridas y semiáridas</t>
  </si>
  <si>
    <t>Reporte 2019: Avances para la restauración de ecosistemas con vulnerabilidad ecológica: evaluación de técnicas de propagación y de restauración.</t>
  </si>
  <si>
    <t>Paiguano,Río Hurtado,Vicuña,Monte Patria</t>
  </si>
  <si>
    <t>Pagado Acum. A Enero</t>
  </si>
  <si>
    <t>Resumen Enero 2019</t>
  </si>
  <si>
    <t>2</t>
  </si>
  <si>
    <t>RADIOENLACES CERRO GRANDE, TOLOLO, PAJONALES</t>
  </si>
  <si>
    <t>Reposición Sistema Radar MSSR La Serena</t>
  </si>
  <si>
    <t>Adquisicion de Activos no financieros</t>
  </si>
  <si>
    <t>Trasnferencia al Sector Privado</t>
  </si>
  <si>
    <t>24.01.592</t>
  </si>
  <si>
    <t>ADULTOS CON DISCAPACIDAD EN RESIDENCIAS</t>
  </si>
  <si>
    <t>PROGRAMA DE TRANSITO A LA VIDA INDEPENDIENTE</t>
  </si>
  <si>
    <t>PROGRAMA DE DESARROLLO DE ORGANIZACIONES INCLUSIVAS</t>
  </si>
  <si>
    <t>PARTICIPACIÓN INCLUSIVA TERRITORIAL</t>
  </si>
  <si>
    <t>ACCESO A LA AJUSTICIA DE LAS PERSONAS EN SITUACIÓN DE DISCAPACIDAD</t>
  </si>
  <si>
    <t>PROGRAMA DE ATENCIÓN TEMPRANA</t>
  </si>
  <si>
    <t>CORPORACIÓN DE AYUDA AL NIÑO LIMITADO - COANIL</t>
  </si>
  <si>
    <t>PROGRAMA REGULAR DE AYUDAS TÉCNICAS</t>
  </si>
  <si>
    <t>PROGRAMA RECURSOS DE APOYO A ESTUDIANTES EN SITUACIÓN DE DISCAPACIDAD EN INSTITUCIONES DE EDUCACIÓN SUPERIOR</t>
  </si>
  <si>
    <t>PROGRAMA DE APOYO A LA INTERMEDIACIÓN LABORAL</t>
  </si>
  <si>
    <t>PROGRAMA DE ACCESIBILIDAD DE INSTITUCIONES PUBLICAS</t>
  </si>
  <si>
    <t>FONDO NACIONAL DE PROYECTOS INCLUSIVOS</t>
  </si>
  <si>
    <t>CENTROS COMUNITARIOS DE REHABILITACIÓN</t>
  </si>
  <si>
    <t>AYUDAS TÉCNICAS CHILESOLIDARIO</t>
  </si>
  <si>
    <t>24.03.713</t>
  </si>
  <si>
    <t>Programa Turismo Social para el Adulto Mayor</t>
  </si>
  <si>
    <t>Fondo de Fomento para la Pesca Artesanal,  Gastos de Operación 2019</t>
  </si>
  <si>
    <t>Control Programas de la JUNAEB</t>
  </si>
  <si>
    <t>33.03.005</t>
  </si>
  <si>
    <t>Convenios con Municipalidades Transferencia de Capital</t>
  </si>
  <si>
    <t>Programa Material de Enseñanza</t>
  </si>
  <si>
    <t>24.03.170.002</t>
  </si>
  <si>
    <t>Convenios con Municipalidades y Otras Instituciones Homologación Remuneraciones VTF</t>
  </si>
  <si>
    <t>40006938-0</t>
  </si>
  <si>
    <t>Liceo Bicentenario de Excelencia Educativa</t>
  </si>
  <si>
    <t>30137339</t>
  </si>
  <si>
    <t>Sala cuna y Jardín Infantil</t>
  </si>
  <si>
    <t>Transporte Escolar Rural</t>
  </si>
  <si>
    <t>Supervisión Técnico Pedagógica</t>
  </si>
  <si>
    <t>Asignación Variable De Desempeño Individual Art 17 Ley 19.933</t>
  </si>
  <si>
    <t>24.03.089</t>
  </si>
  <si>
    <t>Desarrollo curricular</t>
  </si>
  <si>
    <t>Illapel,Los Vilos</t>
  </si>
  <si>
    <t>Andacollo,Ovalle,Salamanca,Combarbala,Illapel,La Serena,Monte Patria</t>
  </si>
  <si>
    <t>DAM – LA SERENA (GAMI)  100297</t>
  </si>
  <si>
    <t>2401008</t>
  </si>
  <si>
    <t>24.01.007 Atención, Protección y Reparación, VCM Liena de Atencion  MUNICIPALIDAD DE OVALLE CENTRO DE LA MUJER</t>
  </si>
  <si>
    <t>24.01.007 Atención, Protección y Reparación, VCM Liena de Atencion  MUNICIPALIDAD DE LA SERENA CENTRO MUJER</t>
  </si>
  <si>
    <t>24.01.007 Atención, Protección y Reparación, VCM Liena de Atencion  MUNICIPALIDAD DE LA SERENA CENTRO DE HOMBRES</t>
  </si>
  <si>
    <t>24.01.007 Atención, Protección y Reparación, VCM Liena de Atencion  MUNICIPALIDAD DE ILLAPEL CENTRO DE LA MUJER</t>
  </si>
  <si>
    <t>24.01.007 Atención, Protección y Reparación, VCM Liena de Atencion  MUNICIPALIDAD DE COQUIMBO</t>
  </si>
  <si>
    <t>24.01.007 Atención, Protección y Reparación, VCM Liena de Atencion  GOBIERNO REGIONAL LIMARI CASA ACOGIDA OVALLE</t>
  </si>
  <si>
    <t>24.01.007 Atención, Protección y Reparación, VCM Liena de Atencion  FUNDACION MI CASA DE LA SERENA</t>
  </si>
  <si>
    <t>(24.01.008), Prevención VCM, Programa 02 MUNICIPALIDAD DE COQUIMBO</t>
  </si>
  <si>
    <t>(24.01.008), Prevención VCM, Programa 02  MUNICIPALIDAD DE ILLAPEL</t>
  </si>
  <si>
    <t>(24.03.001)Programa 02, MJH – M. y T. MUNICPALIDAD DE CANELA</t>
  </si>
  <si>
    <t>(24.03.001)Programa 02, MJH – M. y T. MUNICIPALIDAD DE SALAMANCA</t>
  </si>
  <si>
    <t>(24.03.001)Programa 02, MJH – M. y T. MUNICIPALIDAD DE PUNITAQUI</t>
  </si>
  <si>
    <t>(24.03.001)Programa 02, MJH – M. y T. MUNICIPALIDAD DE PAIHUANO</t>
  </si>
  <si>
    <t>(24.03.001)Programa 02, MJH – M. y T. MUNICIPALIDAD DE OVALLE</t>
  </si>
  <si>
    <t>(24.03.001)Programa 02, MJH – M. y T. MUNICIPALIDAD DE MONTE PATRIA</t>
  </si>
  <si>
    <t>(24.03.001)Programa 02, MJH – M. y T. MUNICIPALIDAD DE LOS VILOS</t>
  </si>
  <si>
    <t>(24.03.001)Programa 02, MJH – M. y T. MUNICIPALIDAD DE LA SERENA</t>
  </si>
  <si>
    <t>(24.03.001)Programa 02, MJH – M. y T. MUNICIPALIDAD DE LA HIGUERA</t>
  </si>
  <si>
    <t>(24.03.001)Programa 02, MJH – M. y T. MUNICIPALIDAD DE ILLAPEL.</t>
  </si>
  <si>
    <t>(24.03.001)Programa 02, MJH – M. y T. MUNICIPALIDAD DE COQUIMBO</t>
  </si>
  <si>
    <t>(24.03.001)Programa 02, MJH – M. y T. MUNICIPALIDAD DE COMBARBALA</t>
  </si>
  <si>
    <t>(24.03.001)Programa 02, MJH – M. y T. MUINICIPALIDAD DE ANDACOLLO</t>
  </si>
  <si>
    <t>(24.01.010) Mujer Sexualidad y Maternidad MUNICIPALIDAD DE OVALLE</t>
  </si>
  <si>
    <t>(24.01.630), Programa 4 a 7 MUNICIPALIDAD DE VICUNA</t>
  </si>
  <si>
    <t>(24.01.630), Programa 4 a 7 MUNICIPALIDAD DE SALAMANCA</t>
  </si>
  <si>
    <t>(24.01.630), Programa 4 a 7 MUNICIPALIDAD DE PUNITAQUI</t>
  </si>
  <si>
    <t>(24.01.630), Programa 4 a 7 MUNICIPALIDAD DE OVALLE</t>
  </si>
  <si>
    <t>(24.01.630), Programa 4 a 7 MUNICIPALIDAD DE MONTE PATRIA</t>
  </si>
  <si>
    <t>(24.01.630), Programa 4 a 7 MUNICIPALIDAD DE COQUIMBO</t>
  </si>
  <si>
    <t>(24.01.630), Programa 4 a 7 MUNICIPALIDAD DE COMBARBALA</t>
  </si>
  <si>
    <t>(24.01.630), Programa 4 a 7 MUNICIPALIDAD DE ANDACOLLO</t>
  </si>
  <si>
    <t>(24.01.630), Programa 4 a 7 MUNCIPALIDAD DE ILLAPEL</t>
  </si>
  <si>
    <t>(24.01.630), Programa 4 a 7 CORPORACION GABRIEL GONZALEZ VIDELA LA SERENA</t>
  </si>
  <si>
    <t>2403145</t>
  </si>
  <si>
    <t>Programa de exportación de servicios</t>
  </si>
  <si>
    <t>2403098</t>
  </si>
  <si>
    <t>Conjuntos Artísticos Estables</t>
  </si>
  <si>
    <t>RUTA D-43 LA SERENA - OVALLE (COMPENSACIONES)</t>
  </si>
  <si>
    <t>CONCESIÓN TERMINAL DE PASAJEROS AEROPUERTO LA FLORIDA - LA SERENA (INSPECCIÓN FISCAL)</t>
  </si>
  <si>
    <t>CONCESIÓN RUTA 5 TRAMO LOS VILOS - LA SERENA (SUBSIDIO)</t>
  </si>
  <si>
    <t>AMPLIACIÓN, REHABILITACIÓN Y MEJORAMIENTO DE LA RUTA 5 SECTOR LOS VILOS-LA SERENA (INSPECCIÓN FISCAL)</t>
  </si>
  <si>
    <t>MEJORAMIENTO SISTEMA APR CUNLAGUA, ARBOLEDA GRANDE, EL TEBAL, SALAMANCA</t>
  </si>
  <si>
    <t>AMPLIACION SAPR VILLASECA, CANELILLA ALTO-EL ESPINAL, OVALLE</t>
  </si>
  <si>
    <t>AMPLIACION SISTEMA APR SONORA LOS ACACIOS, COMUNA DE OVALLE</t>
  </si>
  <si>
    <t>MEJORAMIENTO SISTEMA AGUA POTABLE RURAL LA CALERA, COMUNA DE VICUÑA</t>
  </si>
  <si>
    <t>MEJORAMIENTO SISTEMA APR QUEBRADA DE PAIHUANO, COMUNA DE PAIHUANO</t>
  </si>
  <si>
    <t>MEJORAMIENTO SISTEMA APR EL ISLON, COMUNA LA SERENA</t>
  </si>
  <si>
    <t>CONSTRUCCION SISTEMA APR PANGALILLO, COMUNA DE LOS VILOS</t>
  </si>
  <si>
    <t>40002957</t>
  </si>
  <si>
    <t>CONSERVACION MAYOR AREA DE MOVIMIENTO AERÓDROMO LA FLORIDA REGIÓN DE COQUIMBO</t>
  </si>
  <si>
    <t>CONSERVACIÓN AERÓDROMO EL TUQUI DE OVALLE. IV REGIÓN DE COQUIMBO</t>
  </si>
  <si>
    <t>40009380</t>
  </si>
  <si>
    <t>CONSERVACION MANEJO Y CONTROL EMBALSE VALLE HERMOSO COMBARBALA</t>
  </si>
  <si>
    <t>30486741</t>
  </si>
  <si>
    <t>DIAGNOSTICO VULNERABILIDAD Y PLAN MANEJO CUENCA RÍO HURTADO COMUNA RÍO HURTADO</t>
  </si>
  <si>
    <t>CONSERVACION DE RIBERAS IV REGIÓN (2018 - 2022)</t>
  </si>
  <si>
    <t>30416128</t>
  </si>
  <si>
    <t>DIAGNOSTICO PLAN MANEJO DE CAUCES CUENCA RÍO LIMARÍ PROVINCIA DE LIMARÍ</t>
  </si>
  <si>
    <t>HABILITACIÓN COMPROMISOS AMBIENTALES EMBALSE EL BATO, ILLAPEL</t>
  </si>
  <si>
    <t>30069721</t>
  </si>
  <si>
    <t>CONSTRUCCIÓN EMBALSE EL CANELILLO</t>
  </si>
  <si>
    <t>CONSTRUCCIÓN EMBALSE LA TRANCA EN RÍO COGOTÍ</t>
  </si>
  <si>
    <t>CONSTRUCCIÓN EMBALSE VALLE HERMOSO EN RÍO PAMA, COMUNA DE COMBARBALÁ</t>
  </si>
  <si>
    <t>30426875</t>
  </si>
  <si>
    <t>CONSTRUCCION INFRAESTRUCTURA PESQUERA ARTESANAL CALETA SIERRA</t>
  </si>
  <si>
    <t>CONSTRUCCIÓN INFR. PESQUERA ARTESANAL CALETA APOLILLADO, LA HIGUERA</t>
  </si>
  <si>
    <t>CONSTRUCCIÓN INFR. PESQUERA ARTESANAL CALETA CASCABELES, LOS VILOS</t>
  </si>
  <si>
    <t>40007337</t>
  </si>
  <si>
    <t>REPOSICION PUENTE MONTEGRANDE EN RUTA D-487, COMUNA DE PAIHUANO</t>
  </si>
  <si>
    <t>40004548</t>
  </si>
  <si>
    <t>REPOSICION PUENTE EL TOME EN RUTA D-517, COMUNA DE MONTE PATRIA</t>
  </si>
  <si>
    <t>40004546</t>
  </si>
  <si>
    <t>MEJORAMIENTO CBI RUTA D-875, S. EMBALSE CULIMO - TILAMA, LOS VILOS</t>
  </si>
  <si>
    <t>40004542</t>
  </si>
  <si>
    <t>CONSTRUCCION INTERCONEXION VIAL RUTA D-520 (QUEBRADA SECA) - RUTA D-510 - RUTA D-440 - TONGOY</t>
  </si>
  <si>
    <t>40003478</t>
  </si>
  <si>
    <t>CONSTRUCCION PUENTE SOBRE ESTERO PUNITAQUI EN RUTA D-607</t>
  </si>
  <si>
    <t>40002758</t>
  </si>
  <si>
    <t>CONSERVACION RED VIAL ADMINISTRACION DIRECTA REGION DE COQUIMBO AÑO 2019</t>
  </si>
  <si>
    <t>30487251</t>
  </si>
  <si>
    <t>MEJORAMIENTO CBI RUTA D-595, SECTOR: SERÓN-HURTADO, PROVINCIA DE LIMARI</t>
  </si>
  <si>
    <t>REPOSICION PUENTE MARQUESA EN RUTA D-215, COMUNA VICUÑA, REGIÓN DE COQUIMBO</t>
  </si>
  <si>
    <t>CONSTRUCCIÓN INTERCONEXIÓN VIAL RUTA 41 CH - BORDE COSTERO PROV. ELQUI</t>
  </si>
  <si>
    <t>MEJORAMIENTO CBI RUTA D-37 E, SECTOR TUNEL LAS PALMAS - TILAMA</t>
  </si>
  <si>
    <t>CONSERVACIÓN CAMINOS BÁSICOS REGIÓN DE COQUIMBO 2018-2020</t>
  </si>
  <si>
    <t>CONSERVACIÓN GLOBAL MIXTA CAMINOS RED VIAL IV REGIÓN (2018-2022)</t>
  </si>
  <si>
    <t>CONSERVACIÓN RED VIAL REGIÓN DE COQUIMBO (2018 - 2020)</t>
  </si>
  <si>
    <t>AMPLIACIÓN TERCERAS PISTAS RUTA D-51 SECTOR: CUESTA SAN ANTONIO - ANDACOLLO</t>
  </si>
  <si>
    <t>AMPLIACIÓN RUTA 41-CH SECTOR: BIFURCACIÓN LAS ROJAS - BIFURCACIÓN  A MARQUESA</t>
  </si>
  <si>
    <t>CONSERVACIÓN CAMINOS GLOSA 06 DIVERSAS PROVINCIAS, REGION DE COQUIMBO</t>
  </si>
  <si>
    <t>30458379</t>
  </si>
  <si>
    <t>MEJORAMIENTO CBI RUTA D-37 E, SECTOR TILAMA-CAIMANES, PROV. CHOAPA</t>
  </si>
  <si>
    <t>CONSERVACIÓN GLOBAL MIXTA CAMINOS RED VIAL IV REGIÓN 2017-2021</t>
  </si>
  <si>
    <t>30423923</t>
  </si>
  <si>
    <t>CONSTRUCCION RUTA DE ACCESO CALETA DE HUENTELAUQUÉN, CHOAPA</t>
  </si>
  <si>
    <t>CONSTRUCCIÓN TÚNEL INTERNACIONAL PASO DE AGUA NEGRA</t>
  </si>
  <si>
    <t>MEJORAMIENTO RUTA 597, SECTOR: CARÉN-TULAHUÉN, PROVINCIA LIMARÍ, IV REGIÓN</t>
  </si>
  <si>
    <t>CONSTRUCCIÓN ACCESO PONIENTE A VICUÑA, PROVINCIA ELQUI</t>
  </si>
  <si>
    <t>20123963</t>
  </si>
  <si>
    <t>CONSTRUCCION MEJORAMIENTO RUTA D-705 SECTOR EL ARENAL (ILLAPEL) - AUCO - LOS POZOS</t>
  </si>
  <si>
    <t>20099770</t>
  </si>
  <si>
    <t>MEJORAMIENTO RUTA 41-CH TRAMO: GUANTA - BIFURCACION MINA DEL INDIO</t>
  </si>
  <si>
    <t>ELQUI,LIMARÍ</t>
  </si>
  <si>
    <t>CHOAPA,LIMARÍ</t>
  </si>
  <si>
    <t>Combarbalá</t>
  </si>
  <si>
    <t>Factibilidad</t>
  </si>
  <si>
    <t>CHOAPA,ELQUI,LIMARÍ</t>
  </si>
  <si>
    <t>Vicuña,Coquimbo,La Higuera,La Serena</t>
  </si>
  <si>
    <t>Punitaqui,Combarbalá</t>
  </si>
  <si>
    <t>Fortalecer la penetración y posicionamiento del Pisco Chileno - II etapa</t>
  </si>
  <si>
    <t>EXPLORANDO NUEVOS CLIENTES EN TIEMPOS COMPLEJOS</t>
  </si>
  <si>
    <t>24.01.477</t>
  </si>
  <si>
    <t>Programa de Reconversión Laboral</t>
  </si>
  <si>
    <t>Ovalle,Salamanca,Coquimbo,Illapel,La Serena,Monte Patria</t>
  </si>
  <si>
    <t>Andacollo,Coquimbo,Los Vilos</t>
  </si>
  <si>
    <t>24.03.061</t>
  </si>
  <si>
    <t>Crecer en Movimiento</t>
  </si>
  <si>
    <t>Sistema Nacional de Competencias Deportivas</t>
  </si>
  <si>
    <t>40009909-0</t>
  </si>
  <si>
    <t>MEJORAMIENTO OPERACIÓN SECTOR CÉNTRICO, LA SERENA</t>
  </si>
  <si>
    <t>40000508</t>
  </si>
  <si>
    <t>DIAGNOSTICO TRANSPORTE PUBLICO CONURBACION COQUIMBO - LA SERENA</t>
  </si>
  <si>
    <t>SUBSIDIO NACIONAL AL TRANSPORTE PUBLICO-MEDIALUNA - COMBARBALA</t>
  </si>
  <si>
    <t>SUBSIDIO NACIONAL AL TRANSPORTE PUBLICO-LA ESTRELLA - LA SERENA</t>
  </si>
  <si>
    <t>SUBSIDIO NACIONAL AL TRANSPORTE PUBLICO-LAS JARILLAS - SALAMANCA - CUNLAGUA</t>
  </si>
  <si>
    <t>SUBSIDIO NACIONAL AL TRANSPORTE PUBLICO-CANELILLA ALTA - OVALLE</t>
  </si>
  <si>
    <t>SUBSIDIO NACIONAL AL TRANSPORTE PUBLICO-EL CESPED - PERALES DE CESPEDES - ILLAPEL</t>
  </si>
  <si>
    <t>SUBSIDIO NACIONAL AL TRANSPORTE PUBLICO-LOSPOROTITOS - LA SERENA</t>
  </si>
  <si>
    <t>SUBSIDIO NACIONAL AL TRANSPORTE PUBLICO-LAS RAMADAS DE TULAHUEN - TULAHUEN - OVALLE</t>
  </si>
  <si>
    <t>SUBSIDIO NACIONAL AL TRANSPORTE PUBLICO-HUINTIL NORTE - ILLAPEL</t>
  </si>
  <si>
    <t>SUBSIDIO NACIONAL AL TRANSPORTE PUBLICO-RELOJ - OVALLE</t>
  </si>
  <si>
    <t>SUBSIDIO NACIONAL AL TRANSPORTE PUBLICO-ALTAR BAJO - OVALLE</t>
  </si>
  <si>
    <t>SUBSIDIO NACIONAL AL TRANSPORTE PUBLICO-EL DURAZNO - OVALLE</t>
  </si>
  <si>
    <t>SUBSIDIO NACIONAL AL TRANSPORTE PUBLICO-MINCHA SUR - CANELA - ILLAPEL</t>
  </si>
  <si>
    <t>SUBSIDIO NACIONAL AL TRANSPORTE PUBLICO-MINCHA NORTE - CANELA - ILLAPEL</t>
  </si>
  <si>
    <t>SUBSIDIO NACIONAL AL TRANSPORTE PUBLICO-LAS TRANQUITAS - CAREN</t>
  </si>
  <si>
    <t>SUBSIDIO NACIONAL AL TRANSPORTE PUBLICO-LA LAJA - OVALLE</t>
  </si>
  <si>
    <t>SUBSIDIO NACIONAL AL TRANSPORTE PUBLICO-EL LLANITO - OVALLE</t>
  </si>
  <si>
    <t>SUBSIDIO NACIONAL AL TRANSPORTE PUBLICO-INFIERNILLO - QUILIMARI</t>
  </si>
  <si>
    <t>SUBSIDIO NACIONAL AL TRANSPORTE PUBLICO-LAS BARRANCAS - TAMBILLOS - COQUIMBO</t>
  </si>
  <si>
    <t>SUBSIDIO NACIONAL AL TRANSPORTE PUBLICO-ZAPALLAR - SALAMANCA</t>
  </si>
  <si>
    <t>SUBSIDIO NACIONAL AL TRANSPORTE PUBLICO-QUELEN ALTO - SALAMANCA</t>
  </si>
  <si>
    <t>SUBSIDIO NACIONAL AL TRANSPORTE PUBLICO-TONGOY - COQUIMBO - LA SERENA</t>
  </si>
  <si>
    <t>SUBSIDIO NACIONAL AL TRANSPORTE PUBLICO-PUNTA COLORADA - LA SERENA</t>
  </si>
  <si>
    <t>SUBSIDIO NACIONAL AL TRANSPORTE PUBLICO-SANTA ELISA - LA SERENA</t>
  </si>
  <si>
    <t>SUBSIDIO NACIONAL AL TRANSPORTE PUBLICO-CANELA BAJA - LOS VILOS</t>
  </si>
  <si>
    <t>SUBSIDIO NACIONAL AL TRANSPORTE PUBLICO-JABONERIA - CANELA BAJA</t>
  </si>
  <si>
    <t>SUBSIDIO NACIONAL AL TRANSPORTE PUBLICO-ESPIRITU SANTO - CANELA</t>
  </si>
  <si>
    <t>SUBSIDIO NACIONAL AL TRANSPORTE PUBLICO-RINCON DE LA CALERA - OVALLE</t>
  </si>
  <si>
    <t>SUBSIDIO NACIONAL AL TRANSPORTE PUBLICO-LA HIGUERA DE QUILES - OVALLE</t>
  </si>
  <si>
    <t>SUBSIDIO NACIONAL AL TRANSPORTE PUBLICO-AJIAL DE QUILES - OVALLE</t>
  </si>
  <si>
    <t>SUBSIDIO NACIONAL AL TRANSPORTE PUBLICO-CALETA HORNOS - LA SERENA</t>
  </si>
  <si>
    <t>SUBSIDIO NACIONAL AL TRANSPORTE PUBLICO-LA HIGUERA - LA SERENA</t>
  </si>
  <si>
    <t>24.01.512.CTE1861</t>
  </si>
  <si>
    <t>SUBSIDIO NACIONAL AL TRANSPORTE ESCOLAR-Escuela Samo Alto/Escuela Básica de Pichasca</t>
  </si>
  <si>
    <t>24.01.512.CTE1860</t>
  </si>
  <si>
    <t>SUBSIDIO NACIONAL AL TRANSPORTE ESCOLAR-Instituto de Administración y Comercio Estado de Israel/Instituto Superior de Comercio</t>
  </si>
  <si>
    <t>SUBSIDIO NACIONAL AL TRANSPORTE ESCOLAR-Escuela Especial Corpadis</t>
  </si>
  <si>
    <t>SUBSIDIO NACIONAL AL TRANSPORTE ESCOLAR-Escuela Especial Jean Peajet</t>
  </si>
  <si>
    <t>SUBSIDIO NACIONAL AL TRANSPORTE ESCOLAR-Escuela Basica America-Liceo Samuel Roman</t>
  </si>
  <si>
    <t>SUBSIDIO NACIONAL AL TRANSPORTE ESCOLAR-Colegio Coquimbito</t>
  </si>
  <si>
    <t>SUBSIDIO NACIONAL AL TRANSPORTE ESCOLAR-Liceo Indultrial Fernando binvigñat</t>
  </si>
  <si>
    <t>SUBSIDIO NACIONAL AL TRANSPORTE ESCOLAR-Liceo Industrial Jose Tomas Urmeneta</t>
  </si>
  <si>
    <t>SUBSIDIO NACIONAL AL TRANSPORTE ESCOLAR-Escuela Diferencial Juan Sandoval Carrasco</t>
  </si>
  <si>
    <t>SUBSIDIO NACIONAL AL TRANSPORTE ESCOLAR-Escuela Especial Los Pensamientos Juan XXIII</t>
  </si>
  <si>
    <t>SUBSIDIO NACIONAL AL TRANSPORTE ESCOLAR-Jorge Alessandri-Liceo Marta Brunett</t>
  </si>
  <si>
    <t>SUBSIDIO NACIONAL AL TRANSPORTE ESCOLAR-Colegio Providencia</t>
  </si>
  <si>
    <t>SUBSIDIO NACIONAL AL TRANSPORTE ESCOLAR-Escuela Basica Pablo Barroilet</t>
  </si>
  <si>
    <t>SUBSIDIO NACIONAL AL TRANSPORTE ESCOLAR-Escuela Pichasca- Samo AltoLiceo Diego Portales</t>
  </si>
  <si>
    <t>SUBSIDIO NACIONAL AL TRANSPORTE PUBLICO-LOS RULOS - CANELA BAJA</t>
  </si>
  <si>
    <t>SUBSIDIO NACIONAL AL TRANSPORTE PUBLICO-PLACILLA - LA SERENA</t>
  </si>
  <si>
    <t>SUBSIDIO NACIONAL AL TRANSPORTE PUBLICO-CHUNGUNGO - LA SERENA</t>
  </si>
  <si>
    <t>SUBSIDIO NACIONAL AL TRANSPORTE PUBLICO-ALMIRANTE LATORRE - LA SERENA</t>
  </si>
  <si>
    <t>SUBSIDIO NACIONAL AL TRANSPORTE PUBLICO-VIÑITA ALTA - MARQUESA</t>
  </si>
  <si>
    <t>SUBSIDIO NACIONAL AL TRANSPORTE PUBLICO-GUANTA VICUÑA</t>
  </si>
  <si>
    <t>SUBSIDIO NACIONAL AL TRANSPORTE PUBLICO-CALETA EL TORO OVALLE</t>
  </si>
  <si>
    <t>SUBSIDIO NACIONAL AL TRANSPORTE PUBLICO-CARCAMO MONTE PATRIA</t>
  </si>
  <si>
    <t>SUBSIDIO NACIONAL AL TRANSPORTE PUBLICO-LA RINCONADA PUNITAQUI</t>
  </si>
  <si>
    <t>SUBSIDIO NACIONAL AL TRANSPORTE PUBLICO-LA SAUCERA COMBARBALA</t>
  </si>
  <si>
    <t>SUBSIDIO NACIONAL AL TRANSPORTE PUBLICO-EL COLORADO MONTE GRANDE</t>
  </si>
  <si>
    <t>SUBSIDIO NACIONAL AL TRANSPORTE PUBLICO-CARRIZAL SAMO ALTO</t>
  </si>
  <si>
    <t>SUBSIDIO NACIONAL AL TRANSPORTE PUBLICO-EL SAUCE PICHASCA</t>
  </si>
  <si>
    <t>SUBSIDIO NACIONAL AL TRANSPORTE PUBLICO-LOS MAITENES SAMO ALTO</t>
  </si>
  <si>
    <t>SUBSIDIO NACIONAL AL TRANSPORTE PUBLICO-QUEBRADA EL PERAL ILLAPEL</t>
  </si>
  <si>
    <t>SUBSIDIO NACIONAL AL TRANSPORTE PUBLICO-VILLORIO EL TALHUEN OVALLE</t>
  </si>
  <si>
    <t>SUBSIDIO NACIONAL AL TRANSPORTE PUBLICO-LA CHUPALLA ANDACOLLO</t>
  </si>
  <si>
    <t>SUBSIDIO NACIONAL AL TRANSPORTE PUBLICO-LITIPAMPA DIVISADERO COMBARBALA</t>
  </si>
  <si>
    <t>SUBSIDIO NACIONAL AL TRANSPORTE PUBLICO-LAGARRIGUE COMBARBALA</t>
  </si>
  <si>
    <t>SUBSIDIO NACIONAL AL TRANSPORTE PUBLICO-LOS MAITENES DE SERON SERON</t>
  </si>
  <si>
    <t>SUBSIDIO NACIONAL AL TRANSPORTE PUBLICO-ROMERAL MINILLAS PICHASCA</t>
  </si>
  <si>
    <t>SUBSIDIO NACIONAL AL TRANSPORTE PUBLICO-ALCONES OVALLE</t>
  </si>
  <si>
    <t>SUBSIDIO NACIONAL AL TRANSPORTE PUBLICO-QUILLAICILLO ILLAPEL</t>
  </si>
  <si>
    <t>SUBSIDIO NACIONAL AL TRANSPORTE PUBLICO-ALCAPARROSA MATANCILLA ILLAPEL</t>
  </si>
  <si>
    <t>SUBSIDIO NACIONAL AL TRANSPORTE PUBLICO-RINCON EL ROMERO ILLAPEL</t>
  </si>
  <si>
    <t>SUBSIDIO NACIONAL AL TRANSPORTE PUBLICO-CHACAY ALTO LA SERENA</t>
  </si>
  <si>
    <t>SUBSIDIO NACIONAL AL TRANSPORTE PUBLICO-LA CEJA DEL MONTE</t>
  </si>
  <si>
    <t>SUBSIDIO NACIONAL AL TRANSPORTE PUBLICO-SAMO BAJO OVALLE</t>
  </si>
  <si>
    <t>SUBSIDIO NACIONAL AL TRANSPORTE PUBLICO-LA VERDIONA OVALLE</t>
  </si>
  <si>
    <t>SUBSIDIO NACIONAL AL TRANSPORTE PUBLICO-LOS TOME OVALLE</t>
  </si>
  <si>
    <t>SUBSIDIO NACIONAL AL TRANSPORTE PUBLICO-CALETA TALCARUCA OVALLE</t>
  </si>
  <si>
    <t>SUBSIDIO NACIONAL AL TRANSPORTE PUBLICO-CALETA SIERRA OVALLE</t>
  </si>
  <si>
    <t>SUBSIDIO NACIONAL AL TRANSPORTE PUBLICO-ALGARROBO DE HORNILLOS OVALLE</t>
  </si>
  <si>
    <t>SUBSIDIO NACIONAL AL TRANSPORTE PUBLICO-PUERTO ALDEA TONGOY</t>
  </si>
  <si>
    <t>Río Hurtado</t>
  </si>
  <si>
    <t>40011442</t>
  </si>
  <si>
    <t>CONSERVACION VEREDAS RUTA ACCESIBLE  PAIHUANO,  CANELA Y OVALLE, REGION DE COQUIMBO</t>
  </si>
  <si>
    <t>40010973</t>
  </si>
  <si>
    <t>CONSERVACION VEREDAS CALLE BAQUEDANO, COQUIMBO</t>
  </si>
  <si>
    <t>40010655</t>
  </si>
  <si>
    <t>CONSERVACION ADULTO MAYOR AÑO 2019, REGION DE COQUIMBO</t>
  </si>
  <si>
    <t>40005861</t>
  </si>
  <si>
    <t>CONSTRUCCION AVDA. LOS PERALES , COMUNA DE LA SERENA</t>
  </si>
  <si>
    <t>40005358</t>
  </si>
  <si>
    <t>REPOSICIÓN AV. COSTANERA TRAMO 1, ST2 - CALETA PESCADORES A PUENTE CULEBRÓN, COQUIMBO</t>
  </si>
  <si>
    <t>40005160</t>
  </si>
  <si>
    <t>CONSTRUCCION PAVIMENTOS PARTICIPATIVOS 28 LLAMADO REGION DE COQUIMBO</t>
  </si>
  <si>
    <t>40003822</t>
  </si>
  <si>
    <t>40000825</t>
  </si>
  <si>
    <t>REPOSICION AV. COSTANERA TRAMO 1, ST1 - AV. PEÑUELAS NORTE A CALETA PESCADORES, COQUIMBO</t>
  </si>
  <si>
    <t>PROGRAMA RECUPERACIÓN DE BARRIOS</t>
  </si>
  <si>
    <t>PROGRAMA DE MEJORAMIENTO DE VIVIENDAS Y BARRIOS</t>
  </si>
  <si>
    <t>30484866</t>
  </si>
  <si>
    <t>CONSTRUCCION ESPACIO PÚBLICO VILLA EL ESFUERZO, SECTOR LAS COMPAÑÍAS, COMUNA DE LA SERENA</t>
  </si>
  <si>
    <t>30484056</t>
  </si>
  <si>
    <t>30387094</t>
  </si>
  <si>
    <t>LIMARÍ</t>
  </si>
  <si>
    <t>Paiguano,Canela,Monte Patria</t>
  </si>
  <si>
    <t>Andacollo,Los Vilos,Monte Patria</t>
  </si>
  <si>
    <t>4-P-050-2019</t>
  </si>
  <si>
    <t>Regando con la energia del sol: eficiencia energetica para la comunidad Diaguita de Salamanca</t>
  </si>
  <si>
    <t>4-G-043-2019</t>
  </si>
  <si>
    <t>Reforestacion y conservacion de especies nativas para el manejo de la polucion de material minero, sector cancha La Higuerita</t>
  </si>
  <si>
    <t>4-G-007-2019</t>
  </si>
  <si>
    <t>Sitio de Conservacion y regeneracion de la Biodiversidad, comunidad agricola  Mincha Norte</t>
  </si>
  <si>
    <t>4-G-006-2019</t>
  </si>
  <si>
    <t>Yo reciclo mi barrio, Sector la Serena</t>
  </si>
  <si>
    <t>4-ES-056-2019</t>
  </si>
  <si>
    <t>JASUBI, Jardin sustentable y Biodiversidad para los Niños</t>
  </si>
  <si>
    <t>4-ES-055-2019</t>
  </si>
  <si>
    <t>Eduacacion Ambiental para desarrollar conciencia y liderazgo ambiental de Combarbala</t>
  </si>
  <si>
    <t>4-ES-049-2019</t>
  </si>
  <si>
    <t>Consumo consciente:Reutilizacion de aguas grises, Escuela lucia Godoy Alcayaga Coquimbo</t>
  </si>
  <si>
    <t>4-ES-048-2019</t>
  </si>
  <si>
    <t>Aprendiendo a reducir, reciclar y reutilizar</t>
  </si>
  <si>
    <t>4-A-041-2019</t>
  </si>
  <si>
    <t>Integrandro comunidad; recuperacion de participativa de la platabanda Colo Colo a traves de la puesta en valor de la biodiversidad</t>
  </si>
  <si>
    <t>4-A-029-2019</t>
  </si>
  <si>
    <t>Un area educativa para Andacollo</t>
  </si>
  <si>
    <t>300204</t>
  </si>
  <si>
    <t>Planes de Recuperación y conservación de Especies recoge Lucumillo</t>
  </si>
  <si>
    <t>080204</t>
  </si>
  <si>
    <t>Programa Nacional de Proteccion de Humedales La Boca</t>
  </si>
  <si>
    <t>Programa Nacional de Proteccion de Humedales  Cordillera Sasso (Cochiguaz)</t>
  </si>
  <si>
    <t>080104</t>
  </si>
  <si>
    <t>Plan de Manejo SN Humedales de Tongoy</t>
  </si>
  <si>
    <t>030204</t>
  </si>
  <si>
    <t>Implementacion acciones Plan Recoge Lucumillo</t>
  </si>
  <si>
    <t>020304</t>
  </si>
  <si>
    <t>NSCA Cuenca del Rio Elqui</t>
  </si>
  <si>
    <t>División de Organizaciones Sociales</t>
  </si>
  <si>
    <t>20106396</t>
  </si>
  <si>
    <t>CONSTRUCCION GIMNASIO POLIDEPORTIVO LAS COMPAÑIAS</t>
  </si>
  <si>
    <t>20169586</t>
  </si>
  <si>
    <t>24011000011420</t>
  </si>
  <si>
    <t>FESTIVAL ARTES REGIÓN DE COQUIMBO</t>
  </si>
  <si>
    <t>24011000011421</t>
  </si>
  <si>
    <t>EXPO REGIÓN DE COQUIMBO 2019</t>
  </si>
  <si>
    <t>24011000011422</t>
  </si>
  <si>
    <t>DÉCIMO TERCER  FESTIVAL DE LA CANCIÓN CHAÑARAL ALTO 2019</t>
  </si>
  <si>
    <t>24011000011423</t>
  </si>
  <si>
    <t>ENCUENTRO FOLCLÓRICO MANTENIENDO LAS TRADICIONES EN LA PROVINCIA DEL LIMARI</t>
  </si>
  <si>
    <t>24011000011424</t>
  </si>
  <si>
    <t>XVII FIESTA COSTUMBRISTA DE BARRAZA 2019</t>
  </si>
  <si>
    <t>24011000011425</t>
  </si>
  <si>
    <t>II FESTIVAL DE LA CANCIÓN EN LA LOCALIDAD DE EL AJIAL</t>
  </si>
  <si>
    <t>24011000011426</t>
  </si>
  <si>
    <t>FERIA COSTUMBRISTA VERANO 2019</t>
  </si>
  <si>
    <t>24011000011427</t>
  </si>
  <si>
    <t>VOCES DEL ALMA DEL ADULTO MAYOR</t>
  </si>
  <si>
    <t>24011000011428</t>
  </si>
  <si>
    <t>7° CAMPEONATO NACIONAL DE CUECA ENTRE LEYENDAS Y TRADICIONES - SALAMANCA 2019</t>
  </si>
  <si>
    <t>24011000011429</t>
  </si>
  <si>
    <t>CINE AL AIRE LIBRE. USO DE áREAS VERDES PARA LA REALIZACIóN DE ACTIVIDADES RECREATIVAS EN LA LOCALIDAD DE CUNCUMEN</t>
  </si>
  <si>
    <t>24011000011430</t>
  </si>
  <si>
    <t>CARNAVAL RANCHERO LA HIGUERILLA</t>
  </si>
  <si>
    <t>24011000011431</t>
  </si>
  <si>
    <t>FIESTA CRIOLLA 2019 LA SERENA</t>
  </si>
  <si>
    <t>24011000011432</t>
  </si>
  <si>
    <t>III FESTIVAL DE LA VILLA PORTAL DEL SOL CANTA EN VERANO</t>
  </si>
  <si>
    <t>24011000011433</t>
  </si>
  <si>
    <t>FESTIVAL ITINERANTE ELQUI 2019</t>
  </si>
  <si>
    <t>24011000011434</t>
  </si>
  <si>
    <t>PRIMER FESTIVAL DEL ADULTOS MAYORES EN LA PROVINCIA DE ELQUI</t>
  </si>
  <si>
    <t>24011000011436</t>
  </si>
  <si>
    <t>EL DANZAR DE LOS CHINOS</t>
  </si>
  <si>
    <t>24011000011437</t>
  </si>
  <si>
    <t>FIESTA TRADICIONAL ANIVERSARIO 50 AÑOS</t>
  </si>
  <si>
    <t>24011000011438</t>
  </si>
  <si>
    <t>2 FESTIVAL DE LA VOZ 2019 SINDEMPART</t>
  </si>
  <si>
    <t>24011000011439</t>
  </si>
  <si>
    <t>FESTIVAL DE VIDA Y MÚSICA LOS CHOROS</t>
  </si>
  <si>
    <t>24011000011440</t>
  </si>
  <si>
    <t>ENCUENTRO FOLCLÓRICO ALGARROBITANO</t>
  </si>
  <si>
    <t>24011000011441</t>
  </si>
  <si>
    <t>PRIMER FESTIVAL DE VERANO "EL OLIVAR CANTA"</t>
  </si>
  <si>
    <t>24011000011442</t>
  </si>
  <si>
    <t>IV FESTIVAL DE LA VOZ DE CALETA SAN PEDRO</t>
  </si>
  <si>
    <t>24011000011443</t>
  </si>
  <si>
    <t>IV  VERSION FESTIVAL RANCHERO 2019</t>
  </si>
  <si>
    <t>24011000011444</t>
  </si>
  <si>
    <t>QUINTA VERSION DE CULTURA, DEPORTE ENTRETENCION EN LA HIGUERA, VERANO 2019</t>
  </si>
  <si>
    <t>24011000011445</t>
  </si>
  <si>
    <t>FIESTA COSTUMBRISTA Y DE TRADICIONES DEL PERALITO</t>
  </si>
  <si>
    <t>24011000011446</t>
  </si>
  <si>
    <t>CONCIERTOS NOCTURNOS DE MUSICA CHILENA CON CANTARTE</t>
  </si>
  <si>
    <t>24011000011447</t>
  </si>
  <si>
    <t>FESTIVAL RANCHERO DE LA LOCALIDAD DE LOS NOGALES</t>
  </si>
  <si>
    <t>24011000011448</t>
  </si>
  <si>
    <t>SU FIESTA RENACE EN SU PUEBLO</t>
  </si>
  <si>
    <t>24011000011449</t>
  </si>
  <si>
    <t>CARNAVAL DE JUEGOS TRADICIONALES EL LLANITO</t>
  </si>
  <si>
    <t>24011000011450</t>
  </si>
  <si>
    <t>"TERCERA VERSIóN FESTIVAL EL PERAL CANTA EN VERANO."</t>
  </si>
  <si>
    <t>24011000011451</t>
  </si>
  <si>
    <t>FESTIVAL DE DE LAS ARTES Y TRADICIONES DE PUERTO OSCURO</t>
  </si>
  <si>
    <t>24011000011452</t>
  </si>
  <si>
    <t>FESTIVAL RANCHERO EL RULITO DORADO DE CANELA</t>
  </si>
  <si>
    <t>24011000011453</t>
  </si>
  <si>
    <t>SEMANA PERALILLANA</t>
  </si>
  <si>
    <t>24011000011454</t>
  </si>
  <si>
    <t>VERSIÓN 2019 FESTIVAL MÚSICO TEATRAL POR LAS PLAYAS DEL CHOAPA</t>
  </si>
  <si>
    <t>24011000011455</t>
  </si>
  <si>
    <t>AL ENCUENTRO Y RESCATE DE LA MÚSICA POPULAR EN SALAMANCA</t>
  </si>
  <si>
    <t>24011000011456</t>
  </si>
  <si>
    <t>ARRIBA CHALINGA</t>
  </si>
  <si>
    <t>24011000011457</t>
  </si>
  <si>
    <t>FESTIVAL DE LUZ Y SONIDO SALAMANCA PROFUNDO</t>
  </si>
  <si>
    <t>24011000031435</t>
  </si>
  <si>
    <t>FESTIVAL DE VERANO SECTOR CORDILLERA 2019</t>
  </si>
  <si>
    <t>24011000031779</t>
  </si>
  <si>
    <t>ANDACOLLO TERMINA LAS VACACIONES</t>
  </si>
  <si>
    <t>24011000031780</t>
  </si>
  <si>
    <t>TORNEO INTERNACIONAL COQUIMBO SOCCER CUP</t>
  </si>
  <si>
    <t>24011000031781</t>
  </si>
  <si>
    <t>CAMPEONATO DE CLUBES CAMPEONES</t>
  </si>
  <si>
    <t>24011000031782</t>
  </si>
  <si>
    <t>PROYECTEMOS EL FUTBOL FEMENINO</t>
  </si>
  <si>
    <t>24011000031783</t>
  </si>
  <si>
    <t>PARTICIPACIÓN CLUB DEPORTIVO PLAYA GRANDE EN CAMPEONATO DE VERANO TONGOY 2019</t>
  </si>
  <si>
    <t>24011000031784</t>
  </si>
  <si>
    <t>VERANO RECREATIVO EN COQUIMBO</t>
  </si>
  <si>
    <t>24011000031785</t>
  </si>
  <si>
    <t>EL FIN DEL VERANO EN ACEFA</t>
  </si>
  <si>
    <t>24011000031786</t>
  </si>
  <si>
    <t>ESCUELA DE VERANO PARA NIÑOS EN RIESGO SOCIAL</t>
  </si>
  <si>
    <t>24011000031787</t>
  </si>
  <si>
    <t>CAMPEONATO FUT FEM 2019</t>
  </si>
  <si>
    <t>24011000031788</t>
  </si>
  <si>
    <t>LAS GENERACIONES JUNTO AL PING PONG UN DEPORTE SALUDABLE</t>
  </si>
  <si>
    <t>24011000031789</t>
  </si>
  <si>
    <t>ROGELIO CASTILLO SE PREPARA PARA GANAR CAMPEONATO DE VERANO SERENA NORTE 2019</t>
  </si>
  <si>
    <t>24011000031790</t>
  </si>
  <si>
    <t>ARZOBISPAL EN COPA DE CAMPEONES</t>
  </si>
  <si>
    <t>24011000031791</t>
  </si>
  <si>
    <t>BAILE ENTRETENIDO EN VERANO PARA MUJERES</t>
  </si>
  <si>
    <t>24011000031792</t>
  </si>
  <si>
    <t>RODEO NUESTRO ANIVERSARIO 50 AñOS</t>
  </si>
  <si>
    <t>24011000031793</t>
  </si>
  <si>
    <t>PARTICIPACIÓN EN EL CAMPEONATO NACIONAL DE FÚTBOL RURAL, CATEGORÍA DAMAS 2019</t>
  </si>
  <si>
    <t>24011000031794</t>
  </si>
  <si>
    <t>ENCUENTROS DEPORTIVOS DE VERANO RÍO GRANDE 2019</t>
  </si>
  <si>
    <t>24011000031795</t>
  </si>
  <si>
    <t>REPRESENTANDO LA REGION DE COQUIMBO EN CAMPEONATO ANFUR AYSEN</t>
  </si>
  <si>
    <t>24011000031796</t>
  </si>
  <si>
    <t>CUADRANGULAR DE FUTBOLITO ADULTO VERANO 2019</t>
  </si>
  <si>
    <t>24011000031797</t>
  </si>
  <si>
    <t>VERANO ACTIVO EN SOTAQUII, TALLER DE RUGBY</t>
  </si>
  <si>
    <t>24011000031798</t>
  </si>
  <si>
    <t>CUADRANGULAR DE FUTBOL FEMENINO Y OPEN TENIS VARONES EN LA CUIDAD DE OVALLE</t>
  </si>
  <si>
    <t>24011000031799</t>
  </si>
  <si>
    <t>ENCUENTRO AMISTOSO VERANO 2019</t>
  </si>
  <si>
    <t>24011000031800</t>
  </si>
  <si>
    <t>II CAMPEONATO DE TENIS DE MESA ANIVERSARIO COMUNA DE CANELA</t>
  </si>
  <si>
    <t>24011000031801</t>
  </si>
  <si>
    <t>"CAMPEONATO DE FÚTBOL INFANTIL DE LOS BARRIOS ILLAPEL 2019".</t>
  </si>
  <si>
    <t>24011000031802</t>
  </si>
  <si>
    <t>IMPLEMENTACION PARA LIGA JPTR 2019</t>
  </si>
  <si>
    <t>24011000031803</t>
  </si>
  <si>
    <t>TORNEO INFANTIL VERANO SALAMANCA</t>
  </si>
  <si>
    <t>24011000031804</t>
  </si>
  <si>
    <t>ANDACOLLO VIVE CON FUTBOL FEMENINO</t>
  </si>
  <si>
    <t>24011000031805</t>
  </si>
  <si>
    <t>CAMPEONATO DE VERANO TONGOY 2018(2)</t>
  </si>
  <si>
    <t>24011000031806</t>
  </si>
  <si>
    <t>ROCE INTERNACIONAL ES LO QUE NECESITAMOS, CAMINO AL SUEñO OLÍMPICO</t>
  </si>
  <si>
    <t>24011000031807</t>
  </si>
  <si>
    <t>CUADRANGULAR DE FÚTBOL PLAYA FEMENINO 2019</t>
  </si>
  <si>
    <t>24011000031808</t>
  </si>
  <si>
    <t>TRAVESÍA PIRATAS DE 2019 EN AGUAS ABIERTAS</t>
  </si>
  <si>
    <t>24011000031809</t>
  </si>
  <si>
    <t>2019 VERANO EN TU BARRIO</t>
  </si>
  <si>
    <t>24011000031810</t>
  </si>
  <si>
    <t>3° CAMPEONATO DE FÚTBOL INFANTIL ALIANZA CUP 2019</t>
  </si>
  <si>
    <t>24011000031811</t>
  </si>
  <si>
    <t>UNA COPA PARA LA REGIóN: TRABAJO DE PREPARACIÓN EN LA PRE-TEMPORADA PARA LOS FUTUROS CAMPEONES NACIONALES 2019</t>
  </si>
  <si>
    <t>24011000031812</t>
  </si>
  <si>
    <t>ESCUELA DE VERANO CHEER 2019</t>
  </si>
  <si>
    <t>24011000031813</t>
  </si>
  <si>
    <t>OCTAVA VERSIóN CAMPEONATO DE FÚTBOL EXAGONAL COPA AMISTAD</t>
  </si>
  <si>
    <t>24011000031814</t>
  </si>
  <si>
    <t>ESCUELA DE FÚTBOL EN VERANO 2019</t>
  </si>
  <si>
    <t>24011000031815</t>
  </si>
  <si>
    <t>CAMPEONATO FINAL DE VERANO 2019</t>
  </si>
  <si>
    <t>24011000031816</t>
  </si>
  <si>
    <t>UN PASEO DEPORTIVO POR GUANAQUEROS Y TONGOY</t>
  </si>
  <si>
    <t>24011000031817</t>
  </si>
  <si>
    <t>EL POZO TERMINA EL VERANO</t>
  </si>
  <si>
    <t>24011000031818</t>
  </si>
  <si>
    <t>CAMPEONATO REGIONAL DE CLUBES CAMPEONES ANFA REGIÓN COQUIMBO.</t>
  </si>
  <si>
    <t>24011000031819</t>
  </si>
  <si>
    <t>CHAPILCA CUP</t>
  </si>
  <si>
    <t>24011000031820</t>
  </si>
  <si>
    <t>FORTALECIENDO Y CONSOLIDANDO EL DEPORTE A TRAVÉS DEL FÚTBOL</t>
  </si>
  <si>
    <t>24011000031821</t>
  </si>
  <si>
    <t>PARTICIPACIÓN EN EL CAMPEONATO REGIONAL DE FÚTBOL</t>
  </si>
  <si>
    <t>24011000031822</t>
  </si>
  <si>
    <t>"COMBARBACLIMB, ZONA DE ESCALADA PARA COMBARBALá"</t>
  </si>
  <si>
    <t>24011000031823</t>
  </si>
  <si>
    <t>CAMPEONATO DE FUTBOL COPA GABRIEL CORTES  VERANO 2019</t>
  </si>
  <si>
    <t>24011000031824</t>
  </si>
  <si>
    <t>COPA DE VOLEIBOL VERANO</t>
  </si>
  <si>
    <t>24011000031825</t>
  </si>
  <si>
    <t>PARTICIPACION EN EL TORNEO DE FUTBOL JUVENIL ALBARDÓN 2019, SAN JUAN, ARGENTINA</t>
  </si>
  <si>
    <t>24011000031826</t>
  </si>
  <si>
    <t>VISTA HERMOSA REPRESENTA A LA REGIÓN EN NACIONAL DE FUTBOL RURAL ANFUR 2019</t>
  </si>
  <si>
    <t>24011000031827</t>
  </si>
  <si>
    <t>CLUB DEPORTIVO 21 MAYO VA POR LA COPA CAMPEONES 2019</t>
  </si>
  <si>
    <t>24011000031828</t>
  </si>
  <si>
    <t>CUADRANGULAR INFANTIL DE FÚTBOL PLAYA 2019</t>
  </si>
  <si>
    <t>24011000031829</t>
  </si>
  <si>
    <t>COPA HANDBALL ANIVERSARIO OVALLE 2019</t>
  </si>
  <si>
    <t>24011000031830</t>
  </si>
  <si>
    <t>CAMPEONATO BABY FUTBOL JOYERIA PARIS</t>
  </si>
  <si>
    <t>24011000031831</t>
  </si>
  <si>
    <t>CAMPEONATO DE FUTBOL 9 EN PUNITAQUI 2019</t>
  </si>
  <si>
    <t>24011000031832</t>
  </si>
  <si>
    <t>CAMPEONATO DE FUTBOL DE VERANO ADULTO 2019 EN CANELA BAJA</t>
  </si>
  <si>
    <t>24011000031833</t>
  </si>
  <si>
    <t>EL SECTOR EL CHIñE SE REACTIVA CON EL DEPORTE DE VERANO 2019</t>
  </si>
  <si>
    <t>24011000031834</t>
  </si>
  <si>
    <t>PARTICIPACIÓN CLUB DEPORTIVO UNIÓN CHARCHAL EN CAMPEONATO VERANO ANFUR ILLAPEL 2019</t>
  </si>
  <si>
    <t>24011000031835</t>
  </si>
  <si>
    <t>"CUADRANGULAR DE FÚTBOL CLUB DEPORTIVO VILLANUEVA ASIENTO VIEJO 2019".</t>
  </si>
  <si>
    <t>24011000031836</t>
  </si>
  <si>
    <t>SEXAGÉSIMA TERCERA VERSIÓN DEL TRADICIONAL RODEO INTERASOCIONES EN SEMANA SANTA, SALAMANCA 2019.</t>
  </si>
  <si>
    <t>24011000031837</t>
  </si>
  <si>
    <t>PRIMER Y SEGUNDO MASTER CLASS ZUMBA 2019</t>
  </si>
  <si>
    <t>24011000031838</t>
  </si>
  <si>
    <t>FIESTA DEPORTIVA Y RECREATIVA TAHUINCO 2019</t>
  </si>
  <si>
    <t>24011000031839</t>
  </si>
  <si>
    <t>GOLES DE VERANO 2019</t>
  </si>
  <si>
    <t>24011000031840</t>
  </si>
  <si>
    <t>RECREACIÓN, DEPORTE Y MAS...</t>
  </si>
  <si>
    <t>2403100001385</t>
  </si>
  <si>
    <t>CONGRESO REGIONAL DEL FUTURO 2019</t>
  </si>
  <si>
    <t>2403100001386</t>
  </si>
  <si>
    <t>DIFUSIÓN CULTURAL, TURÍSTICA Y PRODUCTIVA DE LA REGIÓN DE COQUIMBO EN LA FIESTA DEL SOL DE SAN JUAN, ARGENTINA</t>
  </si>
  <si>
    <t>2403100001387</t>
  </si>
  <si>
    <t>ANATAUMA KULLKUTAYA  2019</t>
  </si>
  <si>
    <t>2403100001388</t>
  </si>
  <si>
    <t>FIESTA DE LA VENDIMIA DE OVALLE 2019</t>
  </si>
  <si>
    <t>2403100001389</t>
  </si>
  <si>
    <t>SEMANA PUNITAQUINA VERANO 2019</t>
  </si>
  <si>
    <t>2403100001390</t>
  </si>
  <si>
    <t>FIESTA CULTURAL VERANO 2019 RIO HURTADO</t>
  </si>
  <si>
    <t>2403100001391</t>
  </si>
  <si>
    <t>FESTIVAL CANELA CANTA EN VERANO 2019 XXXVIII</t>
  </si>
  <si>
    <t>2403100001392</t>
  </si>
  <si>
    <t>XIII ENCUENTRO CRIOLLO Y COSTUMBRISTA HUINTIL 2019</t>
  </si>
  <si>
    <t>2403100001393</t>
  </si>
  <si>
    <t>XXIII FESTIVAL LA VOZ DE LA MONTAÑA 2019</t>
  </si>
  <si>
    <t>2403100001394</t>
  </si>
  <si>
    <t>SEGUNDO CARNAVAL MULTICULTURAL VERANO COQUIMBO 2019</t>
  </si>
  <si>
    <t>2403100001395</t>
  </si>
  <si>
    <t>FESTIVAL DE LA CANCIÓN DE LA HIGUERA, VERANO 2019</t>
  </si>
  <si>
    <t>2403100001396</t>
  </si>
  <si>
    <t>34 FERIA DEL LIBRO DE LA SERENA</t>
  </si>
  <si>
    <t>2403100001397</t>
  </si>
  <si>
    <t>SEGUNDO FESTIVAL DE BANDAS Y ORQUESTAS SINFÓNICAS PDI 2019</t>
  </si>
  <si>
    <t>2403100001398</t>
  </si>
  <si>
    <t>XXI FERIA COSTUMBRISTA DE PAIHUANO</t>
  </si>
  <si>
    <t>2403100001399</t>
  </si>
  <si>
    <t>EXPO VERANO COMBARBALA 2019</t>
  </si>
  <si>
    <t>2403100001400</t>
  </si>
  <si>
    <t>LA CUMBRE FESTIVAL DE LA MUSICA Y LAS ARTES DE ILLAPEL</t>
  </si>
  <si>
    <t>2403100003231</t>
  </si>
  <si>
    <t>SÚBETE A LA BICI EN FAMILIA MONTE PATRIA 2019</t>
  </si>
  <si>
    <t>2403100003232</t>
  </si>
  <si>
    <t>INTERVENCIÓN DEPORTIVA Y RECREATIVA EN EL SECTOR RURAL DE VICUÑA</t>
  </si>
  <si>
    <t>2403100003233</t>
  </si>
  <si>
    <t>CORRIDA VERANO PAIHUANO 2019</t>
  </si>
  <si>
    <t>2403100003234</t>
  </si>
  <si>
    <t>CORRIDA INICIO ESCOLAR PAIHUANO 2019</t>
  </si>
  <si>
    <t>2403100003235</t>
  </si>
  <si>
    <t>CAMPEONATO COMUNAL DE FUTSAL Y BASQUETBOL INFANTIL 2019</t>
  </si>
  <si>
    <t>2403100003236</t>
  </si>
  <si>
    <t>CICLETADA FAMILIAR, LA HIGUERA 2019</t>
  </si>
  <si>
    <t>2403100003237</t>
  </si>
  <si>
    <t>SPARTANCE RACE KIDS</t>
  </si>
  <si>
    <t>2403100003238</t>
  </si>
  <si>
    <t>IMPLEMENTANDO LOS TALLERES DEPORTIVOS MUNICIPALES COMUNA DE LOS VILOS</t>
  </si>
  <si>
    <t>2403100005065</t>
  </si>
  <si>
    <t>PREVENCION DE LA VIOLENCIA DE GENERO EN LA PROVINCIA DEL LIMARI DESDE EL MUSEO ARQUEOLOGICO</t>
  </si>
  <si>
    <t>30001032</t>
  </si>
  <si>
    <t>REPOSICION CONSULTORIO GENERAL URBANO DE SAN JUAN</t>
  </si>
  <si>
    <t>30029614</t>
  </si>
  <si>
    <t>REPOSICION ESCUELA AMERICA, COMBARBALA</t>
  </si>
  <si>
    <t>30043383</t>
  </si>
  <si>
    <t>CONSTRUCCION RED DE ENERGIA ELECTRICA LA ESTRELLA, LA SERENA</t>
  </si>
  <si>
    <t>30044384</t>
  </si>
  <si>
    <t>REPOSICION CES FAMILIAR, RIO HURTADO</t>
  </si>
  <si>
    <t>30045318</t>
  </si>
  <si>
    <t>30060780</t>
  </si>
  <si>
    <t>30060787</t>
  </si>
  <si>
    <t>30062448</t>
  </si>
  <si>
    <t>30063759</t>
  </si>
  <si>
    <t>REPOSICION PARCIAL ESCUELA JUAN CARRASCO, ILLAPEL</t>
  </si>
  <si>
    <t>30064663</t>
  </si>
  <si>
    <t>MEJORAMIENTO EDIFICIO CONSISTORIAL, OVALLE.</t>
  </si>
  <si>
    <t>30064704</t>
  </si>
  <si>
    <t>CONSTRUCCION CENTRO DE DIFUSION DEL PATRIMONIO COMUNAL, RIO HURTADO</t>
  </si>
  <si>
    <t>30065234</t>
  </si>
  <si>
    <t>30066098</t>
  </si>
  <si>
    <t>CONSTRUCCION CESFAM II  EN SECTOR TIERRAS BLANCAS, COQUIMBO</t>
  </si>
  <si>
    <t>30072038</t>
  </si>
  <si>
    <t>30073116</t>
  </si>
  <si>
    <t>CONSTRUCCION JARDIN INFANTIL Y SALA CUNA LOS CHANGUITOS, COQUIMBO</t>
  </si>
  <si>
    <t>30073178</t>
  </si>
  <si>
    <t>CONSTRUCCION EDIFICIO CONSISTORIAL MUNICIPALIDAD LOS VILOS</t>
  </si>
  <si>
    <t>30073659</t>
  </si>
  <si>
    <t>CONSTRUCCION SOLUCIONES SANITARIAS NUEVA AURORA, OVALLE</t>
  </si>
  <si>
    <t>30073874</t>
  </si>
  <si>
    <t>REPOSICION CENTRO DE SALUD CAREN, COMUNA DE MONTE PATRIA</t>
  </si>
  <si>
    <t>30076274</t>
  </si>
  <si>
    <t>30076607</t>
  </si>
  <si>
    <t>30077750</t>
  </si>
  <si>
    <t>CONSTRUCCION CASA DE ACOGIDA DE COMBARBALA - COMBARBALA</t>
  </si>
  <si>
    <t>30078379</t>
  </si>
  <si>
    <t>CONSTRUCCION SOLUCIONES SANITARIAS E INTERMED. PISCO ELQUI, PAIH</t>
  </si>
  <si>
    <t>30078529</t>
  </si>
  <si>
    <t>CONSTRUCCION CASA DE LA CULTURA COMUNAL, LOS VILOS</t>
  </si>
  <si>
    <t>30078672</t>
  </si>
  <si>
    <t>AMPLIACION SISTEMA APR TAMBILLOS, COQUIMBO</t>
  </si>
  <si>
    <t>30079953</t>
  </si>
  <si>
    <t>30081585</t>
  </si>
  <si>
    <t>30082412</t>
  </si>
  <si>
    <t>CONSTRUCCION CASA DE LA CULTURA, PUNITAQUI</t>
  </si>
  <si>
    <t>30084699</t>
  </si>
  <si>
    <t>REPOSICION ESCUELA CONCENTRACIÓN FRONTERIZA, COMUNA DE MONTE PATRI</t>
  </si>
  <si>
    <t>30085388</t>
  </si>
  <si>
    <t>REPOSICION TENENCIA PAIHUANO COMUNA PAIHUANO</t>
  </si>
  <si>
    <t>30086289</t>
  </si>
  <si>
    <t>CONSTRUCCION OBRAS DE PROTECCION COSTERA FARO MONUMENTAL LA SERENA</t>
  </si>
  <si>
    <t>30086690</t>
  </si>
  <si>
    <t>MEJORAMIENTO ESTADIO MUNICIPAL, VICUNA</t>
  </si>
  <si>
    <t>30086926</t>
  </si>
  <si>
    <t>CONSTRUCCION ESTADIO MUNICIPAL DE CANELA, CANELA</t>
  </si>
  <si>
    <t>30091815</t>
  </si>
  <si>
    <t>30096195</t>
  </si>
  <si>
    <t>MEJORAMIENTO SERVICIOS BASICOS Y URBANIZACION GUANAQUEROS, COQUIMBO</t>
  </si>
  <si>
    <t>30097621</t>
  </si>
  <si>
    <t>HABILITACION CASA DE LA MEMORIA COMUNA DE COQUIMBO</t>
  </si>
  <si>
    <t>30098063</t>
  </si>
  <si>
    <t>CONSTRUCCIÓN INFR. PESQUERA ARTESANAL CTA MAITENCILLO, CANELA</t>
  </si>
  <si>
    <t>30098095</t>
  </si>
  <si>
    <t>CONSTRUCCION INFR. PESQUERA CALETA HUENTELAUQUEN, CANELA</t>
  </si>
  <si>
    <t>30098942</t>
  </si>
  <si>
    <t>30100126</t>
  </si>
  <si>
    <t>30100137</t>
  </si>
  <si>
    <t>CONSTRUCCION OBRAS DE URBANIZACIÓN BÁSICA LA HIGUERA</t>
  </si>
  <si>
    <t>30100146</t>
  </si>
  <si>
    <t>CONSTRUCCION ALCANTARILLADO Y SOLUCIONES SANITARIA EL ARENAL, VICUñA</t>
  </si>
  <si>
    <t>30100263</t>
  </si>
  <si>
    <t>30100599</t>
  </si>
  <si>
    <t>REPOSICION HOGAR MASCULINO, PUNITAQUI</t>
  </si>
  <si>
    <t>30101961</t>
  </si>
  <si>
    <t>30101962</t>
  </si>
  <si>
    <t>30106198</t>
  </si>
  <si>
    <t>CONSTRUCCION VIAS DE EVACUACION ZONA COSTERA LA SERENA COQUIMBO</t>
  </si>
  <si>
    <t>30106295</t>
  </si>
  <si>
    <t>30108069</t>
  </si>
  <si>
    <t>CONSTRUCCION COMPLEJO DEPORTIVO Y OBRAS COMPLEMENTARIAS - VEGAS SUR</t>
  </si>
  <si>
    <t>30109140</t>
  </si>
  <si>
    <t>30109318</t>
  </si>
  <si>
    <t>REPOSICION  ESCUELAS DE PSICOLOGIA Y ENFERMERIA U LA SERENA</t>
  </si>
  <si>
    <t>30109398</t>
  </si>
  <si>
    <t>REPOSICION PLAZA VILLA LOS LAGOS LOCALIDAD LAS RAMADAS PUNITAQUI</t>
  </si>
  <si>
    <t>30109639</t>
  </si>
  <si>
    <t>CONSTRUCCION ESPACIO RECREATIVO VILLA PUEBLO NUEVO PUNITAQUI</t>
  </si>
  <si>
    <t>30109725</t>
  </si>
  <si>
    <t>MEJORAMIENTO RUTA 41CH, SECTOR LA LAGUNA  - LLANO LAS LIEBRES.</t>
  </si>
  <si>
    <t>30109787</t>
  </si>
  <si>
    <t>30109832</t>
  </si>
  <si>
    <t>REPOSICION COLEGIO YUNGAY DE EDUCACION ESPECIAL OVALLE</t>
  </si>
  <si>
    <t>30119367</t>
  </si>
  <si>
    <t>MEJORAMIENTO ACCESO CALINGASTA VICUÑA</t>
  </si>
  <si>
    <t>30123628</t>
  </si>
  <si>
    <t>MEJORAMIENTO CALLE EL ESFUERZO DE PICHIDANGUI, COMUNA DE LOS VILOS</t>
  </si>
  <si>
    <t>30123632</t>
  </si>
  <si>
    <t>MEJORAMIENTO CALLE ELICURA ENTRE CALLES ARAUCO Y MILLARAY, LOS VILOS</t>
  </si>
  <si>
    <t>30124186</t>
  </si>
  <si>
    <t>MEJORAMIENTO CANCHA DE FÚTBOL DE SERÓN. RIO HURTADO</t>
  </si>
  <si>
    <t>30124206</t>
  </si>
  <si>
    <t>CONSTRUCCION TECHADO MULTICANCHA COLEGIO NUESTRA SEÑORA DEL ROSARIO, ANDACOLLO</t>
  </si>
  <si>
    <t>30124242</t>
  </si>
  <si>
    <t>Mejoramiento Plaza Gabriela Mistral, Andacollo</t>
  </si>
  <si>
    <t>30124440</t>
  </si>
  <si>
    <t>AMPLIACION PASEO SEMIPEATONAL CALLE J.T. URMENETA, ANDACOLLO</t>
  </si>
  <si>
    <t>30124512</t>
  </si>
  <si>
    <t>CONSTRUCCION SOLUCIONES SANITARIAS RECOLETA OVALLE</t>
  </si>
  <si>
    <t>30124513</t>
  </si>
  <si>
    <t>AMPLIACION  EDIFICIO CONSISTORIAL, ANDACOLLO</t>
  </si>
  <si>
    <t>30124552</t>
  </si>
  <si>
    <t>CONSTRUCCION OBRAS DE URBANIZACION LOCALIDAD EL TRAPICHE, OVALLE</t>
  </si>
  <si>
    <t>30125953</t>
  </si>
  <si>
    <t>NORMALIZACION SIST. ALCANT., CSS Y OBRAS URBANIZ. HUENTELAUQUEN NORTE</t>
  </si>
  <si>
    <t>30130485</t>
  </si>
  <si>
    <t>MEJORAMIENTO ESPACIOS PÚBLICOS, SECTOR HUAMPULLA</t>
  </si>
  <si>
    <t>30131804</t>
  </si>
  <si>
    <t>30131807</t>
  </si>
  <si>
    <t>CONSTRUCCION EDIFICIO CONSISTORIAL COMUNA DE LA SERENA</t>
  </si>
  <si>
    <t>30134340</t>
  </si>
  <si>
    <t>CONSTRUCCION PARQUE URBANO SECTOR EL BOSQUE, LOS VILOS</t>
  </si>
  <si>
    <t>30136044</t>
  </si>
  <si>
    <t>DIAGNOSTICO Y PLAN DE ACCIÓN RUTA PATRIMONIAL IGLESIAS PROV. LIMARI</t>
  </si>
  <si>
    <t>30136051</t>
  </si>
  <si>
    <t>RESTAURACION ESTRUCTURAL RUTA D-37-E PUENTES Y TUNELES, TILAMA Y QUELON, COMUNA DE LOS VILOS</t>
  </si>
  <si>
    <t>30139673</t>
  </si>
  <si>
    <t>MEJORAMIENTO CALLE MUNDO NUEVO, COMUNA DE SALAMANCA</t>
  </si>
  <si>
    <t>30147622</t>
  </si>
  <si>
    <t>MEJORAMIENTO ESPACIO PÚBLICO AVENIDA BELTRÁN AMENÁBAR, ANDACOLLO.</t>
  </si>
  <si>
    <t>30150673</t>
  </si>
  <si>
    <t>MEJORAMIENTO CANCHA DE FUTBOL DE HURTADO</t>
  </si>
  <si>
    <t>30159622</t>
  </si>
  <si>
    <t>REPOSICION DE MAQUINARIA, COMUNA DE MONTE PATRIA</t>
  </si>
  <si>
    <t>30293822</t>
  </si>
  <si>
    <t>30360773</t>
  </si>
  <si>
    <t>ADQUISICION EQUIPOS, EQUIPAMIENTOS Y VEHÍCULOS PARA EL CESFAM DE CHILLEPIN, SALAMANCA</t>
  </si>
  <si>
    <t>30375950</t>
  </si>
  <si>
    <t>REPOSICION CUARTEL BICRIM OVALLE</t>
  </si>
  <si>
    <t>30378624</t>
  </si>
  <si>
    <t>TRANSFERENCIA PROPUESTA DE FINANCIAMIENTO  BASAL CEAZA</t>
  </si>
  <si>
    <t>30382623</t>
  </si>
  <si>
    <t>TRANSFERENCIA ESTUDIOS HIDROGEOLÓGICOS Y GEOFÍSICOS POR SECTORES Y MI</t>
  </si>
  <si>
    <t>30385980</t>
  </si>
  <si>
    <t>PROTECCION FORTALECIMIENTO DEL DERECHO DE PROPIEDAD DE LAS CCAA</t>
  </si>
  <si>
    <t>30391178</t>
  </si>
  <si>
    <t>30392127</t>
  </si>
  <si>
    <t>MEJORAMIENTO CALLE DOS PONIENTE DE PICHIDANGUI, COMUNA LOS VILOS</t>
  </si>
  <si>
    <t>30393732</t>
  </si>
  <si>
    <t>30393734</t>
  </si>
  <si>
    <t>CONSTRUCCION ESPACIOS PUBLICOS LAS BREAS, RÍO HURTADO</t>
  </si>
  <si>
    <t>30393924</t>
  </si>
  <si>
    <t>MEJORAMIENTO PLAZA DE ARMAS DE PICHASCA, COMUNA DE RIO HURTADO</t>
  </si>
  <si>
    <t>30393925</t>
  </si>
  <si>
    <t>REPOSICION VEHÍCULOS DEPARTAMENTO DE SALUD, MONTE PATRIA</t>
  </si>
  <si>
    <t>30393928</t>
  </si>
  <si>
    <t>ADQUISICION ECOTOMÓGRAFOS, CESFAM MONTE PATRIA Y CESFAM EL PALQUI, MONTE PATRIA</t>
  </si>
  <si>
    <t>30419786</t>
  </si>
  <si>
    <t>TRANSFERENCIA FORTALECIMIENTO DEL DESTINO TURISTICO REG. DE COQUIMBO</t>
  </si>
  <si>
    <t>30429077</t>
  </si>
  <si>
    <t>AMPLIACION OBRAS DE URBANIZACION, SECTOR ALFALFARES, COMUNA DE LA SERENA</t>
  </si>
  <si>
    <t>30436632</t>
  </si>
  <si>
    <t>CAPACITACION PLAN DE MANEJO SITIO RAMSAR HUENTELAUQUEN</t>
  </si>
  <si>
    <t>30439686</t>
  </si>
  <si>
    <t>MEJORAMIENTO CANCHAS COMPLEJO DEPORTIVO EL MILAGRO, LA SERENA</t>
  </si>
  <si>
    <t>30445575</t>
  </si>
  <si>
    <t>PREVENCION DE RIESGO Y SALUD OCUPACIONAL PEQUEÑA MINERIA</t>
  </si>
  <si>
    <t>30447522</t>
  </si>
  <si>
    <t>CONSTRUCCION PARQUE CHAÑARAL ALTO, COMUNA DE MTE. PATRIA</t>
  </si>
  <si>
    <t>30452923</t>
  </si>
  <si>
    <t>Capacitación Internacional - Zonas Rezagadas Coquimbo</t>
  </si>
  <si>
    <t>30453423</t>
  </si>
  <si>
    <t>30463273</t>
  </si>
  <si>
    <t>CONSTRUCCION PLAZA HIGUERAS DE RAPEL, COMUNA DE MONTE PATRIA</t>
  </si>
  <si>
    <t>30463288</t>
  </si>
  <si>
    <t>CONSTRUCCION SERVICIOS HIGIENICOS Y CAMARINES LOCALIDAD QUELEN BAJO</t>
  </si>
  <si>
    <t>30463380</t>
  </si>
  <si>
    <t>CONSTRUCCION PLAZA SKATEPARK PARQUE COLL</t>
  </si>
  <si>
    <t>30463636</t>
  </si>
  <si>
    <t>MEJORAMIENTO ZONA DE JUEGOS INFANTILES COMUNA DE ANDACOLLO.</t>
  </si>
  <si>
    <t>30463639</t>
  </si>
  <si>
    <t>MEJORAMIENTO LUMINARIAS SOLARES, ANDACOLLO.</t>
  </si>
  <si>
    <t>30463656</t>
  </si>
  <si>
    <t>MEJORAMIENTO SEDES SOCIALES SECTOR URBANO, COMUNA DE ILLAPEL</t>
  </si>
  <si>
    <t>30463883</t>
  </si>
  <si>
    <t>MEJORAMIENTO ÁREAS VERDES SECTOR URBANO, COMUNA DE ILLAPEL</t>
  </si>
  <si>
    <t>30464524</t>
  </si>
  <si>
    <t>TRANSFERENCIA PROGRAMA ESPECIAL DE DESARROLLO LOCAL PARA ZONAS REZAGA</t>
  </si>
  <si>
    <t>30465139</t>
  </si>
  <si>
    <t>30465142</t>
  </si>
  <si>
    <t>TRANSFERENCIA PROPUESTA DE FINANCIAMIENTO BASAL CRDP</t>
  </si>
  <si>
    <t>30465239</t>
  </si>
  <si>
    <t>CONSTRUCCION DE TRES ESTACIONES MÃ‰DICOS RURALES</t>
  </si>
  <si>
    <t>30465241</t>
  </si>
  <si>
    <t>30465392</t>
  </si>
  <si>
    <t>CONSERVACION CAMINO BASICO RUTA D-457, SAMO ALTO-ANDACOLLO, TR-ELQUI</t>
  </si>
  <si>
    <t>30465395</t>
  </si>
  <si>
    <t>REPOSICION ESTACIÓN MEDICO RURAL, LAS JARILLAS, SALAMANCA</t>
  </si>
  <si>
    <t>30465942</t>
  </si>
  <si>
    <t>CONSTRUCCION ESTACIÓN MÉDICO RURAL SAN LORENZO</t>
  </si>
  <si>
    <t>30466156</t>
  </si>
  <si>
    <t>REPOSICION ESTACIÓN MÉDICO RURAL EL ESPINO DE SOCAVÓN</t>
  </si>
  <si>
    <t>30466285</t>
  </si>
  <si>
    <t>PREVENCION  CONSUMO DE DROGAS Y ALCOHOL COMUNAS CANELA Y SALAMANCA</t>
  </si>
  <si>
    <t>30466791</t>
  </si>
  <si>
    <t>MEJORAMIENTO INFRAESTRUCTURA EMR COMUNA DE RIO HURTADO</t>
  </si>
  <si>
    <t>30467086</t>
  </si>
  <si>
    <t>TRANSFERENCIA ECOSISTEMA DE EMPRENDIMIENTO DINÁMICO REGIONAL</t>
  </si>
  <si>
    <t>30467183</t>
  </si>
  <si>
    <t>TRANSFERENCIA MEJORAMIENTO DE LA COMPETITIVIDAD DEL ASTROTURISMO</t>
  </si>
  <si>
    <t>30467286</t>
  </si>
  <si>
    <t>HABILITACION ESTACIÓN MÉDICO RURAL DE INFIERNILLO</t>
  </si>
  <si>
    <t>30467737</t>
  </si>
  <si>
    <t>REPOSICION ESTACION MEDICO RURAL DE CARCAMO, COMUNA DE MONTE PATRIA</t>
  </si>
  <si>
    <t>30467738</t>
  </si>
  <si>
    <t>CONSTRUCCION ESTACION MEDICO RURAL DE CERRILLOS, COMUNA DE MONTE PATRIA</t>
  </si>
  <si>
    <t>30469693</t>
  </si>
  <si>
    <t>CONSTRUCCION ESTACION MEDICO RURAL PELICANAS</t>
  </si>
  <si>
    <t>30470483</t>
  </si>
  <si>
    <t>CONSTRUCCION ESTACION MEDICO RURAL LAS CARDAS, COQUIMBO</t>
  </si>
  <si>
    <t>30470641</t>
  </si>
  <si>
    <t>MEJORAMIENTO OBRAS DE MANTENCIÓN EMR QUEBRADA.DE TALCA Y LOS CORRALES</t>
  </si>
  <si>
    <t>30470687</t>
  </si>
  <si>
    <t>REPOSICION ESTACIÃ“N MEDICO RURAL DE LOS CANELOS, CANELA</t>
  </si>
  <si>
    <t>30470688</t>
  </si>
  <si>
    <t>AMPLIACION Y REMODELACIÓN ESTACIÓN MEDICO RURAL POZA HONDA, CANELA</t>
  </si>
  <si>
    <t>30470735</t>
  </si>
  <si>
    <t>MEJORAMIENTO Y AMPLIACIÓN ESTACIÓN MEDICO RURAL DE LA CORTADERA.</t>
  </si>
  <si>
    <t>30471536</t>
  </si>
  <si>
    <t>CONSTRUCCION ESTACIÓN MEDICO RURAL PINTACURA</t>
  </si>
  <si>
    <t>30472085</t>
  </si>
  <si>
    <t>ACTUALIZACION ESTUDIO DE RIESGOS DE TSUNAMI Y ADECUACION DEL PLAN REG</t>
  </si>
  <si>
    <t>30477535</t>
  </si>
  <si>
    <t>CONSTRUCCION CANCHA SINTETICA COMPLEJO DEPORTIVO LAS ROSAS, COQUIMBO</t>
  </si>
  <si>
    <t>30481412</t>
  </si>
  <si>
    <t>RESTAURACION IGLESIA PARROQUIAL DE MINCHA, COMUNA DE CANELA</t>
  </si>
  <si>
    <t>30481521</t>
  </si>
  <si>
    <t>30481614</t>
  </si>
  <si>
    <t>TRANSFERENCIA CAPITAL MINER@ REGION DE COQUIMBO</t>
  </si>
  <si>
    <t>30481995</t>
  </si>
  <si>
    <t>RESTAURACION MONUMENTO HISTÓRICO CASA PIÑERA, LA SERENA</t>
  </si>
  <si>
    <t>30482861</t>
  </si>
  <si>
    <t>30483251</t>
  </si>
  <si>
    <t>HABILITACION CENTRO DE EXTENSIÓN CULTURAL PARA EL PATRIMONIO, COMUNA DE LA SERENA</t>
  </si>
  <si>
    <t>30483345</t>
  </si>
  <si>
    <t>30483984</t>
  </si>
  <si>
    <t>CONSTRUCCION CENTRO COMUNITARIO MUNICIPAL, COMUNA DE ILLAPEL</t>
  </si>
  <si>
    <t>30484110</t>
  </si>
  <si>
    <t>REPOSICION DE CAMION TOLVA Y RETROEXCAVADORA PARA LA COMUNA DE RI�O HURTADO</t>
  </si>
  <si>
    <t>30484182</t>
  </si>
  <si>
    <t>CONSTRUCCION CUARTEL DE BOMBEROS CUARTA COMPAÑIA,OVALLE</t>
  </si>
  <si>
    <t>30484211</t>
  </si>
  <si>
    <t>REPOSICION CUARTEL 1 COMPANIA DE BOMBEROS, SINDEMPART, COQUIMBO</t>
  </si>
  <si>
    <t>30484216</t>
  </si>
  <si>
    <t>30484226</t>
  </si>
  <si>
    <t>REPOSICION BUSES Y FURGÓN MUNICIPAL</t>
  </si>
  <si>
    <t>30485867</t>
  </si>
  <si>
    <t>ULS SOLUCIONES TEC PARA DISTRIBUCIÓN DE AGUA POTABLE RURAL</t>
  </si>
  <si>
    <t>30485870</t>
  </si>
  <si>
    <t>U. CHILE GESTION TERRITORIAL DE PASIVOS AMBIENTALES PRIORITARIOS</t>
  </si>
  <si>
    <t>30485880-0</t>
  </si>
  <si>
    <t>ULS MAPEO GENÉTICO DEL HONGO FITOPATOGENO BOTRYTIS CINEREA</t>
  </si>
  <si>
    <t>30485922</t>
  </si>
  <si>
    <t>ULS REALIDAD VIRTUAL PARA REINVENTAR EL ASTROTURISMO</t>
  </si>
  <si>
    <t>30485929</t>
  </si>
  <si>
    <t>ULS  PROSPECCIÓN FUNCIONAL DEL ACEITE DE OLIVA REGIONAL</t>
  </si>
  <si>
    <t>30485931</t>
  </si>
  <si>
    <t>U. CHILE AGRICULTURA FOTOVOLTAICA AHORRAR AGUA PRODUCIENDO ENERGIA</t>
  </si>
  <si>
    <t>30485942</t>
  </si>
  <si>
    <t>ULS CALAMAR GIGANTE: DESARROLLO DE BIOPRODUCTOS MARINOS</t>
  </si>
  <si>
    <t>30485945</t>
  </si>
  <si>
    <t>ULS  REFRIGERACION SOLAR PARA AGRICULTURA Y ACUICULTURA</t>
  </si>
  <si>
    <t>30485947</t>
  </si>
  <si>
    <t>UCN: ASTROMISTRAL REVALORIZAR GABRIELA EN TURISMO ASTRONOMICO</t>
  </si>
  <si>
    <t>30485954</t>
  </si>
  <si>
    <t>UCN:  MONITOREO Y CONTROL PREVENTIVO DE LA SALINIZACIÓN EN ACUÍFEROS</t>
  </si>
  <si>
    <t>30485958</t>
  </si>
  <si>
    <t>ULS PLANIFICACION DE LA INVERSION EN REVESTIMIENTOS HIDRICOS</t>
  </si>
  <si>
    <t>30485959</t>
  </si>
  <si>
    <t>ULS BUENAS PRACTICAS PARA LA GESTION HIDRICA ORGANIZACIONAL</t>
  </si>
  <si>
    <t>30485965</t>
  </si>
  <si>
    <t>PUC : INNOVACIÓN PARA EL REÚSO DE AGUA Y SU REPLICABILIDAD</t>
  </si>
  <si>
    <t>30485973</t>
  </si>
  <si>
    <t>ULS MEJORAMIENTO DE LA GESTION EN LA PEQUEÑA MINERIA</t>
  </si>
  <si>
    <t>30485988</t>
  </si>
  <si>
    <t>INIA:  TASAS DE RIEGO DIFERENCIADA EN NOGAL SEGÚN ESTADO FENOLÓGICO</t>
  </si>
  <si>
    <t>30486418</t>
  </si>
  <si>
    <t>REPOSICION INSTITUTO DE REHABILITACION, TELETON, DE COQUIMBO</t>
  </si>
  <si>
    <t>30487064</t>
  </si>
  <si>
    <t>MEJORAMIENTO CANCHA DE FUTBOL, LIGA AMATEUR RIO HUATULAME EL PALQUI, COMUNA DE MONTE PATRIA</t>
  </si>
  <si>
    <t>30487203</t>
  </si>
  <si>
    <t>MEJORAMIENTO CANCHA DE FUTBOL "WANDERS" DE EL PERALITO, COMUNA DE MONTE PATRIA</t>
  </si>
  <si>
    <t>30488464</t>
  </si>
  <si>
    <t>TRANSFERENCIA PROGRAMA FORTALECIMIENTO EMPRENDIMIENTO ZONAS REZAGADAS REGION COQUIMBO FOSIS.</t>
  </si>
  <si>
    <t>Aplicación Letra a) Artículo Cuarto Transitorio Ley 20.378 -</t>
  </si>
  <si>
    <t>33.01.010.1656</t>
  </si>
  <si>
    <t>Aplicación Letra a) Artículo Cuarto Transitorio Ley 20.378 - Programa de Modernización para la Renovación de Taxis Colectivos</t>
  </si>
  <si>
    <t>33.01.010.1657</t>
  </si>
  <si>
    <t>Aplicación Letra a) Artículo Cuarto Transitorio Ley 20.378 - Programa Especial de Renovación de Buses, Minibuses, Trolebuses y Taxibuses</t>
  </si>
  <si>
    <t>33.01.010.1658</t>
  </si>
  <si>
    <t>33.01.010.1659</t>
  </si>
  <si>
    <t>33.01.010.1660</t>
  </si>
  <si>
    <t>33.01.010.1661</t>
  </si>
  <si>
    <t>33.01.010.1662</t>
  </si>
  <si>
    <t>33.01.010.1663</t>
  </si>
  <si>
    <t>33.01.010.1664</t>
  </si>
  <si>
    <t>33.01.010.1665</t>
  </si>
  <si>
    <t>33.01.010.1666</t>
  </si>
  <si>
    <t>33.01.010.1667</t>
  </si>
  <si>
    <t>33.01.010.1668</t>
  </si>
  <si>
    <t>33.01.010.1669</t>
  </si>
  <si>
    <t>33.01.010.1670</t>
  </si>
  <si>
    <t>33.01.010.1671</t>
  </si>
  <si>
    <t>33.01.010.1672</t>
  </si>
  <si>
    <t>33.01.010.1673</t>
  </si>
  <si>
    <t>33.01.010.1674</t>
  </si>
  <si>
    <t>33.01.010.1675</t>
  </si>
  <si>
    <t>33.01.010.1676</t>
  </si>
  <si>
    <t>33.01.010.1677</t>
  </si>
  <si>
    <t>33.01.010.1678</t>
  </si>
  <si>
    <t>33.01.010.1679</t>
  </si>
  <si>
    <t>33.01.010.1680</t>
  </si>
  <si>
    <t>33.01.010.1681</t>
  </si>
  <si>
    <t>33.01.010.1682</t>
  </si>
  <si>
    <t>33.01.010.1683</t>
  </si>
  <si>
    <t>33.01.010.1684</t>
  </si>
  <si>
    <t>33.01.010.1685</t>
  </si>
  <si>
    <t>33.01.010.1686</t>
  </si>
  <si>
    <t>33.01.010.1687</t>
  </si>
  <si>
    <t>33.01.010.1688</t>
  </si>
  <si>
    <t>33.01.010.1689</t>
  </si>
  <si>
    <t>33.01.010.1690</t>
  </si>
  <si>
    <t>33.01.010.1691</t>
  </si>
  <si>
    <t>33.01.010.1692</t>
  </si>
  <si>
    <t>33.01.010.1693</t>
  </si>
  <si>
    <t>33.01.010.1694</t>
  </si>
  <si>
    <t>33.01.010.1695</t>
  </si>
  <si>
    <t>33.01.010.1696</t>
  </si>
  <si>
    <t>33.01.010.1697</t>
  </si>
  <si>
    <t>33.01.010.1698</t>
  </si>
  <si>
    <t>33.01.010.1699</t>
  </si>
  <si>
    <t>33.01.010.1700</t>
  </si>
  <si>
    <t>33.01.010.1701</t>
  </si>
  <si>
    <t>33.01.010.1702</t>
  </si>
  <si>
    <t>33.01.010.1703</t>
  </si>
  <si>
    <t>33.01.010.1704</t>
  </si>
  <si>
    <t>33.01.010.1705</t>
  </si>
  <si>
    <t>33.01.010.1706</t>
  </si>
  <si>
    <t>33.01.010.1707</t>
  </si>
  <si>
    <t>33.01.010.1708</t>
  </si>
  <si>
    <t>33.01.010.1709</t>
  </si>
  <si>
    <t>33.01.010.1710</t>
  </si>
  <si>
    <t>33.01.010.1711</t>
  </si>
  <si>
    <t>33.01.010.1712</t>
  </si>
  <si>
    <t>33.01.010.1713</t>
  </si>
  <si>
    <t>33.01.010.1714</t>
  </si>
  <si>
    <t>33.01.010.1715</t>
  </si>
  <si>
    <t>33.01.010.1716</t>
  </si>
  <si>
    <t>33.01.010.1717</t>
  </si>
  <si>
    <t>33.01.010.1718</t>
  </si>
  <si>
    <t>33.01.010.1719</t>
  </si>
  <si>
    <t>33.01.010.1720</t>
  </si>
  <si>
    <t>33.01.010.1721</t>
  </si>
  <si>
    <t>33.01.010.1722</t>
  </si>
  <si>
    <t>33.01.010.1723</t>
  </si>
  <si>
    <t>33.01.010.1724</t>
  </si>
  <si>
    <t>33.01.010.1725</t>
  </si>
  <si>
    <t>33.01.010.1726</t>
  </si>
  <si>
    <t>33.01.010.1727</t>
  </si>
  <si>
    <t>33.01.010.1728</t>
  </si>
  <si>
    <t>33.01.010.1729</t>
  </si>
  <si>
    <t>33.01.010.1730</t>
  </si>
  <si>
    <t>33.01.010.1731</t>
  </si>
  <si>
    <t>33.01.010.1732</t>
  </si>
  <si>
    <t>33.01.010.1733</t>
  </si>
  <si>
    <t>33.01.010.1734</t>
  </si>
  <si>
    <t>33.01.010.1735</t>
  </si>
  <si>
    <t>33.01.010.1736</t>
  </si>
  <si>
    <t>33.01.010.1737</t>
  </si>
  <si>
    <t>33.01.010.1738</t>
  </si>
  <si>
    <t>33.01.010.1739</t>
  </si>
  <si>
    <t>33.01.010.1740</t>
  </si>
  <si>
    <t>33.01.010.1741</t>
  </si>
  <si>
    <t>33.01.010.1742</t>
  </si>
  <si>
    <t>33.01.010.1743</t>
  </si>
  <si>
    <t>33.01.010.1744</t>
  </si>
  <si>
    <t>33.01.010.1745</t>
  </si>
  <si>
    <t>33.01.010.1746</t>
  </si>
  <si>
    <t>33.01.010.1747</t>
  </si>
  <si>
    <t>33.01.010.1748</t>
  </si>
  <si>
    <t>33.01.010.1749</t>
  </si>
  <si>
    <t>33.01.010.1750</t>
  </si>
  <si>
    <t>33.01.010.1751</t>
  </si>
  <si>
    <t>33.01.010.1752</t>
  </si>
  <si>
    <t>33.01.010.1753</t>
  </si>
  <si>
    <t>33.01.010.1754</t>
  </si>
  <si>
    <t>33.01.010.1755</t>
  </si>
  <si>
    <t>33.01.010.1756</t>
  </si>
  <si>
    <t>33.01.010.1757</t>
  </si>
  <si>
    <t>33.01.010.1758</t>
  </si>
  <si>
    <t>33.01.010.1759</t>
  </si>
  <si>
    <t>33.01.010.1760</t>
  </si>
  <si>
    <t>33.01.010.1761</t>
  </si>
  <si>
    <t>33.01.010.1762</t>
  </si>
  <si>
    <t>33.01.010.1763</t>
  </si>
  <si>
    <t>33.01.010.1764</t>
  </si>
  <si>
    <t>33.01.010.1765</t>
  </si>
  <si>
    <t>33.01.010.1766</t>
  </si>
  <si>
    <t>33.01.010.1767</t>
  </si>
  <si>
    <t>33.01.010.1768</t>
  </si>
  <si>
    <t>33.01.010.1769</t>
  </si>
  <si>
    <t>33.01.010.1770</t>
  </si>
  <si>
    <t>33.01.010.1771</t>
  </si>
  <si>
    <t>33.01.010.1772</t>
  </si>
  <si>
    <t>33.01.010.1773</t>
  </si>
  <si>
    <t>33.01.010.1774</t>
  </si>
  <si>
    <t>33.01.010.1775</t>
  </si>
  <si>
    <t>33.01.010.1776</t>
  </si>
  <si>
    <t>33.01.010.1777</t>
  </si>
  <si>
    <t>33.01.010.1778</t>
  </si>
  <si>
    <t>33.01.010.1779</t>
  </si>
  <si>
    <t>33.01.010.1780</t>
  </si>
  <si>
    <t>33.01.010.1781</t>
  </si>
  <si>
    <t>33.01.010.1782</t>
  </si>
  <si>
    <t>33.01.010.1783</t>
  </si>
  <si>
    <t>33.01.010.1784</t>
  </si>
  <si>
    <t>33.01.010.1785</t>
  </si>
  <si>
    <t>33.01.010.1786</t>
  </si>
  <si>
    <t>33.01.010.1787</t>
  </si>
  <si>
    <t>33.01.010.1788</t>
  </si>
  <si>
    <t>33.01.010.1789</t>
  </si>
  <si>
    <t>33.01.010.1790</t>
  </si>
  <si>
    <t>33.01.010.1791</t>
  </si>
  <si>
    <t>33.01.010.1792</t>
  </si>
  <si>
    <t>33.01.010.1793</t>
  </si>
  <si>
    <t>33.01.010.1794</t>
  </si>
  <si>
    <t>33.01.010.1795</t>
  </si>
  <si>
    <t>33.01.010.1796</t>
  </si>
  <si>
    <t>33.01.010.1797</t>
  </si>
  <si>
    <t>33.01.010.1798</t>
  </si>
  <si>
    <t>33.01.010.1799</t>
  </si>
  <si>
    <t>33.01.010.1800</t>
  </si>
  <si>
    <t>33.01.010.1801</t>
  </si>
  <si>
    <t>33.01.010.1802</t>
  </si>
  <si>
    <t>33.01.010.1803</t>
  </si>
  <si>
    <t>33.01.010.1804</t>
  </si>
  <si>
    <t>33.01.010.1805</t>
  </si>
  <si>
    <t>33.01.010.1806</t>
  </si>
  <si>
    <t>33.01.010.1807</t>
  </si>
  <si>
    <t>33.01.010.1808</t>
  </si>
  <si>
    <t>33.01.010.1809</t>
  </si>
  <si>
    <t>33.01.010.1810</t>
  </si>
  <si>
    <t>33.01.010.1811</t>
  </si>
  <si>
    <t>33.01.010.1812</t>
  </si>
  <si>
    <t>33.01.010.1813</t>
  </si>
  <si>
    <t>33.01.010.1814</t>
  </si>
  <si>
    <t>33.01.010.1815</t>
  </si>
  <si>
    <t>33.01.010.1816</t>
  </si>
  <si>
    <t>33.01.010.1817</t>
  </si>
  <si>
    <t>33.01.010.1818</t>
  </si>
  <si>
    <t>33.01.010.1819</t>
  </si>
  <si>
    <t>33.01.010.1820</t>
  </si>
  <si>
    <t>33.01.010.1821</t>
  </si>
  <si>
    <t>33.01.010.1822</t>
  </si>
  <si>
    <t>33.01.010.1823</t>
  </si>
  <si>
    <t>33.01.010.1824</t>
  </si>
  <si>
    <t>33.01.010.1825</t>
  </si>
  <si>
    <t>33.01.010.1826</t>
  </si>
  <si>
    <t>33.01.010.1827</t>
  </si>
  <si>
    <t>33.01.010.1828</t>
  </si>
  <si>
    <t>33.01.010.1829</t>
  </si>
  <si>
    <t>33.01.010.1830</t>
  </si>
  <si>
    <t>33.01.010.1831</t>
  </si>
  <si>
    <t>33.01.010.1832</t>
  </si>
  <si>
    <t>33.01.010.1833</t>
  </si>
  <si>
    <t>33.01.010.1834</t>
  </si>
  <si>
    <t>33.01.010.1835</t>
  </si>
  <si>
    <t>33.01.010.1836</t>
  </si>
  <si>
    <t>33.01.010.1837</t>
  </si>
  <si>
    <t>33.01.010.1838</t>
  </si>
  <si>
    <t>33.01.010.1839</t>
  </si>
  <si>
    <t>33.01.010.1840</t>
  </si>
  <si>
    <t>33.01.010.1841</t>
  </si>
  <si>
    <t>33.01.010.1842</t>
  </si>
  <si>
    <t>33.01.010.1843</t>
  </si>
  <si>
    <t>33.01.010.1844</t>
  </si>
  <si>
    <t>33.01.010.1845</t>
  </si>
  <si>
    <t>33.01.010.1846</t>
  </si>
  <si>
    <t>33.01.010.1847</t>
  </si>
  <si>
    <t>33.01.010.1848</t>
  </si>
  <si>
    <t>33.01.010.1849</t>
  </si>
  <si>
    <t>33.01.010.1850</t>
  </si>
  <si>
    <t>33.01.010.1851</t>
  </si>
  <si>
    <t>33.01.010.1852</t>
  </si>
  <si>
    <t>33.01.010.1853</t>
  </si>
  <si>
    <t>33.01.010.1854</t>
  </si>
  <si>
    <t>33.01.010.1855</t>
  </si>
  <si>
    <t>33.01.010.1856</t>
  </si>
  <si>
    <t>33.01.010.1857</t>
  </si>
  <si>
    <t>33.01.010.1858</t>
  </si>
  <si>
    <t>33.01.010.1859</t>
  </si>
  <si>
    <t>33.01.010.1860</t>
  </si>
  <si>
    <t>33.01.010.1861</t>
  </si>
  <si>
    <t>33.01.010.1862</t>
  </si>
  <si>
    <t>33.01.010.1863</t>
  </si>
  <si>
    <t>33.01.010.1864</t>
  </si>
  <si>
    <t>33.01.010.1865</t>
  </si>
  <si>
    <t>33.01.010.1866</t>
  </si>
  <si>
    <t>33.01.010.1867</t>
  </si>
  <si>
    <t>33.01.010.1868</t>
  </si>
  <si>
    <t>33.01.010.1869</t>
  </si>
  <si>
    <t>33.01.010.1870</t>
  </si>
  <si>
    <t>33.01.010.1871</t>
  </si>
  <si>
    <t>33.01.010.1872</t>
  </si>
  <si>
    <t>33.01.010.1873</t>
  </si>
  <si>
    <t>33.01.010.1874</t>
  </si>
  <si>
    <t>33.01.010.1875</t>
  </si>
  <si>
    <t>33.01.010.1876</t>
  </si>
  <si>
    <t>33.01.010.1877</t>
  </si>
  <si>
    <t>33.01.010.1878</t>
  </si>
  <si>
    <t>33.01.010.1879</t>
  </si>
  <si>
    <t>33.01.010.1880</t>
  </si>
  <si>
    <t>33.01.010.1881</t>
  </si>
  <si>
    <t>33.01.010.1882</t>
  </si>
  <si>
    <t>33.01.010.1883</t>
  </si>
  <si>
    <t>33.01.010.1884</t>
  </si>
  <si>
    <t>33.01.010.1885</t>
  </si>
  <si>
    <t>33.01.010.1886</t>
  </si>
  <si>
    <t>33.01.010.1887</t>
  </si>
  <si>
    <t>33.01.010.1888</t>
  </si>
  <si>
    <t>33.01.010.1889</t>
  </si>
  <si>
    <t>33.01.010.1890</t>
  </si>
  <si>
    <t>33.01.010.1891</t>
  </si>
  <si>
    <t>33.01.010.1892</t>
  </si>
  <si>
    <t>33.01.010.1893</t>
  </si>
  <si>
    <t>33.01.010.1894</t>
  </si>
  <si>
    <t>33.01.010.1895</t>
  </si>
  <si>
    <t>33.01.010.1896</t>
  </si>
  <si>
    <t>33.01.010.1897</t>
  </si>
  <si>
    <t>33.01.010.1898</t>
  </si>
  <si>
    <t>33.01.010.1899</t>
  </si>
  <si>
    <t>33.01.010.1900</t>
  </si>
  <si>
    <t>33.01.010.1901</t>
  </si>
  <si>
    <t>33.01.010.1902</t>
  </si>
  <si>
    <t>33.01.010.1903</t>
  </si>
  <si>
    <t>33.01.010.1904</t>
  </si>
  <si>
    <t>33.01.010.1905</t>
  </si>
  <si>
    <t>33.01.010.1906</t>
  </si>
  <si>
    <t>33.01.010.1907</t>
  </si>
  <si>
    <t>33.01.010.1908</t>
  </si>
  <si>
    <t>33.01.010.1909</t>
  </si>
  <si>
    <t>33.01.010.1910</t>
  </si>
  <si>
    <t>33.01.010.1911</t>
  </si>
  <si>
    <t>33.01.010.1912</t>
  </si>
  <si>
    <t>33.01.010.1913</t>
  </si>
  <si>
    <t>33.01.010.1914</t>
  </si>
  <si>
    <t>33.01.010.1915</t>
  </si>
  <si>
    <t>33.01.010.1916</t>
  </si>
  <si>
    <t>33.01.010.1917</t>
  </si>
  <si>
    <t>33.01.010.1918</t>
  </si>
  <si>
    <t>33.01.010.1919</t>
  </si>
  <si>
    <t>33.01.010.1920</t>
  </si>
  <si>
    <t>33.01.010.1921</t>
  </si>
  <si>
    <t>33.01.010.1922</t>
  </si>
  <si>
    <t>33.01.010.1923</t>
  </si>
  <si>
    <t>33.01.010.1924</t>
  </si>
  <si>
    <t>33.01.010.1925</t>
  </si>
  <si>
    <t>33.01.010.1926</t>
  </si>
  <si>
    <t>33.01.010.1927</t>
  </si>
  <si>
    <t>33.01.010.1928</t>
  </si>
  <si>
    <t>33.01.010.1929</t>
  </si>
  <si>
    <t>33.01.010.1930</t>
  </si>
  <si>
    <t>33.01.010.1931</t>
  </si>
  <si>
    <t>33.01.010.1932</t>
  </si>
  <si>
    <t>33.01.010.1933</t>
  </si>
  <si>
    <t>33.01.010.1934</t>
  </si>
  <si>
    <t>33.01.010.1935</t>
  </si>
  <si>
    <t>33.01.010.1936</t>
  </si>
  <si>
    <t>33.01.010.1937</t>
  </si>
  <si>
    <t>33.01.010.1938</t>
  </si>
  <si>
    <t>33.01.010.1939</t>
  </si>
  <si>
    <t>33.01.010.1940</t>
  </si>
  <si>
    <t>33.01.010.1941</t>
  </si>
  <si>
    <t>33.01.010.1942</t>
  </si>
  <si>
    <t>33.01.010.1943</t>
  </si>
  <si>
    <t>33.01.010.1944</t>
  </si>
  <si>
    <t>33.01.010.1945</t>
  </si>
  <si>
    <t>33.01.010.1946</t>
  </si>
  <si>
    <t>33.01.010.1947</t>
  </si>
  <si>
    <t>33.01.010.1948</t>
  </si>
  <si>
    <t>33.01.010.1949</t>
  </si>
  <si>
    <t>33.01.010.1950</t>
  </si>
  <si>
    <t>33.01.010.1951</t>
  </si>
  <si>
    <t>33.01.010.1952</t>
  </si>
  <si>
    <t>33.01.010.1953</t>
  </si>
  <si>
    <t>33.01.010.1954</t>
  </si>
  <si>
    <t>33.01.010.1955</t>
  </si>
  <si>
    <t>33.01.010.1956</t>
  </si>
  <si>
    <t>33.01.010.1957</t>
  </si>
  <si>
    <t>33.01.010.1958</t>
  </si>
  <si>
    <t>33.01.010.1959</t>
  </si>
  <si>
    <t>33.01.010.1960</t>
  </si>
  <si>
    <t>33.01.010.1961</t>
  </si>
  <si>
    <t>33.01.010.1962</t>
  </si>
  <si>
    <t>33.01.010.1963</t>
  </si>
  <si>
    <t>33.01.010.1964</t>
  </si>
  <si>
    <t>33.01.010.1965</t>
  </si>
  <si>
    <t>33.01.010.1966</t>
  </si>
  <si>
    <t>33.01.010.1967</t>
  </si>
  <si>
    <t>33.01.010.1968</t>
  </si>
  <si>
    <t>33.01.010.1969</t>
  </si>
  <si>
    <t>33.01.010.1970</t>
  </si>
  <si>
    <t>33.01.010.1971</t>
  </si>
  <si>
    <t>33.01.010.1972</t>
  </si>
  <si>
    <t>33.01.010.1973</t>
  </si>
  <si>
    <t>33.01.010.1974</t>
  </si>
  <si>
    <t>33.01.010.1975</t>
  </si>
  <si>
    <t>33.01.010.1976</t>
  </si>
  <si>
    <t>33.01.010.1977</t>
  </si>
  <si>
    <t>33.01.010.1978</t>
  </si>
  <si>
    <t>33.01.010.1979</t>
  </si>
  <si>
    <t>33.01.010.1980</t>
  </si>
  <si>
    <t>33.01.010.1981</t>
  </si>
  <si>
    <t>33.01.010.1982</t>
  </si>
  <si>
    <t>33.01.010.1983</t>
  </si>
  <si>
    <t>33.01.010.1984</t>
  </si>
  <si>
    <t>33.01.010.1985</t>
  </si>
  <si>
    <t>33.01.010.1986</t>
  </si>
  <si>
    <t>33.01.010.1987</t>
  </si>
  <si>
    <t>33.01.010.1988</t>
  </si>
  <si>
    <t>33.01.010.1989</t>
  </si>
  <si>
    <t>33.01.010.1990</t>
  </si>
  <si>
    <t>33.01.010.1991</t>
  </si>
  <si>
    <t>33.01.010.1992</t>
  </si>
  <si>
    <t>33.01.010.1993</t>
  </si>
  <si>
    <t>33.01.010.1994</t>
  </si>
  <si>
    <t>33.01.010.1995</t>
  </si>
  <si>
    <t>33.01.010.1996</t>
  </si>
  <si>
    <t>33.01.010.1997</t>
  </si>
  <si>
    <t>33.01.010.1998</t>
  </si>
  <si>
    <t>33.01.010.1999</t>
  </si>
  <si>
    <t>33.01.010.2000</t>
  </si>
  <si>
    <t>33.01.010.2001</t>
  </si>
  <si>
    <t>33.01.010.2002</t>
  </si>
  <si>
    <t>33.01.010.2003</t>
  </si>
  <si>
    <t>33.01.010.2004</t>
  </si>
  <si>
    <t>33.01.010.2005</t>
  </si>
  <si>
    <t>33.01.010.2006</t>
  </si>
  <si>
    <t>33.01.010.2007</t>
  </si>
  <si>
    <t>33.01.010.2008</t>
  </si>
  <si>
    <t>33.01.010.2009</t>
  </si>
  <si>
    <t>33.01.010.2010</t>
  </si>
  <si>
    <t>33.01.010.2011</t>
  </si>
  <si>
    <t>33.01.010.2012</t>
  </si>
  <si>
    <t>33.01.010.2013</t>
  </si>
  <si>
    <t>33.01.010.2014</t>
  </si>
  <si>
    <t>33.01.010.2015</t>
  </si>
  <si>
    <t>33.01.010.2016</t>
  </si>
  <si>
    <t>33.01.010.2017</t>
  </si>
  <si>
    <t>33.01.010.2018</t>
  </si>
  <si>
    <t>33.01.010.2019</t>
  </si>
  <si>
    <t>33.01.010.2020</t>
  </si>
  <si>
    <t>33.01.010.2021</t>
  </si>
  <si>
    <t>33.01.010.2022</t>
  </si>
  <si>
    <t>33.01.010.2023</t>
  </si>
  <si>
    <t>33.01.010.2024</t>
  </si>
  <si>
    <t>33.01.010.2025</t>
  </si>
  <si>
    <t>33.01.010.2026</t>
  </si>
  <si>
    <t>33.01.010.2027</t>
  </si>
  <si>
    <t>33.01.010.2028</t>
  </si>
  <si>
    <t>33.01.010.2029</t>
  </si>
  <si>
    <t>33.01.010.2030</t>
  </si>
  <si>
    <t>33.01.010.2031</t>
  </si>
  <si>
    <t>33.01.010.2032</t>
  </si>
  <si>
    <t>33.01.010.2033</t>
  </si>
  <si>
    <t>33.01.010.2034</t>
  </si>
  <si>
    <t>33.01.010.2035</t>
  </si>
  <si>
    <t>33.01.010.2036</t>
  </si>
  <si>
    <t>33.01.010.2037</t>
  </si>
  <si>
    <t>33.01.010.2038</t>
  </si>
  <si>
    <t>33.01.010.2039</t>
  </si>
  <si>
    <t>33.01.010.2040</t>
  </si>
  <si>
    <t>33.01.010.2041</t>
  </si>
  <si>
    <t>33.01.010.2042</t>
  </si>
  <si>
    <t>33.01.010.2043</t>
  </si>
  <si>
    <t>33.01.010.2044</t>
  </si>
  <si>
    <t>33.01.010.2045</t>
  </si>
  <si>
    <t>33.01.010.2046</t>
  </si>
  <si>
    <t>33.01.010.2047</t>
  </si>
  <si>
    <t>33.01.010.2048</t>
  </si>
  <si>
    <t>33.01.010.2049</t>
  </si>
  <si>
    <t>33.01.010.2050</t>
  </si>
  <si>
    <t>33.01.010.2051</t>
  </si>
  <si>
    <t>33.01.010.2052</t>
  </si>
  <si>
    <t>33.01.010.2053</t>
  </si>
  <si>
    <t>33.01.010.2054</t>
  </si>
  <si>
    <t>33.01.010.2055</t>
  </si>
  <si>
    <t>33.01.010.2056</t>
  </si>
  <si>
    <t>33.01.010.2057</t>
  </si>
  <si>
    <t>33.01.010.2058</t>
  </si>
  <si>
    <t>33.01.010.2059</t>
  </si>
  <si>
    <t>33.01.010.2060</t>
  </si>
  <si>
    <t>33.01.010.2061</t>
  </si>
  <si>
    <t>33.01.010.2062</t>
  </si>
  <si>
    <t>33.01.010.2063</t>
  </si>
  <si>
    <t>33.01.010.2064</t>
  </si>
  <si>
    <t>33.01.010.2065</t>
  </si>
  <si>
    <t>33.01.010.2066</t>
  </si>
  <si>
    <t>33.01.010.2067</t>
  </si>
  <si>
    <t>33.01.010.2068</t>
  </si>
  <si>
    <t>33.01.010.2069</t>
  </si>
  <si>
    <t>33.01.010.2070</t>
  </si>
  <si>
    <t>33.01.010.2071</t>
  </si>
  <si>
    <t>33.01.010.2072</t>
  </si>
  <si>
    <t>33.01.010.2073</t>
  </si>
  <si>
    <t>33.01.010.2074</t>
  </si>
  <si>
    <t>33.01.010.2075</t>
  </si>
  <si>
    <t>33.01.010.2076</t>
  </si>
  <si>
    <t>33.01.010.2077</t>
  </si>
  <si>
    <t>33.01.010.2078</t>
  </si>
  <si>
    <t>33.01.010.2079</t>
  </si>
  <si>
    <t>33.01.010.2080</t>
  </si>
  <si>
    <t>33.01.010.2081</t>
  </si>
  <si>
    <t>33.01.010.2082</t>
  </si>
  <si>
    <t>33.01.010.2083</t>
  </si>
  <si>
    <t>33.01.010.2084</t>
  </si>
  <si>
    <t>33.01.010.2085</t>
  </si>
  <si>
    <t>33.01.010.2086</t>
  </si>
  <si>
    <t>33.01.010.2087</t>
  </si>
  <si>
    <t>33.01.010.2088</t>
  </si>
  <si>
    <t>33.01.010.2089</t>
  </si>
  <si>
    <t>33.01.010.2090</t>
  </si>
  <si>
    <t>33.01.010.2091</t>
  </si>
  <si>
    <t>33.01.010.2092</t>
  </si>
  <si>
    <t>33.01.010.2093</t>
  </si>
  <si>
    <t>33.01.010.2094</t>
  </si>
  <si>
    <t>33.01.010.2095</t>
  </si>
  <si>
    <t>33.01.010.2096</t>
  </si>
  <si>
    <t>33.01.010.2097</t>
  </si>
  <si>
    <t>33.01.010.2098</t>
  </si>
  <si>
    <t>33.01.010.2099</t>
  </si>
  <si>
    <t>33.01.010.2100</t>
  </si>
  <si>
    <t>33.01.010.2101</t>
  </si>
  <si>
    <t>33.01.010.2102</t>
  </si>
  <si>
    <t>33.01.010.2103</t>
  </si>
  <si>
    <t>33.01.010.2104</t>
  </si>
  <si>
    <t>33.01.010.2105</t>
  </si>
  <si>
    <t>33.01.010.2106</t>
  </si>
  <si>
    <t>33.01.010.2107</t>
  </si>
  <si>
    <t>33.01.010.2108</t>
  </si>
  <si>
    <t>33.01.010.2109</t>
  </si>
  <si>
    <t>33.01.010.2110</t>
  </si>
  <si>
    <t>33.01.010.2111</t>
  </si>
  <si>
    <t>33.01.010.2112</t>
  </si>
  <si>
    <t>33.01.010.2113</t>
  </si>
  <si>
    <t>33.01.010.2114</t>
  </si>
  <si>
    <t>40000006</t>
  </si>
  <si>
    <t>TRANSFERENCIA TRANSFERENCIA PARA EL DESARROLLO Y FOMENTO DE LA P. A. EN LA REGION DE COQUIMBO</t>
  </si>
  <si>
    <t>40000036</t>
  </si>
  <si>
    <t>MEJORAMIENTO CANCHA FUTBOL CORRE Y VUELA, EL PALQUI, COMUNA DE MONTE PATRIA.</t>
  </si>
  <si>
    <t>40000585</t>
  </si>
  <si>
    <t>CONSERVACION CBC RUTA D-531, EL OLIVO-CERRILLOS DE TAMAYA, OVALLE</t>
  </si>
  <si>
    <t>40000697</t>
  </si>
  <si>
    <t>CONSERVACION CBC RUTA D-701, SECTOR: LAS RAMADAS-EL CIENAGO, PUNITAQUI</t>
  </si>
  <si>
    <t>40001109</t>
  </si>
  <si>
    <t>TRANSFERENCIA PROGRAMA FORTALECIMIENTO DESTINO TURÍSTICO ZONAS REZAGADAS</t>
  </si>
  <si>
    <t>40001237</t>
  </si>
  <si>
    <t>ADQUISICION DE UN CAMION CON POLIBRAZO Y CINCO PUNTOS VERDES, COMUNA MONTE PATRIA</t>
  </si>
  <si>
    <t>40001289</t>
  </si>
  <si>
    <t>CONSERVACION FAROLES COLONIALES DE LA SERENA</t>
  </si>
  <si>
    <t>40001384</t>
  </si>
  <si>
    <t>REPOSICION PUEBLO ARTESANAL DE HORCÓN, PAIHUANO</t>
  </si>
  <si>
    <t>40001628</t>
  </si>
  <si>
    <t>TRANSFERENCIA MEJORAMIENTO COMPETITIVIDAD EMPRESARIAL ZONAS REZAGO CORFO 2018</t>
  </si>
  <si>
    <t>40002358</t>
  </si>
  <si>
    <t>REPOSICION AUTOCLAVE CESFAM MONTE PATRIA</t>
  </si>
  <si>
    <t>40003557</t>
  </si>
  <si>
    <t>CONSERVACION CBC RUTA D-485, SECTOR HORCON - ALCOHUAZ, COMUNA DE PAIHUANO, REGIÓN DE COQUIMBO</t>
  </si>
  <si>
    <t>40003769</t>
  </si>
  <si>
    <t>REPOSICION CAMIONES RECOLECTORES DE BASURA, COMBARBALÁ</t>
  </si>
  <si>
    <t>40003818</t>
  </si>
  <si>
    <t>RESTAURACION IGLESIA DE SOTAQUÍ, COMUNA DE OVALLE</t>
  </si>
  <si>
    <t>40005100</t>
  </si>
  <si>
    <t>TRANSFERENCIA PROGRAMA DE APOYO AL FORTALECIMIENTO DE LA COMPETITIVIDAD DE EMPRESAS TURÍSTICAS</t>
  </si>
  <si>
    <t>40005101</t>
  </si>
  <si>
    <t>TRANSFERENCIA PROGRAMA DE APOYO AL FORTALECIMIENTO DE LA COMPETITIVIDAD AGRICOLA</t>
  </si>
  <si>
    <t>40005102</t>
  </si>
  <si>
    <t>TRANSFERENCIA TRANSFERENCIA PROGRAMA DE APOYO A LA INVERSIÓN Y LA REACTIVACIÓN ECONÓMICA</t>
  </si>
  <si>
    <t>40005103</t>
  </si>
  <si>
    <t>TRANSFERENCIA Apoyo a la Innovación Social en la Región de Coquimbo</t>
  </si>
  <si>
    <t>40006926</t>
  </si>
  <si>
    <t>TRANSFERENCIA INTEGRACION DEL MARKETING DIGITAL A LAS  MYPES DE COQUIMBO</t>
  </si>
  <si>
    <t>40006932</t>
  </si>
  <si>
    <t>REPOSICION ESTADIO MUNICIPAL, CIUDAD DE MONTE PATRIA</t>
  </si>
  <si>
    <t>40006947</t>
  </si>
  <si>
    <t>CONSTRUCCION POLIDEPORTIVO CIUDAD DE MONTE PATRIA, MONTE PATRIA</t>
  </si>
  <si>
    <t>40006948</t>
  </si>
  <si>
    <t>CONSTRUCCION ESTRUCTURA TECHADA VARIOS ESTABLECIMIENTOS EDUCACIONALES, MONTE PATRIA</t>
  </si>
  <si>
    <t>40007564</t>
  </si>
  <si>
    <t>CONSERVACION CBC RUTA D-510, SECTOR HUAYANAY - EL TANGUE, COMUNA DE COQUIMBO</t>
  </si>
  <si>
    <t>40007605</t>
  </si>
  <si>
    <t>CONSERVACION CBC RUTA D-841, S. ARBOLEDA GRANDE - MANQUEHUA, SALAMANCA, REGION COQUIMBO</t>
  </si>
  <si>
    <t>40007636</t>
  </si>
  <si>
    <t>CONSERVACION CBC RUTA D-955, S. LO MUÑOZ-INFIERNILLO, COMUNA LOS VILOS, REGIÓN DE COQUIMBO</t>
  </si>
  <si>
    <t>40007666</t>
  </si>
  <si>
    <t>CONSERVACION CBC RUTA D-540, S. PUNILLA - FRAY JORGE, COMUNA DE OVALLE, REGIÓN DE COQUIMBO</t>
  </si>
  <si>
    <t>40007720</t>
  </si>
  <si>
    <t>CONSERVACION CBC RUTA D-535, S. CRUCE RUTA 5 - CRUCE D-505 CUESTA LAS SOSSAS, OVALLE</t>
  </si>
  <si>
    <t>40008365</t>
  </si>
  <si>
    <t>REPOSICION DE RETROEXCAVADORA PARA COMUNA DE LA HIGUERA</t>
  </si>
  <si>
    <t>40008403</t>
  </si>
  <si>
    <t>REPOSICION AMBULANCIAS PARA LA RED HOSPITALARIA REGIONAL</t>
  </si>
  <si>
    <t>24.03.034</t>
  </si>
  <si>
    <t>Programa de Apoyo al Mejoramiento la Gestión y de Servicios Municipales</t>
  </si>
  <si>
    <t>24-03-033</t>
  </si>
  <si>
    <t>Fondo de Becas Funcionarios Municipales</t>
  </si>
  <si>
    <t>24-03-026</t>
  </si>
  <si>
    <t>Academia de Capacitación Municipal y Regional</t>
  </si>
  <si>
    <t>24.03.109</t>
  </si>
  <si>
    <t>Programa Red Nacional de Seguridad Pública</t>
  </si>
  <si>
    <t>24.03.015.04</t>
  </si>
  <si>
    <t>Programa Lazos (Ex PAIF 24 Horas)</t>
  </si>
  <si>
    <t>Andacollo,Ovalle,Paiguano,Punitaqui,Río Hurtado,Salamanca,Vicuña,Canela,Combarbalá,Coquimbo,Illapel,La Higuera,La Serena,Los Vilos,Monte Patria</t>
  </si>
  <si>
    <t>Andacollo,Rio Hurtado</t>
  </si>
  <si>
    <t>Punitaqui,Canela,Combarbala,Monte Patria</t>
  </si>
  <si>
    <t>Andacollo,Ovalle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</si>
</sst>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65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0" fontId="6" fillId="2" borderId="28" xfId="0" applyFont="1" applyFill="1" applyBorder="1" applyAlignment="1">
      <alignment horizontal="center" vertical="center" wrapText="1"/>
    </xf>
    <xf numFmtId="0" fontId="6" fillId="2" borderId="29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left" vertical="center"/>
    </xf>
    <xf numFmtId="164" fontId="7" fillId="2" borderId="5" xfId="0" applyNumberFormat="1" applyFont="1" applyFill="1" applyBorder="1" applyAlignment="1">
      <alignment horizontal="right" vertical="center"/>
    </xf>
    <xf numFmtId="10" fontId="7" fillId="2" borderId="6" xfId="1" applyNumberFormat="1" applyFont="1" applyFill="1" applyBorder="1" applyAlignment="1">
      <alignment horizontal="righ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10" fontId="7" fillId="2" borderId="5" xfId="1" applyNumberFormat="1" applyFont="1" applyFill="1" applyBorder="1" applyAlignment="1">
      <alignment horizontal="right" vertical="center"/>
    </xf>
    <xf numFmtId="0" fontId="6" fillId="2" borderId="30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7" fillId="2" borderId="34" xfId="0" applyFont="1" applyFill="1" applyBorder="1" applyAlignment="1">
      <alignment horizontal="center" vertical="center"/>
    </xf>
    <xf numFmtId="0" fontId="7" fillId="2" borderId="35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5" xfId="0" applyNumberFormat="1" applyFont="1" applyFill="1" applyBorder="1" applyAlignment="1">
      <alignment horizontal="right" vertical="center"/>
    </xf>
    <xf numFmtId="167" fontId="7" fillId="2" borderId="3" xfId="0" applyNumberFormat="1" applyFont="1" applyFill="1" applyBorder="1" applyAlignment="1">
      <alignment horizontal="right" vertical="center"/>
    </xf>
    <xf numFmtId="0" fontId="6" fillId="2" borderId="37" xfId="0" applyFont="1" applyFill="1" applyBorder="1" applyAlignment="1">
      <alignment horizontal="center" vertical="center" wrapText="1"/>
    </xf>
    <xf numFmtId="164" fontId="7" fillId="2" borderId="13" xfId="0" applyNumberFormat="1" applyFont="1" applyFill="1" applyBorder="1" applyAlignment="1">
      <alignment horizontal="lef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36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10809299018</c:v>
                </c:pt>
                <c:pt idx="1">
                  <c:v>7183400465</c:v>
                </c:pt>
                <c:pt idx="2">
                  <c:v>1029825000</c:v>
                </c:pt>
                <c:pt idx="3">
                  <c:v>116623224</c:v>
                </c:pt>
                <c:pt idx="4">
                  <c:v>11000000</c:v>
                </c:pt>
                <c:pt idx="5">
                  <c:v>19150147707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0</c:v>
                </c:pt>
                <c:pt idx="1">
                  <c:v>47358633</c:v>
                </c:pt>
                <c:pt idx="2">
                  <c:v>0</c:v>
                </c:pt>
                <c:pt idx="3">
                  <c:v>9475505</c:v>
                </c:pt>
                <c:pt idx="4">
                  <c:v>0</c:v>
                </c:pt>
                <c:pt idx="5">
                  <c:v>56834138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17</c:v>
                      </c:pt>
                      <c:pt idx="2">
                        <c:v>1</c:v>
                      </c:pt>
                      <c:pt idx="3">
                        <c:v>3</c:v>
                      </c:pt>
                      <c:pt idx="4">
                        <c:v>1</c:v>
                      </c:pt>
                      <c:pt idx="5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11223424018</c:v>
                      </c:pt>
                      <c:pt idx="1">
                        <c:v>7183400465</c:v>
                      </c:pt>
                      <c:pt idx="2">
                        <c:v>1029825000</c:v>
                      </c:pt>
                      <c:pt idx="3">
                        <c:v>116623224</c:v>
                      </c:pt>
                      <c:pt idx="4">
                        <c:v>11000000</c:v>
                      </c:pt>
                      <c:pt idx="5">
                        <c:v>19564272707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</c:v>
                </c:pt>
                <c:pt idx="1">
                  <c:v>6.5927875287960852E-3</c:v>
                </c:pt>
                <c:pt idx="2">
                  <c:v>0</c:v>
                </c:pt>
                <c:pt idx="3">
                  <c:v>8.1248868578697495E-2</c:v>
                </c:pt>
                <c:pt idx="4">
                  <c:v>0</c:v>
                </c:pt>
                <c:pt idx="5">
                  <c:v>2.967817213191796E-3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0.19933967107755635</c:v>
                </c:pt>
                <c:pt idx="1">
                  <c:v>1.6331466722091115E-3</c:v>
                </c:pt>
                <c:pt idx="2">
                  <c:v>0.7990271822502345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13</c:v>
                      </c:pt>
                      <c:pt idx="1">
                        <c:v>2</c:v>
                      </c:pt>
                      <c:pt idx="2">
                        <c:v>10</c:v>
                      </c:pt>
                      <c:pt idx="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3817384145</c:v>
                      </c:pt>
                      <c:pt idx="1">
                        <c:v>445400000</c:v>
                      </c:pt>
                      <c:pt idx="2">
                        <c:v>15301488562</c:v>
                      </c:pt>
                      <c:pt idx="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3817384145</c:v>
                      </c:pt>
                      <c:pt idx="1">
                        <c:v>31275000</c:v>
                      </c:pt>
                      <c:pt idx="2">
                        <c:v>15301488562</c:v>
                      </c:pt>
                      <c:pt idx="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Adquisicion de Activos no financieros</c:v>
                  </c:pt>
                  <c:pt idx="1">
                    <c:v>Trasnferencia al Sector Privado</c:v>
                  </c:pt>
                </c:lvl>
                <c:lvl>
                  <c:pt idx="0">
                    <c:v>29</c:v>
                  </c:pt>
                  <c:pt idx="1">
                    <c:v>32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0.43720360498488609</c:v>
                </c:pt>
                <c:pt idx="1">
                  <c:v>0.56279639501511391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1907686880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1074448142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NACIONAL'!$V$3:$V$4</c:f>
              <c:numCache>
                <c:formatCode>[$$-340A]\ #,##0</c:formatCode>
                <c:ptCount val="2"/>
                <c:pt idx="0">
                  <c:v>2457546392</c:v>
                </c:pt>
                <c:pt idx="1">
                  <c:v>2457546392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NACIONAL'!$W$3:$W$4</c:f>
              <c:numCache>
                <c:formatCode>[$$-340A]\ #,##0</c:formatCode>
                <c:ptCount val="2"/>
                <c:pt idx="0">
                  <c:v>121928663</c:v>
                </c:pt>
                <c:pt idx="1">
                  <c:v>121928663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3290785130</c:v>
                      </c:pt>
                      <c:pt idx="1">
                        <c:v>3290785130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NACIONAL'!$X$3:$X$4</c:f>
              <c:numCache>
                <c:formatCode>0.00%</c:formatCode>
                <c:ptCount val="2"/>
                <c:pt idx="0">
                  <c:v>4.9613982221011925E-2</c:v>
                </c:pt>
                <c:pt idx="1">
                  <c:v>4.9613982221011925E-2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SOCIAL'!$V$3:$V$6</c:f>
              <c:numCache>
                <c:formatCode>[$$-340A]\ #,##0</c:formatCode>
                <c:ptCount val="4"/>
                <c:pt idx="0">
                  <c:v>971717498</c:v>
                </c:pt>
                <c:pt idx="1">
                  <c:v>629224125</c:v>
                </c:pt>
                <c:pt idx="2">
                  <c:v>124067861</c:v>
                </c:pt>
                <c:pt idx="3">
                  <c:v>1725009484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SOCIAL'!$W$3:$W$6</c:f>
              <c:numCache>
                <c:formatCode>[$$-340A]\ #,##0</c:formatCode>
                <c:ptCount val="4"/>
                <c:pt idx="0">
                  <c:v>9028800</c:v>
                </c:pt>
                <c:pt idx="1">
                  <c:v>21842720</c:v>
                </c:pt>
                <c:pt idx="2">
                  <c:v>23069157</c:v>
                </c:pt>
                <c:pt idx="3">
                  <c:v>53940677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Instituto de la Juventud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7</c:v>
                      </c:pt>
                      <c:pt idx="1">
                        <c:v>15</c:v>
                      </c:pt>
                      <c:pt idx="2">
                        <c:v>5</c:v>
                      </c:pt>
                      <c:pt idx="3">
                        <c:v>27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Instituto de la Juventud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971717498</c:v>
                      </c:pt>
                      <c:pt idx="1">
                        <c:v>629224125</c:v>
                      </c:pt>
                      <c:pt idx="2">
                        <c:v>124067861</c:v>
                      </c:pt>
                      <c:pt idx="3">
                        <c:v>1725009484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SOCIAL'!$X$3:$X$6</c:f>
              <c:numCache>
                <c:formatCode>0.00%</c:formatCode>
                <c:ptCount val="4"/>
                <c:pt idx="0">
                  <c:v>9.2915893956661052E-3</c:v>
                </c:pt>
                <c:pt idx="1">
                  <c:v>3.4713735745589856E-2</c:v>
                </c:pt>
                <c:pt idx="2">
                  <c:v>0.18593983013860454</c:v>
                </c:pt>
                <c:pt idx="3">
                  <c:v>3.126978576078368E-2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'!$V$3:$V$6</c:f>
              <c:numCache>
                <c:formatCode>[$$-340A]\ #,##0</c:formatCode>
                <c:ptCount val="4"/>
                <c:pt idx="0">
                  <c:v>1182549031</c:v>
                </c:pt>
                <c:pt idx="1">
                  <c:v>73000000</c:v>
                </c:pt>
                <c:pt idx="2">
                  <c:v>1163991718</c:v>
                </c:pt>
                <c:pt idx="3">
                  <c:v>2419540749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'!$W$3:$W$6</c:f>
              <c:numCache>
                <c:formatCode>[$$-340A]\ #,##0</c:formatCode>
                <c:ptCount val="4"/>
                <c:pt idx="0">
                  <c:v>245544287</c:v>
                </c:pt>
                <c:pt idx="1">
                  <c:v>2500000</c:v>
                </c:pt>
                <c:pt idx="2">
                  <c:v>7221960</c:v>
                </c:pt>
                <c:pt idx="3">
                  <c:v>255266247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'!$S$3:$S$6</c15:sqref>
                        </c15:formulaRef>
                      </c:ext>
                    </c:extLst>
                    <c:strCache>
                      <c:ptCount val="4"/>
                      <c:pt idx="0">
                        <c:v>Subsecretaría de Pesca</c:v>
                      </c:pt>
                      <c:pt idx="1">
                        <c:v>Servicio Nacional de Pesca</c:v>
                      </c:pt>
                      <c:pt idx="2">
                        <c:v>Servicio Nacional de Turismo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4</c:v>
                      </c:pt>
                      <c:pt idx="1">
                        <c:v>1</c:v>
                      </c:pt>
                      <c:pt idx="2">
                        <c:v>3</c:v>
                      </c:pt>
                      <c:pt idx="3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'!$S$3:$S$6</c15:sqref>
                        </c15:formulaRef>
                      </c:ext>
                    </c:extLst>
                    <c:strCache>
                      <c:ptCount val="4"/>
                      <c:pt idx="0">
                        <c:v>Subsecretaría de Pesca</c:v>
                      </c:pt>
                      <c:pt idx="1">
                        <c:v>Servicio Nacional de Pesca</c:v>
                      </c:pt>
                      <c:pt idx="2">
                        <c:v>Servicio Nacional de Turismo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1182549031</c:v>
                      </c:pt>
                      <c:pt idx="1">
                        <c:v>73000000</c:v>
                      </c:pt>
                      <c:pt idx="2">
                        <c:v>1163991718</c:v>
                      </c:pt>
                      <c:pt idx="3">
                        <c:v>2419540749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'!$X$3:$X$6</c:f>
              <c:numCache>
                <c:formatCode>0.00%</c:formatCode>
                <c:ptCount val="4"/>
                <c:pt idx="0">
                  <c:v>0.20763983611940401</c:v>
                </c:pt>
                <c:pt idx="1">
                  <c:v>3.4246575342465752E-2</c:v>
                </c:pt>
                <c:pt idx="2">
                  <c:v>6.204477135291782E-3</c:v>
                </c:pt>
                <c:pt idx="3">
                  <c:v>0.10550194168273543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32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0.96982898509555127</c:v>
                </c:pt>
                <c:pt idx="1">
                  <c:v>3.0171014904448713E-2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7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2346540749</c:v>
                      </c:pt>
                      <c:pt idx="1">
                        <c:v>73000000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2346540749</c:v>
                      </c:pt>
                      <c:pt idx="1">
                        <c:v>73000000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91586504830</c:v>
                </c:pt>
                <c:pt idx="1">
                  <c:v>41813282487</c:v>
                </c:pt>
                <c:pt idx="2">
                  <c:v>18832396000</c:v>
                </c:pt>
                <c:pt idx="3">
                  <c:v>64763424</c:v>
                </c:pt>
                <c:pt idx="4">
                  <c:v>152296946741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833076465</c:v>
                </c:pt>
                <c:pt idx="3">
                  <c:v>19785473</c:v>
                </c:pt>
                <c:pt idx="4">
                  <c:v>852861938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2</c:v>
                      </c:pt>
                      <c:pt idx="4">
                        <c:v>85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96086504830</c:v>
                      </c:pt>
                      <c:pt idx="1">
                        <c:v>41813282487</c:v>
                      </c:pt>
                      <c:pt idx="2">
                        <c:v>18832396000</c:v>
                      </c:pt>
                      <c:pt idx="3">
                        <c:v>64763424</c:v>
                      </c:pt>
                      <c:pt idx="4">
                        <c:v>156796946741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4.4236350223306686E-2</c:v>
                </c:pt>
                <c:pt idx="3">
                  <c:v>0.30550381338701299</c:v>
                </c:pt>
                <c:pt idx="4">
                  <c:v>5.5999936719046536E-3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0.94605632670383466</c:v>
                </c:pt>
                <c:pt idx="1">
                  <c:v>2.8457563285037544E-2</c:v>
                </c:pt>
                <c:pt idx="2">
                  <c:v>2.5486110011127817E-2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79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144081490002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144081490002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DDHH'!$V$3:$V$5</c:f>
              <c:numCache>
                <c:formatCode>[$$-340A]\ #,##0</c:formatCode>
                <c:ptCount val="3"/>
                <c:pt idx="0">
                  <c:v>8415332769</c:v>
                </c:pt>
                <c:pt idx="1">
                  <c:v>2568283725</c:v>
                </c:pt>
                <c:pt idx="2">
                  <c:v>10983616494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DDHH'!$W$3:$W$5</c:f>
              <c:numCache>
                <c:formatCode>[$$-340A]\ #,##0</c:formatCode>
                <c:ptCount val="3"/>
                <c:pt idx="0">
                  <c:v>276032351</c:v>
                </c:pt>
                <c:pt idx="1">
                  <c:v>128322674</c:v>
                </c:pt>
                <c:pt idx="2">
                  <c:v>404355025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60</c:v>
                      </c:pt>
                      <c:pt idx="1">
                        <c:v>2</c:v>
                      </c:pt>
                      <c:pt idx="2">
                        <c:v>62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8415332769</c:v>
                      </c:pt>
                      <c:pt idx="1">
                        <c:v>2568283725</c:v>
                      </c:pt>
                      <c:pt idx="2">
                        <c:v>10983616494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DDHH'!$X$3:$X$5</c:f>
              <c:numCache>
                <c:formatCode>0.00%</c:formatCode>
                <c:ptCount val="3"/>
                <c:pt idx="0">
                  <c:v>3.2801121307624907E-2</c:v>
                </c:pt>
                <c:pt idx="1">
                  <c:v>4.9964368325388191E-2</c:v>
                </c:pt>
                <c:pt idx="2">
                  <c:v>3.6814379418735742E-2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1006088425</c:v>
                </c:pt>
                <c:pt idx="1">
                  <c:v>1006088425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34</c:v>
                      </c:pt>
                      <c:pt idx="1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1006088425</c:v>
                      </c:pt>
                      <c:pt idx="1">
                        <c:v>1006088425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M.CULTURA!$V$3:$V$4</c:f>
              <c:numCache>
                <c:formatCode>[$$-340A]\ #,##0</c:formatCode>
                <c:ptCount val="2"/>
                <c:pt idx="0">
                  <c:v>1309620095</c:v>
                </c:pt>
                <c:pt idx="1">
                  <c:v>1309620095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1309620095</c:v>
                      </c:pt>
                      <c:pt idx="1">
                        <c:v>1309620095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M.OOPP!$V$3:$V$10</c:f>
              <c:numCache>
                <c:formatCode>[$$-340A]\ #,##0</c:formatCode>
                <c:ptCount val="8"/>
                <c:pt idx="0">
                  <c:v>55596727212</c:v>
                </c:pt>
                <c:pt idx="1">
                  <c:v>11582592119</c:v>
                </c:pt>
                <c:pt idx="2">
                  <c:v>11053839760</c:v>
                </c:pt>
                <c:pt idx="3">
                  <c:v>2748496478</c:v>
                </c:pt>
                <c:pt idx="4">
                  <c:v>3258179216</c:v>
                </c:pt>
                <c:pt idx="5">
                  <c:v>0</c:v>
                </c:pt>
                <c:pt idx="6">
                  <c:v>2319063000</c:v>
                </c:pt>
                <c:pt idx="7">
                  <c:v>86558897785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M.OOPP!$W$3:$W$10</c:f>
              <c:numCache>
                <c:formatCode>[$$-340A]\ 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M.OOPP!$S$3:$S$10</c15:sqref>
                        </c15:formulaRef>
                      </c:ext>
                    </c:extLst>
                    <c:strCache>
                      <c:ptCount val="8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Aeropuertos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49</c:v>
                      </c:pt>
                      <c:pt idx="1">
                        <c:v>11</c:v>
                      </c:pt>
                      <c:pt idx="2">
                        <c:v>9</c:v>
                      </c:pt>
                      <c:pt idx="3">
                        <c:v>12</c:v>
                      </c:pt>
                      <c:pt idx="4">
                        <c:v>4</c:v>
                      </c:pt>
                      <c:pt idx="5">
                        <c:v>1</c:v>
                      </c:pt>
                      <c:pt idx="6">
                        <c:v>2</c:v>
                      </c:pt>
                      <c:pt idx="7">
                        <c:v>88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M.OOPP!$S$3:$S$10</c15:sqref>
                        </c15:formulaRef>
                      </c:ext>
                    </c:extLst>
                    <c:strCache>
                      <c:ptCount val="8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Aeropuertos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M.OOPP!$U$3:$U$10</c15:sqref>
                        </c15:formulaRef>
                      </c:ext>
                    </c:extLst>
                    <c:numCache>
                      <c:formatCode>[$$-340A]\ #,##0</c:formatCode>
                      <c:ptCount val="8"/>
                      <c:pt idx="0">
                        <c:v>382561952045</c:v>
                      </c:pt>
                      <c:pt idx="1">
                        <c:v>135212029000</c:v>
                      </c:pt>
                      <c:pt idx="2">
                        <c:v>490596717000</c:v>
                      </c:pt>
                      <c:pt idx="3">
                        <c:v>7338282456</c:v>
                      </c:pt>
                      <c:pt idx="4">
                        <c:v>11892319296</c:v>
                      </c:pt>
                      <c:pt idx="5">
                        <c:v>0</c:v>
                      </c:pt>
                      <c:pt idx="6">
                        <c:v>2697945000</c:v>
                      </c:pt>
                      <c:pt idx="7">
                        <c:v>1030299244797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M.OOPP!$X$3:$X$10</c:f>
              <c:numCache>
                <c:formatCode>0.00%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36753049</c:v>
                </c:pt>
                <c:pt idx="1">
                  <c:v>36753049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36753049</c:v>
                      </c:pt>
                      <c:pt idx="1">
                        <c:v>36753049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M.SALUD!$V$3:$V$5</c:f>
              <c:numCache>
                <c:formatCode>[$$-340A]\ #,##0</c:formatCode>
                <c:ptCount val="3"/>
                <c:pt idx="0">
                  <c:v>36539898418</c:v>
                </c:pt>
                <c:pt idx="1">
                  <c:v>13400709476</c:v>
                </c:pt>
                <c:pt idx="2">
                  <c:v>49940607894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M.SALUD!$W$3:$W$5</c:f>
              <c:numCache>
                <c:formatCode>[$$-340A]\ #,##0</c:formatCode>
                <c:ptCount val="3"/>
                <c:pt idx="0">
                  <c:v>3055655892</c:v>
                </c:pt>
                <c:pt idx="1">
                  <c:v>1022728683</c:v>
                </c:pt>
                <c:pt idx="2">
                  <c:v>4078384575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M.SALUD!$S$3:$S$5</c15:sqref>
                        </c15:formulaRef>
                      </c:ext>
                    </c:extLst>
                    <c:strCache>
                      <c:ptCount val="3"/>
                      <c:pt idx="0">
                        <c:v>Fondo Nacional de Salud</c:v>
                      </c:pt>
                      <c:pt idx="1">
                        <c:v>Seremi  de Salud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3</c:v>
                      </c:pt>
                      <c:pt idx="1">
                        <c:v>6</c:v>
                      </c:pt>
                      <c:pt idx="2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M.SALUD!$S$3:$S$5</c15:sqref>
                        </c15:formulaRef>
                      </c:ext>
                    </c:extLst>
                    <c:strCache>
                      <c:ptCount val="3"/>
                      <c:pt idx="0">
                        <c:v>Fondo Nacional de Salud</c:v>
                      </c:pt>
                      <c:pt idx="1">
                        <c:v>Seremi  de Salud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36539898418</c:v>
                      </c:pt>
                      <c:pt idx="1">
                        <c:v>13400709476</c:v>
                      </c:pt>
                      <c:pt idx="2">
                        <c:v>49940607894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M.SALUD!$X$3:$X$5</c:f>
              <c:numCache>
                <c:formatCode>0.00%</c:formatCode>
                <c:ptCount val="3"/>
                <c:pt idx="0">
                  <c:v>8.3625188473286691E-2</c:v>
                </c:pt>
                <c:pt idx="1">
                  <c:v>7.6318995261531186E-2</c:v>
                </c:pt>
                <c:pt idx="2">
                  <c:v>8.1664696265941694E-2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24-4D80-9087-E9E3B52BC11A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M.SALUD!$AB$3:$AC$5</c:f>
              <c:multiLvlStrCache>
                <c:ptCount val="3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32</c:v>
                  </c:pt>
                </c:lvl>
              </c:multiLvlStrCache>
            </c:multiLvlStrRef>
          </c:cat>
          <c:val>
            <c:numRef>
              <c:f>M.SALUD!$AG$3:$AG$5</c:f>
              <c:numCache>
                <c:formatCode>0.00%</c:formatCode>
                <c:ptCount val="3"/>
                <c:pt idx="0">
                  <c:v>0.8836759441669122</c:v>
                </c:pt>
                <c:pt idx="1">
                  <c:v>0.11357076774152412</c:v>
                </c:pt>
                <c:pt idx="2">
                  <c:v>2.7532880915636538E-3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D924-4D80-9087-E9E3B52BC11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5</c:v>
                      </c:pt>
                      <c:pt idx="1">
                        <c:v>3</c:v>
                      </c:pt>
                      <c:pt idx="2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44131313833</c:v>
                      </c:pt>
                      <c:pt idx="1">
                        <c:v>5671793180</c:v>
                      </c:pt>
                      <c:pt idx="2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44131313833</c:v>
                      </c:pt>
                      <c:pt idx="1">
                        <c:v>5671793180</c:v>
                      </c:pt>
                      <c:pt idx="2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SOCIAL'!$V$3:$V$7</c:f>
              <c:numCache>
                <c:formatCode>[$$-340A]\ #,##0</c:formatCode>
                <c:ptCount val="5"/>
                <c:pt idx="0">
                  <c:v>143083347000</c:v>
                </c:pt>
                <c:pt idx="1">
                  <c:v>15831587362</c:v>
                </c:pt>
                <c:pt idx="2">
                  <c:v>3681431829</c:v>
                </c:pt>
                <c:pt idx="3">
                  <c:v>910901229</c:v>
                </c:pt>
                <c:pt idx="4">
                  <c:v>163507267420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SOCIAL'!$W$3:$W$7</c:f>
              <c:numCache>
                <c:formatCode>[$$-340A]\ #,##0</c:formatCode>
                <c:ptCount val="5"/>
                <c:pt idx="0">
                  <c:v>11860117398</c:v>
                </c:pt>
                <c:pt idx="1">
                  <c:v>1290179213</c:v>
                </c:pt>
                <c:pt idx="2">
                  <c:v>213356893</c:v>
                </c:pt>
                <c:pt idx="3">
                  <c:v>83721000</c:v>
                </c:pt>
                <c:pt idx="4">
                  <c:v>13447374504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SOCIAL'!$S$3:$S$7</c15:sqref>
                        </c15:formulaRef>
                      </c:ext>
                    </c:extLst>
                    <c:strCache>
                      <c:ptCount val="5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107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8</c:v>
                      </c:pt>
                      <c:pt idx="4">
                        <c:v>137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SOCIAL'!$S$3:$S$7</c15:sqref>
                        </c15:formulaRef>
                      </c:ext>
                    </c:extLst>
                    <c:strCache>
                      <c:ptCount val="5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143083347000</c:v>
                      </c:pt>
                      <c:pt idx="1">
                        <c:v>15831587362</c:v>
                      </c:pt>
                      <c:pt idx="2">
                        <c:v>3681431829</c:v>
                      </c:pt>
                      <c:pt idx="3">
                        <c:v>910901229</c:v>
                      </c:pt>
                      <c:pt idx="4">
                        <c:v>163507267420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SOCIAL'!$X$3:$X$7</c:f>
              <c:numCache>
                <c:formatCode>0.00%</c:formatCode>
                <c:ptCount val="5"/>
                <c:pt idx="0">
                  <c:v>8.288957203384402E-2</c:v>
                </c:pt>
                <c:pt idx="1">
                  <c:v>8.1493989421223267E-2</c:v>
                </c:pt>
                <c:pt idx="2">
                  <c:v>5.7954867266401311E-2</c:v>
                </c:pt>
                <c:pt idx="3">
                  <c:v>9.191007469812075E-2</c:v>
                </c:pt>
                <c:pt idx="4">
                  <c:v>8.2243283226413541E-2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0.99440115711402299</c:v>
                </c:pt>
                <c:pt idx="1">
                  <c:v>5.5988428859769642E-3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13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915451501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915451501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1547335000</c:v>
                </c:pt>
                <c:pt idx="1">
                  <c:v>1547335000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211969</c:v>
                </c:pt>
                <c:pt idx="1">
                  <c:v>211969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1547335000</c:v>
                      </c:pt>
                      <c:pt idx="1">
                        <c:v>1547335000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1.369897274992164E-4</c:v>
                </c:pt>
                <c:pt idx="1">
                  <c:v>1.369897274992164E-4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TELE'!$V$3:$V$5</c:f>
              <c:numCache>
                <c:formatCode>[$$-340A]\ #,##0</c:formatCode>
                <c:ptCount val="3"/>
                <c:pt idx="0">
                  <c:v>2064525733</c:v>
                </c:pt>
                <c:pt idx="1">
                  <c:v>44800000</c:v>
                </c:pt>
                <c:pt idx="2">
                  <c:v>2109325733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TELE'!$W$3:$W$5</c:f>
              <c:numCache>
                <c:formatCode>[$$-340A]\ #,##0</c:formatCode>
                <c:ptCount val="3"/>
                <c:pt idx="0">
                  <c:v>105369677</c:v>
                </c:pt>
                <c:pt idx="1">
                  <c:v>0</c:v>
                </c:pt>
                <c:pt idx="2">
                  <c:v>105369677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89</c:v>
                      </c:pt>
                      <c:pt idx="1">
                        <c:v>2</c:v>
                      </c:pt>
                      <c:pt idx="2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2260363733</c:v>
                      </c:pt>
                      <c:pt idx="1">
                        <c:v>537800000</c:v>
                      </c:pt>
                      <c:pt idx="2">
                        <c:v>2798163733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TELE'!$X$3:$X$5</c:f>
              <c:numCache>
                <c:formatCode>0.00%</c:formatCode>
                <c:ptCount val="3"/>
                <c:pt idx="0">
                  <c:v>5.1038199871156556E-2</c:v>
                </c:pt>
                <c:pt idx="1">
                  <c:v>0</c:v>
                </c:pt>
                <c:pt idx="2">
                  <c:v>4.99541987998873E-2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0.8710668552773968</c:v>
                </c:pt>
                <c:pt idx="1">
                  <c:v>0.12893314472260317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88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1837363733</c:v>
                      </c:pt>
                      <c:pt idx="1">
                        <c:v>960800000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1837363733</c:v>
                      </c:pt>
                      <c:pt idx="1">
                        <c:v>271962000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119970003375</c:v>
                </c:pt>
                <c:pt idx="1">
                  <c:v>54563000</c:v>
                </c:pt>
                <c:pt idx="2">
                  <c:v>120024566375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6750591273</c:v>
                </c:pt>
                <c:pt idx="1">
                  <c:v>0</c:v>
                </c:pt>
                <c:pt idx="2">
                  <c:v>6750591273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43</c:v>
                      </c:pt>
                      <c:pt idx="1">
                        <c:v>3</c:v>
                      </c:pt>
                      <c:pt idx="2">
                        <c:v>46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172210222663</c:v>
                      </c:pt>
                      <c:pt idx="1">
                        <c:v>243000000</c:v>
                      </c:pt>
                      <c:pt idx="2">
                        <c:v>172453222663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5.626899294066974E-2</c:v>
                </c:pt>
                <c:pt idx="1">
                  <c:v>0</c:v>
                </c:pt>
                <c:pt idx="2">
                  <c:v>5.6243413135180345E-2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4.5459860133570927E-4</c:v>
                </c:pt>
                <c:pt idx="1">
                  <c:v>2.1145254481241194E-6</c:v>
                </c:pt>
                <c:pt idx="2">
                  <c:v>4.0659458579110408E-2</c:v>
                </c:pt>
                <c:pt idx="3">
                  <c:v>0.95888382829410579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</c:v>
                      </c:pt>
                      <c:pt idx="1">
                        <c:v>1</c:v>
                      </c:pt>
                      <c:pt idx="2">
                        <c:v>32</c:v>
                      </c:pt>
                      <c:pt idx="3">
                        <c:v>10</c:v>
                      </c:pt>
                      <c:pt idx="4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243000000</c:v>
                      </c:pt>
                      <c:pt idx="1">
                        <c:v>82639000</c:v>
                      </c:pt>
                      <c:pt idx="2">
                        <c:v>56956993663</c:v>
                      </c:pt>
                      <c:pt idx="3">
                        <c:v>115170590000</c:v>
                      </c:pt>
                      <c:pt idx="4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54563000</c:v>
                      </c:pt>
                      <c:pt idx="1">
                        <c:v>253795</c:v>
                      </c:pt>
                      <c:pt idx="2">
                        <c:v>4880133885</c:v>
                      </c:pt>
                      <c:pt idx="3">
                        <c:v>115089615695</c:v>
                      </c:pt>
                      <c:pt idx="4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87317000</c:v>
                </c:pt>
                <c:pt idx="1">
                  <c:v>87317000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16</c:v>
                      </c:pt>
                      <c:pt idx="1">
                        <c:v>16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87317000</c:v>
                      </c:pt>
                      <c:pt idx="1">
                        <c:v>87317000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0.34720615687666778</c:v>
                </c:pt>
                <c:pt idx="1">
                  <c:v>0.65279384312333222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57000000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57000000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PUBLIC'!$V$3:$V$6</c:f>
              <c:numCache>
                <c:formatCode>[$$-340A]\ #,##0</c:formatCode>
                <c:ptCount val="4"/>
                <c:pt idx="0">
                  <c:v>74431938527</c:v>
                </c:pt>
                <c:pt idx="1">
                  <c:v>452018902</c:v>
                </c:pt>
                <c:pt idx="2">
                  <c:v>212045133</c:v>
                </c:pt>
                <c:pt idx="3">
                  <c:v>75096002562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Enero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PUBLIC'!$W$3:$W$6</c:f>
              <c:numCache>
                <c:formatCode>[$$-340A]\ #,##0</c:formatCode>
                <c:ptCount val="4"/>
                <c:pt idx="0">
                  <c:v>6607245454</c:v>
                </c:pt>
                <c:pt idx="1">
                  <c:v>17050404</c:v>
                </c:pt>
                <c:pt idx="2">
                  <c:v>0</c:v>
                </c:pt>
                <c:pt idx="3">
                  <c:v>6624295858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792</c:v>
                      </c:pt>
                      <c:pt idx="1">
                        <c:v>14</c:v>
                      </c:pt>
                      <c:pt idx="2">
                        <c:v>2</c:v>
                      </c:pt>
                      <c:pt idx="3">
                        <c:v>808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269411270536</c:v>
                      </c:pt>
                      <c:pt idx="1">
                        <c:v>937048519</c:v>
                      </c:pt>
                      <c:pt idx="2">
                        <c:v>212045133</c:v>
                      </c:pt>
                      <c:pt idx="3">
                        <c:v>270560364188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PUBLIC'!$X$3:$X$6</c:f>
              <c:numCache>
                <c:formatCode>0.00%</c:formatCode>
                <c:ptCount val="4"/>
                <c:pt idx="0">
                  <c:v>8.8768955703111746E-2</c:v>
                </c:pt>
                <c:pt idx="1">
                  <c:v>3.7720555323148851E-2</c:v>
                </c:pt>
                <c:pt idx="2">
                  <c:v>0</c:v>
                </c:pt>
                <c:pt idx="3">
                  <c:v>8.821103163954587E-2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9.7699398192726758E-4</c:v>
                </c:pt>
                <c:pt idx="1">
                  <c:v>4.8912258627236221E-2</c:v>
                </c:pt>
                <c:pt idx="2">
                  <c:v>0</c:v>
                </c:pt>
                <c:pt idx="3">
                  <c:v>4.3909456139591872E-2</c:v>
                </c:pt>
                <c:pt idx="4">
                  <c:v>0.9062012912512446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</c:v>
                      </c:pt>
                      <c:pt idx="1">
                        <c:v>132</c:v>
                      </c:pt>
                      <c:pt idx="2">
                        <c:v>0</c:v>
                      </c:pt>
                      <c:pt idx="3">
                        <c:v>14</c:v>
                      </c:pt>
                      <c:pt idx="4">
                        <c:v>115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189284000</c:v>
                      </c:pt>
                      <c:pt idx="1">
                        <c:v>6608129778</c:v>
                      </c:pt>
                      <c:pt idx="2">
                        <c:v>0</c:v>
                      </c:pt>
                      <c:pt idx="3">
                        <c:v>4031697730</c:v>
                      </c:pt>
                      <c:pt idx="4">
                        <c:v>199791827973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61284000</c:v>
                      </c:pt>
                      <c:pt idx="1">
                        <c:v>3068124178</c:v>
                      </c:pt>
                      <c:pt idx="2">
                        <c:v>0</c:v>
                      </c:pt>
                      <c:pt idx="3">
                        <c:v>2754312882</c:v>
                      </c:pt>
                      <c:pt idx="4">
                        <c:v>56843379755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3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2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9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547687</xdr:colOff>
      <xdr:row>8</xdr:row>
      <xdr:rowOff>71436</xdr:rowOff>
    </xdr:from>
    <xdr:to>
      <xdr:col>24</xdr:col>
      <xdr:colOff>559594</xdr:colOff>
      <xdr:row>26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104775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25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23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10</xdr:row>
      <xdr:rowOff>178594</xdr:rowOff>
    </xdr:from>
    <xdr:to>
      <xdr:col>23</xdr:col>
      <xdr:colOff>607219</xdr:colOff>
      <xdr:row>30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PT%20Gesti&#243;n%20Estrat&#233;gica\PROPIR%20SERVICIOS%20PUBLICOS%20A&#209;O%202018\Octubre\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>
      <c r="A1" t="s">
        <v>2441</v>
      </c>
    </row>
    <row r="2" spans="1:13" s="76" customFormat="1" ht="30">
      <c r="A2" s="75">
        <v>40513</v>
      </c>
      <c r="B2" s="76">
        <v>102.47</v>
      </c>
      <c r="C2" s="77">
        <f>+$B$9/B2</f>
        <v>1.1348687420708501</v>
      </c>
      <c r="F2" s="76" t="s">
        <v>2441</v>
      </c>
      <c r="G2" s="78" t="s">
        <v>2442</v>
      </c>
      <c r="H2" s="78" t="s">
        <v>2443</v>
      </c>
    </row>
    <row r="3" spans="1:13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>
      <c r="A9" s="79">
        <v>43040</v>
      </c>
      <c r="B9">
        <v>116.29</v>
      </c>
      <c r="C9" s="80">
        <f t="shared" si="0"/>
        <v>1</v>
      </c>
    </row>
    <row r="11" spans="1:13">
      <c r="A11" s="79">
        <v>41974</v>
      </c>
      <c r="B11">
        <v>106.22</v>
      </c>
      <c r="C11" s="80">
        <f>+$B$19/B11</f>
        <v>1.1256825456599511</v>
      </c>
    </row>
    <row r="12" spans="1:13">
      <c r="A12" s="79">
        <v>42339</v>
      </c>
      <c r="B12">
        <v>110.87</v>
      </c>
      <c r="C12" s="80">
        <f t="shared" ref="C12:C19" si="1">+$B$19/B12</f>
        <v>1.0784702805087039</v>
      </c>
    </row>
    <row r="13" spans="1:13">
      <c r="A13" s="79">
        <v>42705</v>
      </c>
      <c r="B13">
        <v>113.88</v>
      </c>
      <c r="C13" s="80">
        <f t="shared" si="1"/>
        <v>1.049964875307341</v>
      </c>
    </row>
    <row r="14" spans="1:13">
      <c r="A14" s="79">
        <v>43070</v>
      </c>
      <c r="B14">
        <v>116.46</v>
      </c>
      <c r="C14" s="80">
        <f t="shared" si="1"/>
        <v>1.0267044478791001</v>
      </c>
    </row>
    <row r="15" spans="1:13">
      <c r="A15" s="79">
        <v>43252</v>
      </c>
      <c r="B15">
        <v>117.99</v>
      </c>
      <c r="C15" s="80">
        <f t="shared" si="1"/>
        <v>1.0133909653360453</v>
      </c>
    </row>
    <row r="16" spans="1:13">
      <c r="A16" s="79">
        <v>43282</v>
      </c>
      <c r="B16">
        <v>118.11</v>
      </c>
      <c r="C16" s="80">
        <f t="shared" si="1"/>
        <v>1.0123613580560493</v>
      </c>
    </row>
    <row r="17" spans="1:5">
      <c r="A17" s="79">
        <v>43313</v>
      </c>
      <c r="B17">
        <v>118.73</v>
      </c>
      <c r="C17" s="80">
        <f t="shared" si="1"/>
        <v>1.0070748757685504</v>
      </c>
    </row>
    <row r="18" spans="1:5">
      <c r="A18" s="79">
        <v>43344</v>
      </c>
      <c r="B18">
        <v>119.14</v>
      </c>
      <c r="C18" s="80">
        <f t="shared" si="1"/>
        <v>1.0036091992613732</v>
      </c>
    </row>
    <row r="19" spans="1:5">
      <c r="A19" s="79">
        <v>43374</v>
      </c>
      <c r="B19">
        <v>119.57</v>
      </c>
      <c r="C19" s="80">
        <f t="shared" si="1"/>
        <v>1</v>
      </c>
    </row>
    <row r="20" spans="1:5" ht="30">
      <c r="B20" s="78" t="s">
        <v>2442</v>
      </c>
      <c r="C20" s="78" t="s">
        <v>2442</v>
      </c>
      <c r="D20" s="78" t="s">
        <v>2443</v>
      </c>
    </row>
    <row r="21" spans="1:5">
      <c r="B21" s="8">
        <v>976925960501</v>
      </c>
      <c r="C21" s="8">
        <f>+B21/1000</f>
        <v>976925960.50100005</v>
      </c>
      <c r="D21" s="8">
        <v>976925960.50100005</v>
      </c>
    </row>
    <row r="22" spans="1: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>
      <c r="A26" t="s">
        <v>2444</v>
      </c>
      <c r="B26" s="78" t="s">
        <v>2443</v>
      </c>
    </row>
    <row r="27" spans="1:5">
      <c r="A27">
        <v>2014</v>
      </c>
      <c r="B27" s="8">
        <v>795027954.2619673</v>
      </c>
    </row>
    <row r="28" spans="1:5">
      <c r="A28">
        <v>2015</v>
      </c>
      <c r="B28" s="8">
        <v>935264381.17215466</v>
      </c>
    </row>
    <row r="29" spans="1:5">
      <c r="A29">
        <v>2016</v>
      </c>
      <c r="B29" s="8">
        <v>971080957.76926112</v>
      </c>
      <c r="E29" s="8"/>
    </row>
    <row r="30" spans="1:5">
      <c r="A30">
        <v>2017</v>
      </c>
      <c r="B30" s="8">
        <v>1047613127.1607314</v>
      </c>
    </row>
    <row r="31" spans="1:5">
      <c r="A31">
        <v>2018</v>
      </c>
      <c r="B31" s="8">
        <v>976925960.50100005</v>
      </c>
    </row>
    <row r="34" spans="1:4" ht="30">
      <c r="B34" s="78" t="s">
        <v>2442</v>
      </c>
      <c r="C34" s="78" t="s">
        <v>2442</v>
      </c>
      <c r="D34" s="78" t="s">
        <v>2443</v>
      </c>
    </row>
    <row r="35" spans="1:4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>
      <c r="A41" t="s">
        <v>2444</v>
      </c>
      <c r="B41" t="s">
        <v>2443</v>
      </c>
    </row>
    <row r="42" spans="1:4">
      <c r="A42">
        <v>2018</v>
      </c>
      <c r="B42" s="8">
        <v>996837686.14100003</v>
      </c>
    </row>
    <row r="43" spans="1:4">
      <c r="A43">
        <v>2017</v>
      </c>
      <c r="B43" s="8">
        <v>1137070726.9481704</v>
      </c>
    </row>
    <row r="44" spans="1:4">
      <c r="A44">
        <v>2016</v>
      </c>
      <c r="B44" s="8">
        <v>1013802488.8987008</v>
      </c>
    </row>
    <row r="45" spans="1:4">
      <c r="A45">
        <v>2015</v>
      </c>
      <c r="B45" s="8">
        <v>971847050.14278781</v>
      </c>
    </row>
    <row r="46" spans="1:4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>
      <c r="B2" s="59" t="s">
        <v>2418</v>
      </c>
      <c r="C2" s="60" t="s">
        <v>2624</v>
      </c>
      <c r="D2" s="60" t="s">
        <v>2625</v>
      </c>
      <c r="E2" s="60" t="s">
        <v>2424</v>
      </c>
      <c r="F2" s="60" t="s">
        <v>2425</v>
      </c>
    </row>
    <row r="3" spans="2:12" ht="24" thickBot="1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>
      <c r="A2" s="59" t="s">
        <v>2418</v>
      </c>
      <c r="B2" s="58" t="s">
        <v>2435</v>
      </c>
      <c r="C2" s="60" t="s">
        <v>2434</v>
      </c>
      <c r="D2" s="60" t="s">
        <v>2424</v>
      </c>
      <c r="E2" s="60" t="s">
        <v>2425</v>
      </c>
    </row>
    <row r="3" spans="1:12" ht="24" thickBot="1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2436</v>
      </c>
      <c r="J3" t="s">
        <v>2439</v>
      </c>
      <c r="K3" t="s">
        <v>2440</v>
      </c>
    </row>
    <row r="4" spans="1:12" ht="24" thickBot="1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2426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>
      <c r="A22" s="64" t="s">
        <v>2426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2427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workbookViewId="0">
      <selection activeCell="D9" sqref="D9"/>
    </sheetView>
  </sheetViews>
  <sheetFormatPr baseColWidth="10" defaultColWidth="11.42578125" defaultRowHeight="1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>
      <c r="D2" s="160" t="s">
        <v>2630</v>
      </c>
      <c r="E2" s="160"/>
      <c r="F2" s="160"/>
      <c r="G2" s="160"/>
    </row>
    <row r="4" spans="4:12">
      <c r="D4" s="129" t="s">
        <v>2631</v>
      </c>
    </row>
    <row r="5" spans="4:12">
      <c r="D5" s="129" t="s">
        <v>2632</v>
      </c>
    </row>
    <row r="6" spans="4:12">
      <c r="D6" s="129" t="s">
        <v>2633</v>
      </c>
    </row>
    <row r="7" spans="4:12">
      <c r="D7" s="129" t="s">
        <v>2634</v>
      </c>
    </row>
    <row r="8" spans="4:12">
      <c r="D8" s="129" t="s">
        <v>2635</v>
      </c>
      <c r="L8"/>
    </row>
    <row r="9" spans="4:12">
      <c r="D9" s="129" t="s">
        <v>2636</v>
      </c>
    </row>
    <row r="10" spans="4:12">
      <c r="D10" s="129" t="s">
        <v>2637</v>
      </c>
    </row>
    <row r="11" spans="4:12">
      <c r="D11" s="129" t="s">
        <v>2629</v>
      </c>
    </row>
    <row r="12" spans="4:12">
      <c r="D12" s="129" t="s">
        <v>2638</v>
      </c>
    </row>
    <row r="13" spans="4:12">
      <c r="D13" s="129" t="s">
        <v>2639</v>
      </c>
    </row>
    <row r="14" spans="4:12">
      <c r="D14" s="129" t="s">
        <v>2640</v>
      </c>
    </row>
    <row r="15" spans="4:12">
      <c r="D15" s="129" t="s">
        <v>2641</v>
      </c>
    </row>
    <row r="16" spans="4:12">
      <c r="D16" s="129" t="s">
        <v>2642</v>
      </c>
    </row>
    <row r="17" spans="4:4">
      <c r="D17" s="129" t="s">
        <v>2643</v>
      </c>
    </row>
    <row r="18" spans="4:4">
      <c r="D18" s="129" t="s">
        <v>2644</v>
      </c>
    </row>
    <row r="19" spans="4:4">
      <c r="D19" s="129" t="s">
        <v>2645</v>
      </c>
    </row>
    <row r="20" spans="4:4">
      <c r="D20" s="130" t="s">
        <v>2646</v>
      </c>
    </row>
    <row r="21" spans="4:4">
      <c r="D21" s="129" t="s">
        <v>2647</v>
      </c>
    </row>
    <row r="22" spans="4:4">
      <c r="D22" s="129" t="s">
        <v>2648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>
      <c r="A1" s="40" t="s">
        <v>2418</v>
      </c>
      <c r="B1" s="40" t="s">
        <v>2419</v>
      </c>
      <c r="C1" s="39" t="s">
        <v>2420</v>
      </c>
      <c r="D1" s="39" t="s">
        <v>2421</v>
      </c>
      <c r="E1" s="40" t="s">
        <v>2422</v>
      </c>
      <c r="F1" s="40" t="s">
        <v>2423</v>
      </c>
      <c r="G1" s="39" t="s">
        <v>2421</v>
      </c>
      <c r="H1" s="40" t="s">
        <v>2424</v>
      </c>
      <c r="I1" s="39" t="s">
        <v>2425</v>
      </c>
      <c r="L1" s="59" t="s">
        <v>2418</v>
      </c>
      <c r="M1" s="58" t="s">
        <v>2434</v>
      </c>
      <c r="N1" s="58" t="s">
        <v>2435</v>
      </c>
      <c r="O1" s="60" t="s">
        <v>2424</v>
      </c>
      <c r="P1" s="60" t="s">
        <v>2425</v>
      </c>
    </row>
    <row r="2" spans="1:16" ht="24" thickBot="1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>
      <c r="A21" s="69" t="s">
        <v>2426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2427</v>
      </c>
      <c r="L21" s="64" t="s">
        <v>2426</v>
      </c>
      <c r="M21" s="62">
        <f t="shared" si="3"/>
        <v>0</v>
      </c>
      <c r="N21" s="65">
        <v>0.17</v>
      </c>
      <c r="O21" s="70" t="s">
        <v>166</v>
      </c>
      <c r="P21" s="71" t="s">
        <v>2427</v>
      </c>
    </row>
    <row r="22" spans="1:16">
      <c r="A22" s="69" t="s">
        <v>2428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/>
    <row r="2" spans="1:13" ht="16.5" thickBot="1">
      <c r="A2" s="46" t="s">
        <v>0</v>
      </c>
      <c r="B2" s="47" t="s">
        <v>123</v>
      </c>
      <c r="C2" s="46" t="s">
        <v>2429</v>
      </c>
      <c r="D2" s="46" t="s">
        <v>2431</v>
      </c>
      <c r="E2" s="46" t="s">
        <v>2430</v>
      </c>
      <c r="I2" s="59" t="s">
        <v>2418</v>
      </c>
      <c r="J2" s="60" t="s">
        <v>2433</v>
      </c>
      <c r="K2" s="60" t="s">
        <v>2432</v>
      </c>
      <c r="L2" s="60" t="s">
        <v>2424</v>
      </c>
      <c r="M2" s="60" t="s">
        <v>2425</v>
      </c>
    </row>
    <row r="3" spans="1:13" ht="24" thickBot="1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>
      <c r="A1" s="95" t="s">
        <v>0</v>
      </c>
      <c r="B1" s="96" t="s">
        <v>123</v>
      </c>
      <c r="C1" s="95" t="s">
        <v>2429</v>
      </c>
      <c r="D1" s="95" t="s">
        <v>2581</v>
      </c>
      <c r="E1" s="95" t="s">
        <v>2430</v>
      </c>
    </row>
    <row r="2" spans="1:21" ht="16.5" thickBot="1">
      <c r="A2" s="97" t="s">
        <v>37</v>
      </c>
      <c r="B2" s="98">
        <v>34</v>
      </c>
      <c r="C2" s="99" t="s">
        <v>2582</v>
      </c>
      <c r="D2" s="99" t="s">
        <v>2583</v>
      </c>
      <c r="E2" s="100">
        <v>0.99</v>
      </c>
      <c r="J2" s="95" t="s">
        <v>0</v>
      </c>
      <c r="K2" s="96" t="s">
        <v>123</v>
      </c>
      <c r="L2" s="95" t="s">
        <v>2429</v>
      </c>
      <c r="M2" s="95" t="s">
        <v>2581</v>
      </c>
      <c r="N2" s="120" t="s">
        <v>2430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>
      <c r="A3" s="71" t="s">
        <v>78</v>
      </c>
      <c r="B3" s="101">
        <v>12</v>
      </c>
      <c r="C3" s="70" t="s">
        <v>2584</v>
      </c>
      <c r="D3" s="70" t="s">
        <v>2585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2622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>
      <c r="A4" s="71" t="s">
        <v>28</v>
      </c>
      <c r="B4" s="101">
        <v>98</v>
      </c>
      <c r="C4" s="70" t="s">
        <v>2586</v>
      </c>
      <c r="D4" s="70" t="s">
        <v>2587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2622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>
      <c r="A5" s="71" t="s">
        <v>57</v>
      </c>
      <c r="B5" s="101">
        <v>149</v>
      </c>
      <c r="C5" s="70" t="s">
        <v>2588</v>
      </c>
      <c r="D5" s="70" t="s">
        <v>2589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2623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>
      <c r="A6" s="71" t="s">
        <v>64</v>
      </c>
      <c r="B6" s="101">
        <v>94</v>
      </c>
      <c r="C6" s="70" t="s">
        <v>2590</v>
      </c>
      <c r="D6" s="70" t="s">
        <v>2591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2623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>
      <c r="A7" s="71" t="s">
        <v>67</v>
      </c>
      <c r="B7" s="101">
        <v>53</v>
      </c>
      <c r="C7" s="70" t="s">
        <v>2592</v>
      </c>
      <c r="D7" s="70" t="s">
        <v>2593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>
      <c r="A8" s="71" t="s">
        <v>34</v>
      </c>
      <c r="B8" s="101">
        <v>84</v>
      </c>
      <c r="C8" s="70" t="s">
        <v>2594</v>
      </c>
      <c r="D8" s="70" t="s">
        <v>2595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>
      <c r="A9" s="71" t="s">
        <v>41</v>
      </c>
      <c r="B9" s="101">
        <v>97</v>
      </c>
      <c r="C9" s="70" t="s">
        <v>2596</v>
      </c>
      <c r="D9" s="70" t="s">
        <v>2597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>
      <c r="A10" s="71" t="s">
        <v>21</v>
      </c>
      <c r="B10" s="101">
        <v>62</v>
      </c>
      <c r="C10" s="70" t="s">
        <v>2598</v>
      </c>
      <c r="D10" s="70" t="s">
        <v>2599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>
      <c r="A11" s="71" t="s">
        <v>72</v>
      </c>
      <c r="B11" s="101">
        <v>382</v>
      </c>
      <c r="C11" s="70" t="s">
        <v>2600</v>
      </c>
      <c r="D11" s="70" t="s">
        <v>2601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>
      <c r="A12" s="71" t="s">
        <v>3</v>
      </c>
      <c r="B12" s="101">
        <v>30</v>
      </c>
      <c r="C12" s="70" t="s">
        <v>2602</v>
      </c>
      <c r="D12" s="70" t="s">
        <v>2603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>
      <c r="A13" s="71" t="s">
        <v>39</v>
      </c>
      <c r="B13" s="101">
        <v>9</v>
      </c>
      <c r="C13" s="70" t="s">
        <v>2604</v>
      </c>
      <c r="D13" s="70" t="s">
        <v>2605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>
      <c r="A14" s="71" t="s">
        <v>50</v>
      </c>
      <c r="B14" s="101">
        <v>18</v>
      </c>
      <c r="C14" s="70" t="s">
        <v>2606</v>
      </c>
      <c r="D14" s="70" t="s">
        <v>2607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>
      <c r="A15" s="71" t="s">
        <v>14</v>
      </c>
      <c r="B15" s="101">
        <v>71</v>
      </c>
      <c r="C15" s="70" t="s">
        <v>2608</v>
      </c>
      <c r="D15" s="70" t="s">
        <v>2609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>
      <c r="A16" s="71" t="s">
        <v>11</v>
      </c>
      <c r="B16" s="101">
        <v>3</v>
      </c>
      <c r="C16" s="70" t="s">
        <v>2610</v>
      </c>
      <c r="D16" s="70" t="s">
        <v>2611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>
      <c r="A17" s="71" t="s">
        <v>9</v>
      </c>
      <c r="B17" s="101">
        <v>4</v>
      </c>
      <c r="C17" s="70" t="s">
        <v>2612</v>
      </c>
      <c r="D17" s="70" t="s">
        <v>2613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2623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>
      <c r="A18" s="71" t="s">
        <v>52</v>
      </c>
      <c r="B18" s="101">
        <v>22</v>
      </c>
      <c r="C18" s="70" t="s">
        <v>2614</v>
      </c>
      <c r="D18" s="70" t="s">
        <v>2615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>
      <c r="A19" s="71" t="s">
        <v>80</v>
      </c>
      <c r="B19" s="101">
        <v>3</v>
      </c>
      <c r="C19" s="70" t="s">
        <v>2616</v>
      </c>
      <c r="D19" s="70" t="s">
        <v>2617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>
      <c r="A20" s="71" t="s">
        <v>70</v>
      </c>
      <c r="B20" s="101">
        <v>13</v>
      </c>
      <c r="C20" s="70" t="s">
        <v>2618</v>
      </c>
      <c r="D20" s="70" t="s">
        <v>2619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>
      <c r="A21" s="104" t="s">
        <v>167</v>
      </c>
      <c r="B21" s="105">
        <v>1238</v>
      </c>
      <c r="C21" s="106" t="s">
        <v>2620</v>
      </c>
      <c r="D21" s="106" t="s">
        <v>2621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>
      <c r="A1" s="74" t="s">
        <v>2436</v>
      </c>
      <c r="B1" t="s">
        <v>2437</v>
      </c>
      <c r="C1" t="s">
        <v>2438</v>
      </c>
      <c r="D1" t="s">
        <v>2439</v>
      </c>
      <c r="E1" t="s">
        <v>2440</v>
      </c>
    </row>
    <row r="2" spans="1: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>
      <c r="A4" s="74" t="s">
        <v>2436</v>
      </c>
      <c r="B4" t="s">
        <v>2437</v>
      </c>
      <c r="C4" t="s">
        <v>2439</v>
      </c>
      <c r="D4" t="s">
        <v>2440</v>
      </c>
    </row>
    <row r="5" spans="1:11" ht="21.75" thickBot="1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2578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2579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2580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>
      <c r="E25" s="108" t="e">
        <f t="shared" si="0"/>
        <v>#DIV/0!</v>
      </c>
    </row>
    <row r="26" spans="1:5">
      <c r="E26" s="108" t="e">
        <f t="shared" si="0"/>
        <v>#DIV/0!</v>
      </c>
    </row>
    <row r="27" spans="1:5">
      <c r="E27" s="108" t="e">
        <f t="shared" si="0"/>
        <v>#DIV/0!</v>
      </c>
    </row>
    <row r="28" spans="1:5">
      <c r="E28" s="108" t="e">
        <f t="shared" si="0"/>
        <v>#DIV/0!</v>
      </c>
    </row>
    <row r="29" spans="1:5">
      <c r="E29" s="108" t="e">
        <f t="shared" si="0"/>
        <v>#DIV/0!</v>
      </c>
    </row>
    <row r="30" spans="1:5">
      <c r="E30" s="108" t="e">
        <f t="shared" si="0"/>
        <v>#DIV/0!</v>
      </c>
    </row>
    <row r="31" spans="1:5">
      <c r="E31" s="108" t="e">
        <f t="shared" si="0"/>
        <v>#DIV/0!</v>
      </c>
    </row>
    <row r="32" spans="1:5">
      <c r="E32" s="108" t="e">
        <f t="shared" si="0"/>
        <v>#DIV/0!</v>
      </c>
    </row>
    <row r="33" spans="5:5">
      <c r="E33" s="108" t="e">
        <f t="shared" si="0"/>
        <v>#DIV/0!</v>
      </c>
    </row>
    <row r="34" spans="5:5">
      <c r="E34" s="108" t="e">
        <f t="shared" si="0"/>
        <v>#DIV/0!</v>
      </c>
    </row>
    <row r="35" spans="5:5">
      <c r="E35" s="108" t="e">
        <f t="shared" si="0"/>
        <v>#DIV/0!</v>
      </c>
    </row>
    <row r="36" spans="5:5">
      <c r="E36" s="108" t="e">
        <f t="shared" si="0"/>
        <v>#DIV/0!</v>
      </c>
    </row>
    <row r="37" spans="5:5">
      <c r="E37" s="108" t="e">
        <f t="shared" si="0"/>
        <v>#DIV/0!</v>
      </c>
    </row>
    <row r="38" spans="5:5">
      <c r="E38" s="108" t="e">
        <f t="shared" si="0"/>
        <v>#DIV/0!</v>
      </c>
    </row>
    <row r="39" spans="5:5">
      <c r="E39" s="108" t="e">
        <f t="shared" si="0"/>
        <v>#DIV/0!</v>
      </c>
    </row>
    <row r="40" spans="5:5">
      <c r="E40" s="108" t="e">
        <f t="shared" si="0"/>
        <v>#DIV/0!</v>
      </c>
    </row>
    <row r="41" spans="5:5">
      <c r="E41" s="108" t="e">
        <f t="shared" si="0"/>
        <v>#DIV/0!</v>
      </c>
    </row>
    <row r="42" spans="5:5">
      <c r="E42" s="108" t="e">
        <f t="shared" si="0"/>
        <v>#DIV/0!</v>
      </c>
    </row>
    <row r="43" spans="5:5">
      <c r="E43" s="108" t="e">
        <f t="shared" si="0"/>
        <v>#DIV/0!</v>
      </c>
    </row>
    <row r="44" spans="5:5">
      <c r="E44" s="108" t="e">
        <f t="shared" si="0"/>
        <v>#DIV/0!</v>
      </c>
    </row>
    <row r="45" spans="5:5">
      <c r="E45" s="108" t="e">
        <f t="shared" si="0"/>
        <v>#DIV/0!</v>
      </c>
    </row>
    <row r="46" spans="5:5">
      <c r="E46" s="108" t="e">
        <f t="shared" si="0"/>
        <v>#DIV/0!</v>
      </c>
    </row>
    <row r="47" spans="5:5">
      <c r="E47" s="108" t="e">
        <f t="shared" si="0"/>
        <v>#DIV/0!</v>
      </c>
    </row>
    <row r="48" spans="5:5">
      <c r="E48" s="108" t="e">
        <f t="shared" si="0"/>
        <v>#DIV/0!</v>
      </c>
    </row>
    <row r="49" spans="5:5">
      <c r="E49" s="108" t="e">
        <f t="shared" si="0"/>
        <v>#DIV/0!</v>
      </c>
    </row>
    <row r="50" spans="5:5">
      <c r="E50" s="108" t="e">
        <f t="shared" si="0"/>
        <v>#DIV/0!</v>
      </c>
    </row>
    <row r="51" spans="5:5">
      <c r="E51" s="108" t="e">
        <f t="shared" si="0"/>
        <v>#DIV/0!</v>
      </c>
    </row>
    <row r="52" spans="5:5">
      <c r="E52" s="108" t="e">
        <f t="shared" si="0"/>
        <v>#DIV/0!</v>
      </c>
    </row>
    <row r="53" spans="5:5">
      <c r="E53" s="108" t="e">
        <f t="shared" si="0"/>
        <v>#DIV/0!</v>
      </c>
    </row>
    <row r="54" spans="5:5">
      <c r="E54" s="108" t="e">
        <f t="shared" si="0"/>
        <v>#DIV/0!</v>
      </c>
    </row>
    <row r="55" spans="5:5">
      <c r="E55" s="108" t="e">
        <f t="shared" si="0"/>
        <v>#DIV/0!</v>
      </c>
    </row>
    <row r="56" spans="5:5">
      <c r="E56" s="108" t="e">
        <f t="shared" si="0"/>
        <v>#DIV/0!</v>
      </c>
    </row>
    <row r="57" spans="5:5">
      <c r="E57" s="108" t="e">
        <f t="shared" si="0"/>
        <v>#DIV/0!</v>
      </c>
    </row>
    <row r="58" spans="5:5">
      <c r="E58" s="108" t="e">
        <f t="shared" si="0"/>
        <v>#DIV/0!</v>
      </c>
    </row>
    <row r="59" spans="5:5">
      <c r="E59" s="108" t="e">
        <f t="shared" si="0"/>
        <v>#DIV/0!</v>
      </c>
    </row>
    <row r="60" spans="5:5">
      <c r="E60" s="108" t="e">
        <f t="shared" si="0"/>
        <v>#DIV/0!</v>
      </c>
    </row>
    <row r="61" spans="5:5">
      <c r="E61" s="108" t="e">
        <f t="shared" si="0"/>
        <v>#DIV/0!</v>
      </c>
    </row>
    <row r="62" spans="5:5">
      <c r="E62" s="108" t="e">
        <f t="shared" si="0"/>
        <v>#DIV/0!</v>
      </c>
    </row>
    <row r="63" spans="5:5">
      <c r="E63" s="108" t="e">
        <f t="shared" si="0"/>
        <v>#DIV/0!</v>
      </c>
    </row>
    <row r="64" spans="5:5">
      <c r="E64" s="108" t="e">
        <f t="shared" si="0"/>
        <v>#DIV/0!</v>
      </c>
    </row>
    <row r="65" spans="5:5">
      <c r="E65" s="108" t="e">
        <f t="shared" si="0"/>
        <v>#DIV/0!</v>
      </c>
    </row>
    <row r="66" spans="5:5">
      <c r="E66" s="108" t="e">
        <f t="shared" si="0"/>
        <v>#DIV/0!</v>
      </c>
    </row>
    <row r="67" spans="5:5">
      <c r="E67" s="108" t="e">
        <f t="shared" si="0"/>
        <v>#DIV/0!</v>
      </c>
    </row>
    <row r="68" spans="5:5">
      <c r="E68" s="108" t="e">
        <f t="shared" si="0"/>
        <v>#DIV/0!</v>
      </c>
    </row>
    <row r="69" spans="5:5">
      <c r="E69" s="108" t="e">
        <f t="shared" si="0"/>
        <v>#DIV/0!</v>
      </c>
    </row>
    <row r="70" spans="5:5">
      <c r="E70" s="108" t="e">
        <f t="shared" ref="E70:E84" si="3">+D70/C70</f>
        <v>#DIV/0!</v>
      </c>
    </row>
    <row r="71" spans="5:5">
      <c r="E71" s="108" t="e">
        <f t="shared" si="3"/>
        <v>#DIV/0!</v>
      </c>
    </row>
    <row r="72" spans="5:5">
      <c r="E72" s="108" t="e">
        <f t="shared" si="3"/>
        <v>#DIV/0!</v>
      </c>
    </row>
    <row r="73" spans="5:5">
      <c r="E73" s="108" t="e">
        <f t="shared" si="3"/>
        <v>#DIV/0!</v>
      </c>
    </row>
    <row r="74" spans="5:5">
      <c r="E74" s="108" t="e">
        <f t="shared" si="3"/>
        <v>#DIV/0!</v>
      </c>
    </row>
    <row r="75" spans="5:5">
      <c r="E75" s="108" t="e">
        <f t="shared" si="3"/>
        <v>#DIV/0!</v>
      </c>
    </row>
    <row r="76" spans="5:5">
      <c r="E76" s="108" t="e">
        <f t="shared" si="3"/>
        <v>#DIV/0!</v>
      </c>
    </row>
    <row r="77" spans="5:5">
      <c r="E77" s="108" t="e">
        <f t="shared" si="3"/>
        <v>#DIV/0!</v>
      </c>
    </row>
    <row r="78" spans="5:5">
      <c r="E78" s="108" t="e">
        <f t="shared" si="3"/>
        <v>#DIV/0!</v>
      </c>
    </row>
    <row r="79" spans="5:5">
      <c r="E79" s="108" t="e">
        <f t="shared" si="3"/>
        <v>#DIV/0!</v>
      </c>
    </row>
    <row r="80" spans="5:5">
      <c r="E80" s="108" t="e">
        <f t="shared" si="3"/>
        <v>#DIV/0!</v>
      </c>
    </row>
    <row r="81" spans="5:5">
      <c r="E81" s="108" t="e">
        <f t="shared" si="3"/>
        <v>#DIV/0!</v>
      </c>
    </row>
    <row r="82" spans="5:5">
      <c r="E82" s="108" t="e">
        <f t="shared" si="3"/>
        <v>#DIV/0!</v>
      </c>
    </row>
    <row r="83" spans="5:5">
      <c r="E83" s="108" t="e">
        <f t="shared" si="3"/>
        <v>#DIV/0!</v>
      </c>
    </row>
    <row r="84" spans="5:5">
      <c r="E84" s="108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27"/>
  <sheetViews>
    <sheetView tabSelected="1" zoomScale="80" zoomScaleNormal="80" workbookViewId="0">
      <selection activeCell="E45" sqref="E45"/>
    </sheetView>
  </sheetViews>
  <sheetFormatPr baseColWidth="10" defaultRowHeight="15"/>
  <cols>
    <col min="1" max="1" width="11.42578125" style="34"/>
    <col min="2" max="2" width="3.570312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>
      <c r="S1" s="9" t="s">
        <v>2667</v>
      </c>
      <c r="AB1" s="9" t="s">
        <v>84</v>
      </c>
    </row>
    <row r="2" spans="2:33" ht="32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160</v>
      </c>
      <c r="D3" s="16" t="s">
        <v>161</v>
      </c>
      <c r="E3" s="16" t="s">
        <v>162</v>
      </c>
      <c r="F3" s="16" t="s">
        <v>163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</v>
      </c>
      <c r="M3" s="21">
        <v>10778024018</v>
      </c>
      <c r="N3" s="21">
        <v>10778024018</v>
      </c>
      <c r="O3" s="21">
        <v>0</v>
      </c>
      <c r="P3" s="23">
        <f>+O3/N3</f>
        <v>0</v>
      </c>
      <c r="S3" s="22" t="s">
        <v>4</v>
      </c>
      <c r="T3" s="19">
        <f>+COUNTIF($L$2:$L$27,S3)</f>
        <v>3</v>
      </c>
      <c r="U3" s="21">
        <f>+SUMIF($L$2:$L$27,S3,$M$2:$M$27)</f>
        <v>11223424018</v>
      </c>
      <c r="V3" s="21">
        <f>+SUMIF($L$2:$L$27,S3,$N$2:$N$27)</f>
        <v>10809299018</v>
      </c>
      <c r="W3" s="21">
        <f>+SUMIF($L$2:$L$27,S3,$O$2:$O$27)</f>
        <v>0</v>
      </c>
      <c r="X3" s="23">
        <f t="shared" ref="X3:X8" si="0">+W3/V3</f>
        <v>0</v>
      </c>
      <c r="AB3" s="22">
        <v>24</v>
      </c>
      <c r="AC3" s="24" t="s">
        <v>141</v>
      </c>
      <c r="AD3" s="19">
        <f>+COUNTIF($G$2:$G$27,AB3)</f>
        <v>13</v>
      </c>
      <c r="AE3" s="21">
        <f>+SUMIF($G$2:$G$27,AB3,$M$2:$M$27)</f>
        <v>3817384145</v>
      </c>
      <c r="AF3" s="21">
        <f>+SUMIF($G$2:$G$27,AB3,$N$2:$N$27)</f>
        <v>3817384145</v>
      </c>
      <c r="AG3" s="23">
        <f>+AF3/$AF$7</f>
        <v>0.19933967107755635</v>
      </c>
    </row>
    <row r="4" spans="2:33">
      <c r="B4" s="15">
        <v>2</v>
      </c>
      <c r="C4" s="16" t="s">
        <v>156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31275000</v>
      </c>
      <c r="O4" s="21">
        <v>0</v>
      </c>
      <c r="P4" s="23">
        <f t="shared" ref="P4:P27" si="1">+O4/N4</f>
        <v>0</v>
      </c>
      <c r="S4" s="22" t="s">
        <v>6</v>
      </c>
      <c r="T4" s="19">
        <f>+COUNTIF($L$2:$L$27,S4)</f>
        <v>17</v>
      </c>
      <c r="U4" s="21">
        <f>+SUMIF($L$2:$L$27,S4,$M$2:$M$27)</f>
        <v>7183400465</v>
      </c>
      <c r="V4" s="21">
        <f>+SUMIF($L$2:$L$27,S4,$N$2:$N$27)</f>
        <v>7183400465</v>
      </c>
      <c r="W4" s="21">
        <f>+SUMIF($L$2:$L$27,S4,$O$2:$O$27)</f>
        <v>47358633</v>
      </c>
      <c r="X4" s="23">
        <f t="shared" si="0"/>
        <v>6.5927875287960852E-3</v>
      </c>
      <c r="AB4" s="22">
        <v>31</v>
      </c>
      <c r="AC4" s="25" t="s">
        <v>149</v>
      </c>
      <c r="AD4" s="19">
        <f>+COUNTIF($G$2:$G$27,AB4)</f>
        <v>2</v>
      </c>
      <c r="AE4" s="21">
        <f>+SUMIF($G$2:$G$27,AB4,$M$2:$M$27)</f>
        <v>445400000</v>
      </c>
      <c r="AF4" s="21">
        <f>+SUMIF($G$2:$G$27,AB4,$N$2:$N$27)</f>
        <v>31275000</v>
      </c>
      <c r="AG4" s="23">
        <f>+AF4/$AF$7</f>
        <v>1.6331466722091115E-3</v>
      </c>
    </row>
    <row r="5" spans="2:33">
      <c r="B5" s="15">
        <v>3</v>
      </c>
      <c r="C5" s="16" t="s">
        <v>142</v>
      </c>
      <c r="D5" s="16" t="s">
        <v>130</v>
      </c>
      <c r="E5" s="16" t="s">
        <v>143</v>
      </c>
      <c r="F5" s="16" t="s">
        <v>144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146</v>
      </c>
      <c r="L5" s="16" t="s">
        <v>4</v>
      </c>
      <c r="M5" s="21">
        <v>220400000</v>
      </c>
      <c r="N5" s="21">
        <v>0</v>
      </c>
      <c r="O5" s="21">
        <v>0</v>
      </c>
      <c r="P5" s="23">
        <v>0</v>
      </c>
      <c r="S5" s="22" t="s">
        <v>8</v>
      </c>
      <c r="T5" s="19">
        <f>+COUNTIF($L$2:$L$27,S5)</f>
        <v>1</v>
      </c>
      <c r="U5" s="21">
        <f>+SUMIF($L$2:$L$27,S5,$M$2:$M$27)</f>
        <v>1029825000</v>
      </c>
      <c r="V5" s="21">
        <f>+SUMIF($L$2:$L$27,S5,$N$2:$N$27)</f>
        <v>1029825000</v>
      </c>
      <c r="W5" s="21">
        <f>+SUMIF($L$2:$L$27,S5,$O$2:$O$27)</f>
        <v>0</v>
      </c>
      <c r="X5" s="23">
        <f t="shared" si="0"/>
        <v>0</v>
      </c>
      <c r="AB5" s="22">
        <v>32</v>
      </c>
      <c r="AC5" s="25" t="s">
        <v>155</v>
      </c>
      <c r="AD5" s="19">
        <f>+COUNTIF($G$2:$G$27,AB5)</f>
        <v>10</v>
      </c>
      <c r="AE5" s="21">
        <f>+SUMIF($G$2:$G$27,AB5,$M$2:$M$27)</f>
        <v>15301488562</v>
      </c>
      <c r="AF5" s="21">
        <f>+SUMIF($G$2:$G$27,AB5,$N$2:$N$27)</f>
        <v>15301488562</v>
      </c>
      <c r="AG5" s="23">
        <f>+AF5/$AF$7</f>
        <v>0.7990271822502345</v>
      </c>
    </row>
    <row r="6" spans="2:33">
      <c r="B6" s="15">
        <v>4</v>
      </c>
      <c r="C6" s="16" t="s">
        <v>168</v>
      </c>
      <c r="D6" s="16" t="s">
        <v>161</v>
      </c>
      <c r="E6" s="16" t="s">
        <v>2660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</v>
      </c>
      <c r="M6" s="21">
        <v>11000000</v>
      </c>
      <c r="N6" s="21">
        <v>11000000</v>
      </c>
      <c r="O6" s="21">
        <v>0</v>
      </c>
      <c r="P6" s="23">
        <f t="shared" si="1"/>
        <v>0</v>
      </c>
      <c r="S6" s="22" t="s">
        <v>7</v>
      </c>
      <c r="T6" s="19">
        <f>+COUNTIF($L$2:$L$27,S6)</f>
        <v>3</v>
      </c>
      <c r="U6" s="21">
        <f>+SUMIF($L$2:$L$27,S6,$M$2:$M$27)</f>
        <v>116623224</v>
      </c>
      <c r="V6" s="21">
        <f>+SUMIF($L$2:$L$27,S6,$N$2:$N$27)</f>
        <v>116623224</v>
      </c>
      <c r="W6" s="21">
        <f>+SUMIF($L$2:$L$27,S6,$O$2:$O$27)</f>
        <v>9475505</v>
      </c>
      <c r="X6" s="23">
        <f t="shared" si="0"/>
        <v>8.1248868578697495E-2</v>
      </c>
      <c r="AB6" s="22">
        <v>33</v>
      </c>
      <c r="AC6" s="25" t="s">
        <v>159</v>
      </c>
      <c r="AD6" s="19">
        <f>+COUNTIF($G$2:$G$27,AB6)</f>
        <v>0</v>
      </c>
      <c r="AE6" s="21">
        <f>+SUMIF($G$2:$G$27,AB6,$M$2:$M$27)</f>
        <v>0</v>
      </c>
      <c r="AF6" s="21">
        <f>+SUMIF($G$2:$G$27,AB6,$N$2:$N$27)</f>
        <v>0</v>
      </c>
      <c r="AG6" s="23">
        <f>+AF6/$AF$7</f>
        <v>0</v>
      </c>
    </row>
    <row r="7" spans="2:33" ht="15.75" thickBot="1">
      <c r="B7" s="15">
        <v>5</v>
      </c>
      <c r="C7" s="16" t="s">
        <v>205</v>
      </c>
      <c r="D7" s="16" t="s">
        <v>161</v>
      </c>
      <c r="E7" s="16" t="s">
        <v>206</v>
      </c>
      <c r="F7" s="16" t="s">
        <v>163</v>
      </c>
      <c r="G7" s="16">
        <v>32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6</v>
      </c>
      <c r="M7" s="21">
        <v>659712000</v>
      </c>
      <c r="N7" s="21">
        <v>659712000</v>
      </c>
      <c r="O7" s="21">
        <v>0</v>
      </c>
      <c r="P7" s="23">
        <f t="shared" si="1"/>
        <v>0</v>
      </c>
      <c r="S7" s="22" t="s">
        <v>5</v>
      </c>
      <c r="T7" s="19">
        <f>+COUNTIF($L$2:$L$27,S7)</f>
        <v>1</v>
      </c>
      <c r="U7" s="21">
        <f>+SUMIF($L$2:$L$27,S7,$M$2:$M$27)</f>
        <v>11000000</v>
      </c>
      <c r="V7" s="21">
        <f>+SUMIF($L$2:$L$27,S7,$N$2:$N$27)</f>
        <v>11000000</v>
      </c>
      <c r="W7" s="21">
        <f>+SUMIF($L$2:$L$27,S7,$O$2:$O$27)</f>
        <v>0</v>
      </c>
      <c r="X7" s="23">
        <f t="shared" si="0"/>
        <v>0</v>
      </c>
      <c r="AB7" s="26" t="s">
        <v>167</v>
      </c>
      <c r="AC7" s="27"/>
      <c r="AD7" s="28">
        <f>+SUM(AD3:AD6)</f>
        <v>25</v>
      </c>
      <c r="AE7" s="29">
        <f>+SUM(AE3:AE6)</f>
        <v>19564272707</v>
      </c>
      <c r="AF7" s="29">
        <f>+SUM(AF3:AF6)</f>
        <v>19150147707</v>
      </c>
      <c r="AG7" s="30">
        <f>+SUM(AG3:AG6)</f>
        <v>1</v>
      </c>
    </row>
    <row r="8" spans="2:33" ht="27" customHeight="1" thickBot="1">
      <c r="B8" s="15">
        <v>6</v>
      </c>
      <c r="C8" s="16" t="s">
        <v>202</v>
      </c>
      <c r="D8" s="16" t="s">
        <v>161</v>
      </c>
      <c r="E8" s="16" t="s">
        <v>185</v>
      </c>
      <c r="F8" s="16" t="s">
        <v>163</v>
      </c>
      <c r="G8" s="16">
        <v>32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6</v>
      </c>
      <c r="M8" s="21">
        <v>110000000</v>
      </c>
      <c r="N8" s="21">
        <v>110000000</v>
      </c>
      <c r="O8" s="21">
        <v>0</v>
      </c>
      <c r="P8" s="23">
        <f t="shared" si="1"/>
        <v>0</v>
      </c>
      <c r="S8" s="26" t="s">
        <v>167</v>
      </c>
      <c r="T8" s="28">
        <f>+SUM(T3:T7)</f>
        <v>25</v>
      </c>
      <c r="U8" s="29">
        <f>+SUM(U3:U7)</f>
        <v>19564272707</v>
      </c>
      <c r="V8" s="29">
        <f>+SUM(V3:V7)</f>
        <v>19150147707</v>
      </c>
      <c r="W8" s="29">
        <f>+SUM(W3:W7)</f>
        <v>56834138</v>
      </c>
      <c r="X8" s="30">
        <f t="shared" si="0"/>
        <v>2.967817213191796E-3</v>
      </c>
    </row>
    <row r="9" spans="2:33">
      <c r="B9" s="15">
        <v>7</v>
      </c>
      <c r="C9" s="16" t="s">
        <v>200</v>
      </c>
      <c r="D9" s="16" t="s">
        <v>161</v>
      </c>
      <c r="E9" s="16" t="s">
        <v>201</v>
      </c>
      <c r="F9" s="16" t="s">
        <v>163</v>
      </c>
      <c r="G9" s="16">
        <v>32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18156000</v>
      </c>
      <c r="N9" s="21">
        <v>18156000</v>
      </c>
      <c r="O9" s="21">
        <v>0</v>
      </c>
      <c r="P9" s="23">
        <f t="shared" si="1"/>
        <v>0</v>
      </c>
    </row>
    <row r="10" spans="2:33">
      <c r="B10" s="15">
        <v>8</v>
      </c>
      <c r="C10" s="16" t="s">
        <v>198</v>
      </c>
      <c r="D10" s="16" t="s">
        <v>161</v>
      </c>
      <c r="E10" s="16" t="s">
        <v>199</v>
      </c>
      <c r="F10" s="16" t="s">
        <v>163</v>
      </c>
      <c r="G10" s="16">
        <v>32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1027523000</v>
      </c>
      <c r="N10" s="21">
        <v>1027523000</v>
      </c>
      <c r="O10" s="21">
        <v>0</v>
      </c>
      <c r="P10" s="23">
        <f t="shared" si="1"/>
        <v>0</v>
      </c>
    </row>
    <row r="11" spans="2:33">
      <c r="B11" s="15">
        <v>9</v>
      </c>
      <c r="C11" s="16" t="s">
        <v>196</v>
      </c>
      <c r="D11" s="16" t="s">
        <v>161</v>
      </c>
      <c r="E11" s="16" t="s">
        <v>197</v>
      </c>
      <c r="F11" s="16" t="s">
        <v>163</v>
      </c>
      <c r="G11" s="16">
        <v>32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179667000</v>
      </c>
      <c r="N11" s="21">
        <v>179667000</v>
      </c>
      <c r="O11" s="21">
        <v>0</v>
      </c>
      <c r="P11" s="23">
        <f t="shared" si="1"/>
        <v>0</v>
      </c>
    </row>
    <row r="12" spans="2:33">
      <c r="B12" s="15">
        <v>10</v>
      </c>
      <c r="C12" s="16" t="s">
        <v>160</v>
      </c>
      <c r="D12" s="16" t="s">
        <v>161</v>
      </c>
      <c r="E12" s="16" t="s">
        <v>195</v>
      </c>
      <c r="F12" s="16" t="s">
        <v>163</v>
      </c>
      <c r="G12" s="16">
        <v>32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883238000</v>
      </c>
      <c r="N12" s="21">
        <v>883238000</v>
      </c>
      <c r="O12" s="21">
        <v>171380</v>
      </c>
      <c r="P12" s="23">
        <f t="shared" si="1"/>
        <v>1.9403603558723696E-4</v>
      </c>
    </row>
    <row r="13" spans="2:33">
      <c r="B13" s="15">
        <v>11</v>
      </c>
      <c r="C13" s="16" t="s">
        <v>193</v>
      </c>
      <c r="D13" s="16" t="s">
        <v>161</v>
      </c>
      <c r="E13" s="16" t="s">
        <v>194</v>
      </c>
      <c r="F13" s="16" t="s">
        <v>190</v>
      </c>
      <c r="G13" s="16">
        <v>32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38681544</v>
      </c>
      <c r="N13" s="21">
        <v>38681544</v>
      </c>
      <c r="O13" s="21">
        <v>0</v>
      </c>
      <c r="P13" s="23">
        <f t="shared" si="1"/>
        <v>0</v>
      </c>
    </row>
    <row r="14" spans="2:33">
      <c r="B14" s="15">
        <v>12</v>
      </c>
      <c r="C14" s="16" t="s">
        <v>191</v>
      </c>
      <c r="D14" s="16" t="s">
        <v>161</v>
      </c>
      <c r="E14" s="16" t="s">
        <v>192</v>
      </c>
      <c r="F14" s="16" t="s">
        <v>190</v>
      </c>
      <c r="G14" s="16">
        <v>32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448363000</v>
      </c>
      <c r="N14" s="21">
        <v>448363000</v>
      </c>
      <c r="O14" s="21">
        <v>56506</v>
      </c>
      <c r="P14" s="23">
        <f t="shared" si="1"/>
        <v>1.260273483762041E-4</v>
      </c>
    </row>
    <row r="15" spans="2:33">
      <c r="B15" s="15">
        <v>13</v>
      </c>
      <c r="C15" s="16" t="s">
        <v>188</v>
      </c>
      <c r="D15" s="16" t="s">
        <v>161</v>
      </c>
      <c r="E15" s="16" t="s">
        <v>189</v>
      </c>
      <c r="F15" s="16" t="s">
        <v>190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1158124000</v>
      </c>
      <c r="N15" s="21">
        <v>1158124000</v>
      </c>
      <c r="O15" s="21">
        <v>47130747</v>
      </c>
      <c r="P15" s="23">
        <f t="shared" si="1"/>
        <v>4.0695769192245393E-2</v>
      </c>
    </row>
    <row r="16" spans="2:33">
      <c r="B16" s="15">
        <v>14</v>
      </c>
      <c r="C16" s="16" t="s">
        <v>2661</v>
      </c>
      <c r="D16" s="16" t="s">
        <v>161</v>
      </c>
      <c r="E16" s="16" t="s">
        <v>2662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1000000</v>
      </c>
      <c r="N16" s="21">
        <v>1000000</v>
      </c>
      <c r="O16" s="21">
        <v>0</v>
      </c>
      <c r="P16" s="23">
        <f t="shared" si="1"/>
        <v>0</v>
      </c>
    </row>
    <row r="17" spans="2:16">
      <c r="B17" s="15">
        <v>15</v>
      </c>
      <c r="C17" s="16" t="s">
        <v>184</v>
      </c>
      <c r="D17" s="16" t="s">
        <v>161</v>
      </c>
      <c r="E17" s="16" t="s">
        <v>185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120140000</v>
      </c>
      <c r="N17" s="21">
        <v>120140000</v>
      </c>
      <c r="O17" s="21">
        <v>0</v>
      </c>
      <c r="P17" s="23">
        <f t="shared" si="1"/>
        <v>0</v>
      </c>
    </row>
    <row r="18" spans="2:16">
      <c r="B18" s="15">
        <v>16</v>
      </c>
      <c r="C18" s="16" t="s">
        <v>182</v>
      </c>
      <c r="D18" s="16" t="s">
        <v>161</v>
      </c>
      <c r="E18" s="16" t="s">
        <v>183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660319000</v>
      </c>
      <c r="N18" s="21">
        <v>660319000</v>
      </c>
      <c r="O18" s="21">
        <v>0</v>
      </c>
      <c r="P18" s="23">
        <f t="shared" si="1"/>
        <v>0</v>
      </c>
    </row>
    <row r="19" spans="2:16">
      <c r="B19" s="15">
        <v>17</v>
      </c>
      <c r="C19" s="16" t="s">
        <v>180</v>
      </c>
      <c r="D19" s="16" t="s">
        <v>161</v>
      </c>
      <c r="E19" s="16" t="s">
        <v>181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928765000</v>
      </c>
      <c r="N19" s="21">
        <v>928765000</v>
      </c>
      <c r="O19" s="21">
        <v>0</v>
      </c>
      <c r="P19" s="23">
        <f t="shared" si="1"/>
        <v>0</v>
      </c>
    </row>
    <row r="20" spans="2:16">
      <c r="B20" s="15">
        <v>18</v>
      </c>
      <c r="C20" s="16" t="s">
        <v>178</v>
      </c>
      <c r="D20" s="16" t="s">
        <v>161</v>
      </c>
      <c r="E20" s="16" t="s">
        <v>179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258579000</v>
      </c>
      <c r="N20" s="21">
        <v>258579000</v>
      </c>
      <c r="O20" s="21">
        <v>0</v>
      </c>
      <c r="P20" s="23">
        <f t="shared" si="1"/>
        <v>0</v>
      </c>
    </row>
    <row r="21" spans="2:16">
      <c r="B21" s="15">
        <v>19</v>
      </c>
      <c r="C21" s="16" t="s">
        <v>176</v>
      </c>
      <c r="D21" s="16" t="s">
        <v>161</v>
      </c>
      <c r="E21" s="16" t="s">
        <v>177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92743000</v>
      </c>
      <c r="N21" s="21">
        <v>92743000</v>
      </c>
      <c r="O21" s="21">
        <v>0</v>
      </c>
      <c r="P21" s="23">
        <f t="shared" si="1"/>
        <v>0</v>
      </c>
    </row>
    <row r="22" spans="2:16">
      <c r="B22" s="15">
        <v>20</v>
      </c>
      <c r="C22" s="16" t="s">
        <v>174</v>
      </c>
      <c r="D22" s="16" t="s">
        <v>161</v>
      </c>
      <c r="E22" s="16" t="s">
        <v>175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2665</v>
      </c>
      <c r="L22" s="16" t="s">
        <v>6</v>
      </c>
      <c r="M22" s="21">
        <v>30327921</v>
      </c>
      <c r="N22" s="21">
        <v>30327921</v>
      </c>
      <c r="O22" s="21">
        <v>0</v>
      </c>
      <c r="P22" s="23">
        <f t="shared" si="1"/>
        <v>0</v>
      </c>
    </row>
    <row r="23" spans="2:16">
      <c r="B23" s="15">
        <v>21</v>
      </c>
      <c r="C23" s="16" t="s">
        <v>172</v>
      </c>
      <c r="D23" s="16" t="s">
        <v>161</v>
      </c>
      <c r="E23" s="16" t="s">
        <v>173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568062000</v>
      </c>
      <c r="N23" s="21">
        <v>568062000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223</v>
      </c>
      <c r="D24" s="16" t="s">
        <v>161</v>
      </c>
      <c r="E24" s="16" t="s">
        <v>2663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7</v>
      </c>
      <c r="M24" s="21">
        <v>58734601</v>
      </c>
      <c r="N24" s="21">
        <v>58734601</v>
      </c>
      <c r="O24" s="21">
        <v>4465580</v>
      </c>
      <c r="P24" s="23">
        <f t="shared" si="1"/>
        <v>7.6029800559979974E-2</v>
      </c>
    </row>
    <row r="25" spans="2:16">
      <c r="B25" s="15">
        <v>23</v>
      </c>
      <c r="C25" s="16" t="s">
        <v>223</v>
      </c>
      <c r="D25" s="16" t="s">
        <v>161</v>
      </c>
      <c r="E25" s="16" t="s">
        <v>2664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7</v>
      </c>
      <c r="M25" s="21">
        <v>46359096</v>
      </c>
      <c r="N25" s="21">
        <v>46359096</v>
      </c>
      <c r="O25" s="21">
        <v>4018044</v>
      </c>
      <c r="P25" s="23">
        <f t="shared" si="1"/>
        <v>8.6672181873434284E-2</v>
      </c>
    </row>
    <row r="26" spans="2:16">
      <c r="B26" s="15">
        <v>24</v>
      </c>
      <c r="C26" s="16" t="s">
        <v>218</v>
      </c>
      <c r="D26" s="16" t="s">
        <v>161</v>
      </c>
      <c r="E26" s="16" t="s">
        <v>219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7</v>
      </c>
      <c r="M26" s="21">
        <v>11529527</v>
      </c>
      <c r="N26" s="21">
        <v>11529527</v>
      </c>
      <c r="O26" s="21">
        <v>991881</v>
      </c>
      <c r="P26" s="23">
        <f t="shared" si="1"/>
        <v>8.6029635040535485E-2</v>
      </c>
    </row>
    <row r="27" spans="2:16">
      <c r="B27" s="15">
        <v>25</v>
      </c>
      <c r="C27" s="16" t="s">
        <v>174</v>
      </c>
      <c r="D27" s="16" t="s">
        <v>161</v>
      </c>
      <c r="E27" s="16" t="s">
        <v>207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8</v>
      </c>
      <c r="M27" s="21">
        <v>1029825000</v>
      </c>
      <c r="N27" s="21">
        <v>1029825000</v>
      </c>
      <c r="O27" s="21">
        <v>0</v>
      </c>
      <c r="P27" s="23">
        <f t="shared" si="1"/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zoomScale="80" zoomScaleNormal="80" workbookViewId="0">
      <selection activeCell="P3" sqref="P3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>
      <c r="S1" s="9" t="s">
        <v>2667</v>
      </c>
      <c r="AB1" s="161" t="s">
        <v>84</v>
      </c>
      <c r="AC1" s="162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10</v>
      </c>
      <c r="M3" s="21">
        <v>71886000</v>
      </c>
      <c r="N3" s="21">
        <v>71886000</v>
      </c>
      <c r="O3" s="21">
        <v>0</v>
      </c>
      <c r="P3" s="23">
        <f>+O3/N3</f>
        <v>0</v>
      </c>
      <c r="S3" s="22" t="s">
        <v>10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0</v>
      </c>
      <c r="X3" s="23">
        <f t="shared" ref="X3" si="0">+W3/V3</f>
        <v>0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>
      <selection activeCell="O14" sqref="O14"/>
    </sheetView>
  </sheetViews>
  <sheetFormatPr baseColWidth="10" defaultRowHeight="15"/>
  <cols>
    <col min="1" max="1" width="11.42578125" style="1"/>
    <col min="2" max="2" width="3.5703125" style="1" bestFit="1" customWidth="1"/>
    <col min="3" max="3" width="8.42578125" style="1" bestFit="1" customWidth="1"/>
    <col min="4" max="4" width="11.42578125" style="1"/>
    <col min="5" max="5" width="66.42578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5" width="12.14062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1" width="12.7109375" style="1" bestFit="1" customWidth="1"/>
    <col min="22" max="22" width="12.28515625" style="1" bestFit="1" customWidth="1"/>
    <col min="23" max="28" width="11.42578125" style="1"/>
    <col min="29" max="29" width="29.855468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>
      <c r="S1" s="9" t="s">
        <v>2667</v>
      </c>
      <c r="AB1" s="161" t="s">
        <v>84</v>
      </c>
      <c r="AC1" s="162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2668</v>
      </c>
      <c r="D3" s="16" t="s">
        <v>161</v>
      </c>
      <c r="E3" s="16" t="s">
        <v>2669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13</v>
      </c>
      <c r="M3" s="21">
        <v>303594880</v>
      </c>
      <c r="N3" s="21">
        <v>18672142</v>
      </c>
      <c r="O3" s="21">
        <v>0</v>
      </c>
      <c r="P3" s="23">
        <f>+O3/N3</f>
        <v>0</v>
      </c>
      <c r="S3" s="22" t="s">
        <v>13</v>
      </c>
      <c r="T3" s="19">
        <f>+COUNTIF($L$2:$L$34,S3)</f>
        <v>3</v>
      </c>
      <c r="U3" s="21">
        <f>+SUMIF($L$3:$L$34,S3,$M$3:$M$34)</f>
        <v>3290785130</v>
      </c>
      <c r="V3" s="21">
        <f>+SUMIF($L$3:$L$34,S3,$N$3:$N$34)</f>
        <v>2457546392</v>
      </c>
      <c r="W3" s="21">
        <f>+SUMIF($L$3:$L$34,S3,$O$3:$O$34)</f>
        <v>121928663</v>
      </c>
      <c r="X3" s="23">
        <f t="shared" ref="X3" si="0">+W3/V3</f>
        <v>4.9613982221011925E-2</v>
      </c>
      <c r="AB3" s="22">
        <v>29</v>
      </c>
      <c r="AC3" s="25" t="s">
        <v>2671</v>
      </c>
      <c r="AD3" s="19">
        <f>+COUNTIF(G1:G4,AB3)</f>
        <v>2</v>
      </c>
      <c r="AE3" s="21">
        <f>+SUMIF($G$2:$G$5,AB3,$M$2:$M$5)</f>
        <v>1907686880</v>
      </c>
      <c r="AF3" s="21">
        <f>+SUMIF(G1:G100,AB3,N1:N100)</f>
        <v>1074448142</v>
      </c>
      <c r="AG3" s="23">
        <f>+AF3/$AF$5</f>
        <v>0.43720360498488609</v>
      </c>
    </row>
    <row r="4" spans="2:33" ht="15.75" thickBot="1">
      <c r="B4" s="15">
        <v>2</v>
      </c>
      <c r="C4" s="16" t="s">
        <v>248</v>
      </c>
      <c r="D4" s="16" t="s">
        <v>161</v>
      </c>
      <c r="E4" s="16" t="s">
        <v>2670</v>
      </c>
      <c r="F4" s="16" t="s">
        <v>1260</v>
      </c>
      <c r="G4" s="16">
        <v>29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13</v>
      </c>
      <c r="M4" s="21">
        <v>1604092000</v>
      </c>
      <c r="N4" s="21">
        <v>1055776000</v>
      </c>
      <c r="O4" s="21">
        <v>523413</v>
      </c>
      <c r="P4" s="23">
        <f t="shared" ref="P4:P5" si="1">+O4/N4</f>
        <v>4.957614115115328E-4</v>
      </c>
      <c r="S4" s="26" t="s">
        <v>167</v>
      </c>
      <c r="T4" s="28">
        <f>+SUM(T3:T3)</f>
        <v>3</v>
      </c>
      <c r="U4" s="29">
        <f>+SUM(U3:U3)</f>
        <v>3290785130</v>
      </c>
      <c r="V4" s="29">
        <f>+SUM(V3:V3)</f>
        <v>2457546392</v>
      </c>
      <c r="W4" s="29">
        <f>+SUM(W3:W3)</f>
        <v>121928663</v>
      </c>
      <c r="X4" s="30">
        <f t="shared" ref="X4" si="2">+W4/V4</f>
        <v>4.9613982221011925E-2</v>
      </c>
      <c r="AB4" s="22">
        <v>32</v>
      </c>
      <c r="AC4" s="25" t="s">
        <v>2672</v>
      </c>
      <c r="AD4" s="19">
        <f>+COUNTIF(G2:G5,AB4)</f>
        <v>1</v>
      </c>
      <c r="AE4" s="21">
        <f>+SUMIF($G$2:$G$5,AB4,$M$2:$M$5)</f>
        <v>1383098250</v>
      </c>
      <c r="AF4" s="21">
        <f>+SUMIF(G2:G101,AB4,N2:N101)</f>
        <v>1383098250</v>
      </c>
      <c r="AG4" s="23">
        <f>+AF4/$AF$5</f>
        <v>0.56279639501511391</v>
      </c>
    </row>
    <row r="5" spans="2:33" ht="15.75" thickBot="1">
      <c r="B5" s="131">
        <v>3</v>
      </c>
      <c r="C5" s="132" t="s">
        <v>248</v>
      </c>
      <c r="D5" s="132" t="s">
        <v>161</v>
      </c>
      <c r="E5" s="132" t="s">
        <v>249</v>
      </c>
      <c r="F5" s="132" t="s">
        <v>163</v>
      </c>
      <c r="G5" s="132">
        <v>32</v>
      </c>
      <c r="H5" s="132" t="s">
        <v>145</v>
      </c>
      <c r="I5" s="132" t="s">
        <v>135</v>
      </c>
      <c r="J5" s="132" t="s">
        <v>136</v>
      </c>
      <c r="K5" s="132" t="s">
        <v>250</v>
      </c>
      <c r="L5" s="132" t="s">
        <v>13</v>
      </c>
      <c r="M5" s="29">
        <v>1383098250</v>
      </c>
      <c r="N5" s="29">
        <v>1383098250</v>
      </c>
      <c r="O5" s="29">
        <v>121405250</v>
      </c>
      <c r="P5" s="30">
        <f t="shared" si="1"/>
        <v>8.7777748254688343E-2</v>
      </c>
      <c r="AB5" s="26" t="s">
        <v>167</v>
      </c>
      <c r="AC5" s="27"/>
      <c r="AD5" s="28">
        <f>+SUM(AD3:AD4)</f>
        <v>3</v>
      </c>
      <c r="AE5" s="21">
        <f t="shared" ref="AE5:AF5" si="3">+SUM(AE3:AE4)</f>
        <v>3290785130</v>
      </c>
      <c r="AF5" s="21">
        <f t="shared" si="3"/>
        <v>2457546392</v>
      </c>
      <c r="AG5" s="23">
        <f>+AF5/$AF$5</f>
        <v>1</v>
      </c>
    </row>
    <row r="7" spans="2:33">
      <c r="E7" s="12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29"/>
  <sheetViews>
    <sheetView zoomScale="80" zoomScaleNormal="80" workbookViewId="0"/>
  </sheetViews>
  <sheetFormatPr baseColWidth="10" defaultRowHeight="1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9" width="35.28515625" style="34" bestFit="1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22.140625" style="34" customWidth="1"/>
    <col min="30" max="30" width="11.42578125" style="34"/>
    <col min="31" max="32" width="12.28515625" style="34" bestFit="1" customWidth="1"/>
    <col min="33" max="16384" width="11.42578125" style="34"/>
  </cols>
  <sheetData>
    <row r="1" spans="2:33" ht="23.25" thickBot="1">
      <c r="S1" s="9" t="s">
        <v>2667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>
      <c r="B3" s="15">
        <v>1</v>
      </c>
      <c r="C3" s="16" t="s">
        <v>393</v>
      </c>
      <c r="D3" s="16" t="s">
        <v>161</v>
      </c>
      <c r="E3" s="16" t="s">
        <v>394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17</v>
      </c>
      <c r="M3" s="21">
        <v>17275508</v>
      </c>
      <c r="N3" s="21">
        <v>17275508</v>
      </c>
      <c r="O3" s="21">
        <v>10528800</v>
      </c>
      <c r="P3" s="23">
        <f>+O3/N3</f>
        <v>0.60946398797650403</v>
      </c>
      <c r="S3" s="22" t="s">
        <v>20</v>
      </c>
      <c r="T3" s="33">
        <f>+COUNTIF($L$2:$L$32,S3)</f>
        <v>7</v>
      </c>
      <c r="U3" s="21">
        <f>+SUMIF($L$3:$L$32,S3,$M$3:$M$32)</f>
        <v>971717498</v>
      </c>
      <c r="V3" s="21">
        <f>+SUMIF($L$3:$L$32,S3,$M$3:$M$32)</f>
        <v>971717498</v>
      </c>
      <c r="W3" s="21">
        <f>+SUMIF($L$3:$L$32,S3,$O$3:$O$32)</f>
        <v>9028800</v>
      </c>
      <c r="X3" s="23">
        <f t="shared" ref="X3:X4" si="0">+W3/V3</f>
        <v>9.2915893956661052E-3</v>
      </c>
      <c r="AB3" s="22">
        <v>24</v>
      </c>
      <c r="AC3" s="24" t="s">
        <v>141</v>
      </c>
      <c r="AD3" s="19">
        <f>+COUNTIF($G$2:$G$54,AB3)</f>
        <v>27</v>
      </c>
      <c r="AE3" s="21">
        <f>+SUMIF($G$2:$G$64,AB3,$M$2:$M$64)</f>
        <v>1725009484</v>
      </c>
      <c r="AF3" s="21">
        <f>+SUMIF($G$1:$G$64,AB3,$N$1:$N$64)</f>
        <v>1725009484</v>
      </c>
      <c r="AG3" s="23">
        <f>+AF3/$AF$4</f>
        <v>1</v>
      </c>
    </row>
    <row r="4" spans="2:33" ht="15.75" thickBot="1">
      <c r="B4" s="15">
        <v>2</v>
      </c>
      <c r="C4" s="16" t="s">
        <v>390</v>
      </c>
      <c r="D4" s="16" t="s">
        <v>161</v>
      </c>
      <c r="E4" s="16" t="s">
        <v>392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17</v>
      </c>
      <c r="M4" s="21">
        <v>22590801</v>
      </c>
      <c r="N4" s="21">
        <v>22590801</v>
      </c>
      <c r="O4" s="21">
        <v>481500</v>
      </c>
      <c r="P4" s="23">
        <f t="shared" ref="P4:P29" si="1">+O4/N4</f>
        <v>2.1313985280999998E-2</v>
      </c>
      <c r="S4" s="22" t="s">
        <v>19</v>
      </c>
      <c r="T4" s="33">
        <f>+COUNTIF($L$2:$L$32,S4)</f>
        <v>15</v>
      </c>
      <c r="U4" s="21">
        <f>+SUMIF($L$3:$L$32,S4,$M$3:$M$32)</f>
        <v>629224125</v>
      </c>
      <c r="V4" s="21">
        <f>+SUMIF($L$3:$L$32,S4,$M$3:$M$32)</f>
        <v>629224125</v>
      </c>
      <c r="W4" s="21">
        <f>+SUMIF($L$3:$L$32,S4,$O$3:$O$32)</f>
        <v>21842720</v>
      </c>
      <c r="X4" s="23">
        <f t="shared" si="0"/>
        <v>3.4713735745589856E-2</v>
      </c>
      <c r="AB4" s="26" t="s">
        <v>167</v>
      </c>
      <c r="AC4" s="27"/>
      <c r="AD4" s="28">
        <f>+SUM(AD3:AD3)</f>
        <v>27</v>
      </c>
      <c r="AE4" s="29">
        <f>+SUM(AE3:AE3)</f>
        <v>1725009484</v>
      </c>
      <c r="AF4" s="29">
        <f>+SUM(AF3:AF3)</f>
        <v>1725009484</v>
      </c>
      <c r="AG4" s="30">
        <f>+SUM(AG3:AG3)</f>
        <v>1</v>
      </c>
    </row>
    <row r="5" spans="2:33">
      <c r="B5" s="15">
        <v>3</v>
      </c>
      <c r="C5" s="16" t="s">
        <v>390</v>
      </c>
      <c r="D5" s="16" t="s">
        <v>161</v>
      </c>
      <c r="E5" s="16" t="s">
        <v>391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17</v>
      </c>
      <c r="M5" s="21">
        <v>23988992</v>
      </c>
      <c r="N5" s="21">
        <v>23988992</v>
      </c>
      <c r="O5" s="21">
        <v>10528800</v>
      </c>
      <c r="P5" s="23">
        <f t="shared" si="1"/>
        <v>0.43890130940057842</v>
      </c>
      <c r="S5" s="22" t="s">
        <v>17</v>
      </c>
      <c r="T5" s="33">
        <f>+COUNTIF($L$2:$L$32,S5)</f>
        <v>5</v>
      </c>
      <c r="U5" s="21">
        <f>+SUMIF($L$3:$L$32,S5,$M$3:$M$32)</f>
        <v>124067861</v>
      </c>
      <c r="V5" s="21">
        <f>+SUMIF($L$3:$L$32,S5,$M$3:$M$32)</f>
        <v>124067861</v>
      </c>
      <c r="W5" s="21">
        <f>+SUMIF($L$3:$L$32,S5,$O$3:$O$32)</f>
        <v>23069157</v>
      </c>
      <c r="X5" s="23">
        <f>+W5/V5</f>
        <v>0.18593983013860454</v>
      </c>
    </row>
    <row r="6" spans="2:33" ht="15.75" thickBot="1">
      <c r="B6" s="15">
        <v>4</v>
      </c>
      <c r="C6" s="16" t="s">
        <v>387</v>
      </c>
      <c r="D6" s="16" t="s">
        <v>161</v>
      </c>
      <c r="E6" s="16" t="s">
        <v>389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17</v>
      </c>
      <c r="M6" s="21">
        <v>47586508</v>
      </c>
      <c r="N6" s="21">
        <v>47586508</v>
      </c>
      <c r="O6" s="21">
        <v>1530057</v>
      </c>
      <c r="P6" s="23">
        <f t="shared" si="1"/>
        <v>3.2153168288793117E-2</v>
      </c>
      <c r="S6" s="26" t="s">
        <v>167</v>
      </c>
      <c r="T6" s="28">
        <f>+SUM(T3:T5)</f>
        <v>27</v>
      </c>
      <c r="U6" s="29">
        <f>+SUM(U3:U5)</f>
        <v>1725009484</v>
      </c>
      <c r="V6" s="29">
        <f>+SUM(V3:V5)</f>
        <v>1725009484</v>
      </c>
      <c r="W6" s="29">
        <f>+SUM(W3:W5)</f>
        <v>53940677</v>
      </c>
      <c r="X6" s="30">
        <f>+W6/V6</f>
        <v>3.126978576078368E-2</v>
      </c>
    </row>
    <row r="7" spans="2:33">
      <c r="B7" s="15">
        <v>5</v>
      </c>
      <c r="C7" s="16" t="s">
        <v>387</v>
      </c>
      <c r="D7" s="16" t="s">
        <v>161</v>
      </c>
      <c r="E7" s="16" t="s">
        <v>388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17</v>
      </c>
      <c r="M7" s="21">
        <v>12626052</v>
      </c>
      <c r="N7" s="21">
        <v>12626052</v>
      </c>
      <c r="O7" s="21">
        <v>0</v>
      </c>
      <c r="P7" s="23">
        <f t="shared" si="1"/>
        <v>0</v>
      </c>
    </row>
    <row r="8" spans="2:33">
      <c r="B8" s="15">
        <v>6</v>
      </c>
      <c r="C8" s="16" t="s">
        <v>2673</v>
      </c>
      <c r="D8" s="16" t="s">
        <v>161</v>
      </c>
      <c r="E8" s="16" t="s">
        <v>2674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19</v>
      </c>
      <c r="M8" s="21">
        <v>17435000</v>
      </c>
      <c r="N8" s="21">
        <v>17435000</v>
      </c>
      <c r="O8" s="21">
        <v>0</v>
      </c>
      <c r="P8" s="23">
        <f t="shared" si="1"/>
        <v>0</v>
      </c>
    </row>
    <row r="9" spans="2:33">
      <c r="B9" s="15">
        <v>7</v>
      </c>
      <c r="C9" s="16" t="s">
        <v>292</v>
      </c>
      <c r="D9" s="16" t="s">
        <v>161</v>
      </c>
      <c r="E9" s="16" t="s">
        <v>2675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19</v>
      </c>
      <c r="M9" s="21">
        <v>108197000</v>
      </c>
      <c r="N9" s="21">
        <v>108197000</v>
      </c>
      <c r="O9" s="21">
        <v>0</v>
      </c>
      <c r="P9" s="23">
        <f t="shared" si="1"/>
        <v>0</v>
      </c>
    </row>
    <row r="10" spans="2:33">
      <c r="B10" s="15">
        <v>8</v>
      </c>
      <c r="C10" s="16" t="s">
        <v>290</v>
      </c>
      <c r="D10" s="16" t="s">
        <v>161</v>
      </c>
      <c r="E10" s="16" t="s">
        <v>2676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19</v>
      </c>
      <c r="M10" s="21">
        <v>2167000</v>
      </c>
      <c r="N10" s="21">
        <v>2167000</v>
      </c>
      <c r="O10" s="21">
        <v>0</v>
      </c>
      <c r="P10" s="23">
        <f t="shared" si="1"/>
        <v>0</v>
      </c>
    </row>
    <row r="11" spans="2:33">
      <c r="B11" s="15">
        <v>9</v>
      </c>
      <c r="C11" s="16" t="s">
        <v>288</v>
      </c>
      <c r="D11" s="16" t="s">
        <v>161</v>
      </c>
      <c r="E11" s="16" t="s">
        <v>2677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19</v>
      </c>
      <c r="M11" s="21">
        <v>28119375</v>
      </c>
      <c r="N11" s="21">
        <v>28119375</v>
      </c>
      <c r="O11" s="21"/>
      <c r="P11" s="23">
        <f t="shared" si="1"/>
        <v>0</v>
      </c>
    </row>
    <row r="12" spans="2:33">
      <c r="B12" s="15">
        <v>10</v>
      </c>
      <c r="C12" s="16" t="s">
        <v>286</v>
      </c>
      <c r="D12" s="16" t="s">
        <v>161</v>
      </c>
      <c r="E12" s="16" t="s">
        <v>2678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19</v>
      </c>
      <c r="M12" s="21">
        <v>23153000</v>
      </c>
      <c r="N12" s="21">
        <v>23153000</v>
      </c>
      <c r="O12" s="21">
        <v>21153000</v>
      </c>
      <c r="P12" s="23">
        <f t="shared" si="1"/>
        <v>0.91361810564505674</v>
      </c>
    </row>
    <row r="13" spans="2:33">
      <c r="B13" s="15">
        <v>11</v>
      </c>
      <c r="C13" s="16" t="s">
        <v>284</v>
      </c>
      <c r="D13" s="16" t="s">
        <v>161</v>
      </c>
      <c r="E13" s="16" t="s">
        <v>2679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19</v>
      </c>
      <c r="M13" s="21">
        <v>53887000</v>
      </c>
      <c r="N13" s="21">
        <v>53887000</v>
      </c>
      <c r="O13" s="21">
        <v>0</v>
      </c>
      <c r="P13" s="23">
        <f t="shared" si="1"/>
        <v>0</v>
      </c>
    </row>
    <row r="14" spans="2:33">
      <c r="B14" s="15">
        <v>12</v>
      </c>
      <c r="C14" s="16" t="s">
        <v>282</v>
      </c>
      <c r="D14" s="16" t="s">
        <v>161</v>
      </c>
      <c r="E14" s="16" t="s">
        <v>2680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19</v>
      </c>
      <c r="M14" s="21">
        <v>40991000</v>
      </c>
      <c r="N14" s="21">
        <v>40991000</v>
      </c>
      <c r="O14" s="21">
        <v>0</v>
      </c>
      <c r="P14" s="23">
        <f t="shared" si="1"/>
        <v>0</v>
      </c>
    </row>
    <row r="15" spans="2:33">
      <c r="B15" s="15">
        <v>13</v>
      </c>
      <c r="C15" s="16" t="s">
        <v>276</v>
      </c>
      <c r="D15" s="16" t="s">
        <v>161</v>
      </c>
      <c r="E15" s="16" t="s">
        <v>2681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19</v>
      </c>
      <c r="M15" s="21">
        <v>113887000</v>
      </c>
      <c r="N15" s="21">
        <v>113887000</v>
      </c>
      <c r="O15" s="21">
        <v>0</v>
      </c>
      <c r="P15" s="23">
        <f t="shared" si="1"/>
        <v>0</v>
      </c>
    </row>
    <row r="16" spans="2:33">
      <c r="B16" s="15">
        <v>14</v>
      </c>
      <c r="C16" s="16" t="s">
        <v>276</v>
      </c>
      <c r="D16" s="16" t="s">
        <v>161</v>
      </c>
      <c r="E16" s="16" t="s">
        <v>2682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19</v>
      </c>
      <c r="M16" s="21">
        <v>8867000</v>
      </c>
      <c r="N16" s="21">
        <v>8867000</v>
      </c>
      <c r="O16" s="21">
        <v>0</v>
      </c>
      <c r="P16" s="23">
        <f t="shared" si="1"/>
        <v>0</v>
      </c>
    </row>
    <row r="17" spans="2:16">
      <c r="B17" s="15">
        <v>15</v>
      </c>
      <c r="C17" s="16" t="s">
        <v>276</v>
      </c>
      <c r="D17" s="16" t="s">
        <v>161</v>
      </c>
      <c r="E17" s="16" t="s">
        <v>2683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19</v>
      </c>
      <c r="M17" s="21">
        <v>12134000</v>
      </c>
      <c r="N17" s="21">
        <v>12134000</v>
      </c>
      <c r="O17" s="21">
        <v>0</v>
      </c>
      <c r="P17" s="23">
        <f t="shared" si="1"/>
        <v>0</v>
      </c>
    </row>
    <row r="18" spans="2:16">
      <c r="B18" s="15">
        <v>16</v>
      </c>
      <c r="C18" s="16" t="s">
        <v>276</v>
      </c>
      <c r="D18" s="16" t="s">
        <v>161</v>
      </c>
      <c r="E18" s="16" t="s">
        <v>2684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19</v>
      </c>
      <c r="M18" s="21">
        <v>7243750</v>
      </c>
      <c r="N18" s="21">
        <v>7243750</v>
      </c>
      <c r="O18" s="21">
        <v>0</v>
      </c>
      <c r="P18" s="23">
        <f t="shared" si="1"/>
        <v>0</v>
      </c>
    </row>
    <row r="19" spans="2:16">
      <c r="B19" s="15">
        <v>17</v>
      </c>
      <c r="C19" s="16" t="s">
        <v>276</v>
      </c>
      <c r="D19" s="16" t="s">
        <v>161</v>
      </c>
      <c r="E19" s="16" t="s">
        <v>295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19</v>
      </c>
      <c r="M19" s="21">
        <v>18000000</v>
      </c>
      <c r="N19" s="21">
        <v>18000000</v>
      </c>
      <c r="O19" s="21">
        <v>0</v>
      </c>
      <c r="P19" s="23">
        <f t="shared" si="1"/>
        <v>0</v>
      </c>
    </row>
    <row r="20" spans="2:16">
      <c r="B20" s="15">
        <v>18</v>
      </c>
      <c r="C20" s="16" t="s">
        <v>276</v>
      </c>
      <c r="D20" s="16" t="s">
        <v>161</v>
      </c>
      <c r="E20" s="16" t="s">
        <v>2685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19</v>
      </c>
      <c r="M20" s="21">
        <v>93000000</v>
      </c>
      <c r="N20" s="21">
        <v>93000000</v>
      </c>
      <c r="O20" s="21">
        <v>0</v>
      </c>
      <c r="P20" s="23">
        <f t="shared" si="1"/>
        <v>0</v>
      </c>
    </row>
    <row r="21" spans="2:16">
      <c r="B21" s="15">
        <v>19</v>
      </c>
      <c r="C21" s="16" t="s">
        <v>276</v>
      </c>
      <c r="D21" s="16" t="s">
        <v>161</v>
      </c>
      <c r="E21" s="16" t="s">
        <v>2686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19</v>
      </c>
      <c r="M21" s="21">
        <v>33763000</v>
      </c>
      <c r="N21" s="21">
        <v>33763000</v>
      </c>
      <c r="O21" s="21">
        <v>0</v>
      </c>
      <c r="P21" s="23">
        <f t="shared" si="1"/>
        <v>0</v>
      </c>
    </row>
    <row r="22" spans="2:16">
      <c r="B22" s="15">
        <v>20</v>
      </c>
      <c r="C22" s="16" t="s">
        <v>276</v>
      </c>
      <c r="D22" s="16" t="s">
        <v>161</v>
      </c>
      <c r="E22" s="16" t="s">
        <v>2687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19</v>
      </c>
      <c r="M22" s="21">
        <v>68380000</v>
      </c>
      <c r="N22" s="21">
        <v>68380000</v>
      </c>
      <c r="O22" s="21">
        <v>689720</v>
      </c>
      <c r="P22" s="23">
        <f t="shared" si="1"/>
        <v>1.0086575021936238E-2</v>
      </c>
    </row>
    <row r="23" spans="2:16">
      <c r="B23" s="15">
        <v>21</v>
      </c>
      <c r="C23" s="16" t="s">
        <v>423</v>
      </c>
      <c r="D23" s="16" t="s">
        <v>161</v>
      </c>
      <c r="E23" s="16" t="s">
        <v>424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20</v>
      </c>
      <c r="M23" s="21">
        <v>3762000</v>
      </c>
      <c r="N23" s="21">
        <v>3762000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421</v>
      </c>
      <c r="D24" s="16" t="s">
        <v>161</v>
      </c>
      <c r="E24" s="16" t="s">
        <v>422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171</v>
      </c>
      <c r="L24" s="16" t="s">
        <v>20</v>
      </c>
      <c r="M24" s="21">
        <v>54172800</v>
      </c>
      <c r="N24" s="21">
        <v>54172800</v>
      </c>
      <c r="O24" s="21">
        <v>9028800</v>
      </c>
      <c r="P24" s="23">
        <f t="shared" si="1"/>
        <v>0.16666666666666666</v>
      </c>
    </row>
    <row r="25" spans="2:16">
      <c r="B25" s="15">
        <v>23</v>
      </c>
      <c r="C25" s="16" t="s">
        <v>417</v>
      </c>
      <c r="D25" s="16" t="s">
        <v>161</v>
      </c>
      <c r="E25" s="16" t="s">
        <v>418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171</v>
      </c>
      <c r="L25" s="16" t="s">
        <v>20</v>
      </c>
      <c r="M25" s="21">
        <v>273373564</v>
      </c>
      <c r="N25" s="21">
        <v>273373564</v>
      </c>
      <c r="O25" s="21">
        <v>0</v>
      </c>
      <c r="P25" s="23">
        <f t="shared" si="1"/>
        <v>0</v>
      </c>
    </row>
    <row r="26" spans="2:16">
      <c r="B26" s="15">
        <v>24</v>
      </c>
      <c r="C26" s="16" t="s">
        <v>415</v>
      </c>
      <c r="D26" s="16" t="s">
        <v>161</v>
      </c>
      <c r="E26" s="16" t="s">
        <v>416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171</v>
      </c>
      <c r="L26" s="16" t="s">
        <v>20</v>
      </c>
      <c r="M26" s="21">
        <v>0</v>
      </c>
      <c r="N26" s="21">
        <v>0</v>
      </c>
      <c r="O26" s="21">
        <v>0</v>
      </c>
      <c r="P26" s="23">
        <v>0</v>
      </c>
    </row>
    <row r="27" spans="2:16">
      <c r="B27" s="15">
        <v>25</v>
      </c>
      <c r="C27" s="16" t="s">
        <v>413</v>
      </c>
      <c r="D27" s="16" t="s">
        <v>161</v>
      </c>
      <c r="E27" s="16" t="s">
        <v>414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171</v>
      </c>
      <c r="L27" s="16" t="s">
        <v>20</v>
      </c>
      <c r="M27" s="21">
        <v>419159134</v>
      </c>
      <c r="N27" s="21">
        <v>419159134</v>
      </c>
      <c r="O27" s="21">
        <v>0</v>
      </c>
      <c r="P27" s="23">
        <f t="shared" si="1"/>
        <v>0</v>
      </c>
    </row>
    <row r="28" spans="2:16">
      <c r="B28" s="15">
        <v>26</v>
      </c>
      <c r="C28" s="16" t="s">
        <v>2688</v>
      </c>
      <c r="D28" s="16" t="s">
        <v>161</v>
      </c>
      <c r="E28" s="16" t="s">
        <v>2689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171</v>
      </c>
      <c r="L28" s="16" t="s">
        <v>20</v>
      </c>
      <c r="M28" s="21">
        <v>0</v>
      </c>
      <c r="N28" s="21">
        <v>0</v>
      </c>
      <c r="O28" s="21">
        <v>0</v>
      </c>
      <c r="P28" s="23">
        <v>0</v>
      </c>
    </row>
    <row r="29" spans="2:16" ht="15.75" thickBot="1">
      <c r="B29" s="131">
        <v>27</v>
      </c>
      <c r="C29" s="132" t="s">
        <v>409</v>
      </c>
      <c r="D29" s="132" t="s">
        <v>161</v>
      </c>
      <c r="E29" s="132" t="s">
        <v>410</v>
      </c>
      <c r="F29" s="132" t="s">
        <v>263</v>
      </c>
      <c r="G29" s="132">
        <v>24</v>
      </c>
      <c r="H29" s="132" t="s">
        <v>145</v>
      </c>
      <c r="I29" s="132" t="s">
        <v>215</v>
      </c>
      <c r="J29" s="132" t="s">
        <v>403</v>
      </c>
      <c r="K29" s="132" t="s">
        <v>136</v>
      </c>
      <c r="L29" s="132" t="s">
        <v>20</v>
      </c>
      <c r="M29" s="29">
        <v>221250000</v>
      </c>
      <c r="N29" s="29">
        <v>221250000</v>
      </c>
      <c r="O29" s="29">
        <v>0</v>
      </c>
      <c r="P29" s="30">
        <f t="shared" si="1"/>
        <v>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10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0.1406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>
      <c r="S1" s="9" t="s">
        <v>2667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200</v>
      </c>
      <c r="D3" s="16" t="s">
        <v>161</v>
      </c>
      <c r="E3" s="16" t="s">
        <v>2690</v>
      </c>
      <c r="F3" s="16" t="s">
        <v>163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25</v>
      </c>
      <c r="M3" s="21">
        <v>73000000</v>
      </c>
      <c r="N3" s="21">
        <v>73000000</v>
      </c>
      <c r="O3" s="21">
        <v>2500000</v>
      </c>
      <c r="P3" s="23">
        <f t="shared" ref="P3:P10" si="0">+O3/N3</f>
        <v>3.4246575342465752E-2</v>
      </c>
      <c r="S3" s="22" t="s">
        <v>27</v>
      </c>
      <c r="T3" s="33">
        <f>+COUNTIF($L$2:$L$288,S3)</f>
        <v>4</v>
      </c>
      <c r="U3" s="21">
        <f>+SUMIF($L$3:$L$288,S3,$M$3:$M$288)</f>
        <v>1182549031</v>
      </c>
      <c r="V3" s="21">
        <f>+SUMIF($L$3:$L$288,S3,$N$3:$N$288)</f>
        <v>1182549031</v>
      </c>
      <c r="W3" s="21">
        <f>+SUMIF($L$3:$L$288,S3,$O$3:$O$288)</f>
        <v>245544287</v>
      </c>
      <c r="X3" s="23">
        <f t="shared" ref="X3:X6" si="1">+W3/V3</f>
        <v>0.20763983611940401</v>
      </c>
      <c r="AB3" s="22">
        <v>24</v>
      </c>
      <c r="AC3" s="24" t="s">
        <v>141</v>
      </c>
      <c r="AD3" s="19">
        <f>+COUNTIF($G$2:$G$288,AB3)</f>
        <v>7</v>
      </c>
      <c r="AE3" s="21">
        <f>+SUMIF($G$2:$G$288,AB3,$M$2:$M$288)</f>
        <v>2346540749</v>
      </c>
      <c r="AF3" s="21">
        <f>+SUMIF($G$1:$G$288,AB3,$N$1:$N$288)</f>
        <v>2346540749</v>
      </c>
      <c r="AG3" s="23">
        <f>+AF3/$AF$5</f>
        <v>0.96982898509555127</v>
      </c>
    </row>
    <row r="4" spans="2:33">
      <c r="B4" s="15">
        <v>2</v>
      </c>
      <c r="C4" s="16" t="s">
        <v>460</v>
      </c>
      <c r="D4" s="16" t="s">
        <v>161</v>
      </c>
      <c r="E4" s="16" t="s">
        <v>461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26</v>
      </c>
      <c r="M4" s="21">
        <v>155412550</v>
      </c>
      <c r="N4" s="21">
        <v>155412550</v>
      </c>
      <c r="O4" s="21">
        <v>7221960</v>
      </c>
      <c r="P4" s="23">
        <f t="shared" si="0"/>
        <v>4.6469606219060169E-2</v>
      </c>
      <c r="S4" s="22" t="s">
        <v>25</v>
      </c>
      <c r="T4" s="33">
        <f>+COUNTIF($L$2:$L$288,S4)</f>
        <v>1</v>
      </c>
      <c r="U4" s="21">
        <f>+SUMIF($L$3:$L$288,S4,$M$3:$M$288)</f>
        <v>73000000</v>
      </c>
      <c r="V4" s="21">
        <f>+SUMIF($L$3:$L$288,S4,$N$3:$N$288)</f>
        <v>73000000</v>
      </c>
      <c r="W4" s="21">
        <f>+SUMIF($L$3:$L$288,S4,$O$3:$O$288)</f>
        <v>2500000</v>
      </c>
      <c r="X4" s="23">
        <f t="shared" si="1"/>
        <v>3.4246575342465752E-2</v>
      </c>
      <c r="AB4" s="22">
        <v>32</v>
      </c>
      <c r="AC4" s="25" t="s">
        <v>2672</v>
      </c>
      <c r="AD4" s="19">
        <f>+COUNTIF($G$2:$G$288,AB4)</f>
        <v>1</v>
      </c>
      <c r="AE4" s="21">
        <f>+SUMIF($G$2:$G$288,AB4,$M$2:$M$288)</f>
        <v>73000000</v>
      </c>
      <c r="AF4" s="21">
        <f>+SUMIF($G$1:$G$288,AB4,$N$1:$N$288)</f>
        <v>73000000</v>
      </c>
      <c r="AG4" s="23">
        <f>+AF4/$AF$5</f>
        <v>3.0171014904448713E-2</v>
      </c>
    </row>
    <row r="5" spans="2:33" ht="15.75" thickBot="1">
      <c r="B5" s="15">
        <v>3</v>
      </c>
      <c r="C5" s="16" t="s">
        <v>458</v>
      </c>
      <c r="D5" s="16" t="s">
        <v>161</v>
      </c>
      <c r="E5" s="16" t="s">
        <v>459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26</v>
      </c>
      <c r="M5" s="21">
        <v>362290316</v>
      </c>
      <c r="N5" s="21">
        <v>362290316</v>
      </c>
      <c r="O5" s="21">
        <v>0</v>
      </c>
      <c r="P5" s="23">
        <f t="shared" si="0"/>
        <v>0</v>
      </c>
      <c r="S5" s="22" t="s">
        <v>26</v>
      </c>
      <c r="T5" s="33">
        <f>+COUNTIF($L$2:$L$288,S5)</f>
        <v>3</v>
      </c>
      <c r="U5" s="21">
        <f>+SUMIF($L$3:$L$288,S5,$M$3:$M$288)</f>
        <v>1163991718</v>
      </c>
      <c r="V5" s="21">
        <f>+SUMIF($L$3:$L$288,S5,$N$3:$N$288)</f>
        <v>1163991718</v>
      </c>
      <c r="W5" s="21">
        <f>+SUMIF($L$3:$L$288,S5,$O$3:$O$288)</f>
        <v>7221960</v>
      </c>
      <c r="X5" s="23">
        <f t="shared" si="1"/>
        <v>6.204477135291782E-3</v>
      </c>
      <c r="AB5" s="26" t="s">
        <v>167</v>
      </c>
      <c r="AC5" s="27"/>
      <c r="AD5" s="28">
        <f>+SUM(AD3:AD4)</f>
        <v>8</v>
      </c>
      <c r="AE5" s="29">
        <f>+SUM(AE3:AE4)</f>
        <v>2419540749</v>
      </c>
      <c r="AF5" s="29">
        <f>+SUM(AF3:AF4)</f>
        <v>2419540749</v>
      </c>
      <c r="AG5" s="30">
        <f>+SUM(AG3:AG4)</f>
        <v>1</v>
      </c>
    </row>
    <row r="6" spans="2:33" ht="15.75" thickBot="1">
      <c r="B6" s="15">
        <v>4</v>
      </c>
      <c r="C6" s="16" t="s">
        <v>456</v>
      </c>
      <c r="D6" s="16" t="s">
        <v>161</v>
      </c>
      <c r="E6" s="16" t="s">
        <v>457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26</v>
      </c>
      <c r="M6" s="21">
        <v>646288852</v>
      </c>
      <c r="N6" s="21">
        <v>646288852</v>
      </c>
      <c r="O6" s="21">
        <v>0</v>
      </c>
      <c r="P6" s="23">
        <f t="shared" si="0"/>
        <v>0</v>
      </c>
      <c r="S6" s="26" t="s">
        <v>167</v>
      </c>
      <c r="T6" s="28">
        <f>+SUM(T3:T5)</f>
        <v>8</v>
      </c>
      <c r="U6" s="29">
        <f>+SUM(U3:U5)</f>
        <v>2419540749</v>
      </c>
      <c r="V6" s="29">
        <f>+SUM(V3:V5)</f>
        <v>2419540749</v>
      </c>
      <c r="W6" s="29">
        <f>+SUM(W3:W5)</f>
        <v>255266247</v>
      </c>
      <c r="X6" s="30">
        <f t="shared" si="1"/>
        <v>0.10550194168273543</v>
      </c>
    </row>
    <row r="7" spans="2:33">
      <c r="B7" s="15">
        <v>5</v>
      </c>
      <c r="C7" s="16" t="s">
        <v>437</v>
      </c>
      <c r="D7" s="16" t="s">
        <v>161</v>
      </c>
      <c r="E7" s="16" t="s">
        <v>438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27</v>
      </c>
      <c r="M7" s="21">
        <v>40697986</v>
      </c>
      <c r="N7" s="21">
        <v>40697986</v>
      </c>
      <c r="O7" s="21">
        <v>0</v>
      </c>
      <c r="P7" s="23">
        <f t="shared" si="0"/>
        <v>0</v>
      </c>
    </row>
    <row r="8" spans="2:33">
      <c r="B8" s="15">
        <v>6</v>
      </c>
      <c r="C8" s="16" t="s">
        <v>435</v>
      </c>
      <c r="D8" s="16" t="s">
        <v>161</v>
      </c>
      <c r="E8" s="16" t="s">
        <v>436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27</v>
      </c>
      <c r="M8" s="21">
        <v>125658000</v>
      </c>
      <c r="N8" s="21">
        <v>125658000</v>
      </c>
      <c r="O8" s="21">
        <v>11245530</v>
      </c>
      <c r="P8" s="23">
        <f t="shared" si="0"/>
        <v>8.9493148068567063E-2</v>
      </c>
    </row>
    <row r="9" spans="2:33">
      <c r="B9" s="15">
        <v>7</v>
      </c>
      <c r="C9" s="16" t="s">
        <v>433</v>
      </c>
      <c r="D9" s="16" t="s">
        <v>161</v>
      </c>
      <c r="E9" s="16" t="s">
        <v>434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27</v>
      </c>
      <c r="M9" s="21">
        <v>1015193045</v>
      </c>
      <c r="N9" s="21">
        <v>1015193045</v>
      </c>
      <c r="O9" s="21">
        <v>234298757</v>
      </c>
      <c r="P9" s="23">
        <f t="shared" si="0"/>
        <v>0.23079231891309893</v>
      </c>
    </row>
    <row r="10" spans="2:33">
      <c r="B10" s="15">
        <v>8</v>
      </c>
      <c r="C10" s="16" t="s">
        <v>429</v>
      </c>
      <c r="D10" s="16" t="s">
        <v>161</v>
      </c>
      <c r="E10" s="16" t="s">
        <v>430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27</v>
      </c>
      <c r="M10" s="21">
        <v>1000000</v>
      </c>
      <c r="N10" s="21">
        <v>1000000</v>
      </c>
      <c r="O10" s="21">
        <v>0</v>
      </c>
      <c r="P10" s="23">
        <f t="shared" si="0"/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87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>
      <c r="M1" s="139"/>
      <c r="N1" s="139"/>
      <c r="O1" s="139"/>
      <c r="S1" s="9" t="s">
        <v>2667</v>
      </c>
      <c r="AB1" s="161" t="s">
        <v>84</v>
      </c>
      <c r="AC1" s="162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>
      <c r="B3" s="15">
        <v>1</v>
      </c>
      <c r="C3" s="16" t="s">
        <v>2655</v>
      </c>
      <c r="D3" s="16" t="s">
        <v>161</v>
      </c>
      <c r="E3" s="16" t="s">
        <v>2656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4100000</v>
      </c>
      <c r="N3" s="21">
        <v>4100000</v>
      </c>
      <c r="O3" s="21">
        <v>0</v>
      </c>
      <c r="P3" s="23">
        <f>+O3/N3</f>
        <v>0</v>
      </c>
      <c r="S3" s="22" t="s">
        <v>33</v>
      </c>
      <c r="T3" s="33">
        <f>+COUNTIF($L$2:$L$135,S3)</f>
        <v>50</v>
      </c>
      <c r="U3" s="21">
        <f>+SUMIF($L$3:$L$135,S3,$M$3:$M$135)</f>
        <v>96086504830</v>
      </c>
      <c r="V3" s="21">
        <f>+SUMIF($L$3:$L$135,S3,$N$3:$N$135)</f>
        <v>91586504830</v>
      </c>
      <c r="W3" s="21">
        <f>+SUMIF($L$3:$L$135,S3,$O$3:$O$135)</f>
        <v>0</v>
      </c>
      <c r="X3" s="23">
        <f t="shared" ref="X3:X7" si="0">+W3/V3</f>
        <v>0</v>
      </c>
      <c r="AB3" s="22">
        <v>24</v>
      </c>
      <c r="AC3" s="24" t="s">
        <v>141</v>
      </c>
      <c r="AD3" s="19">
        <f>+COUNTIF($G$2:$G$135,AB3)</f>
        <v>79</v>
      </c>
      <c r="AE3" s="21">
        <f>+SUMIF($G$3:$G$135,AB3,$M$3:$M$135)</f>
        <v>144081490002</v>
      </c>
      <c r="AF3" s="21">
        <f>+SUMIF($G$3:$G$135,AB3,$N$3:$N$135)</f>
        <v>144081490002</v>
      </c>
      <c r="AG3" s="23">
        <f>+AF3/$AF$6</f>
        <v>0.94605632670383466</v>
      </c>
    </row>
    <row r="4" spans="2:33">
      <c r="B4" s="15">
        <v>2</v>
      </c>
      <c r="C4" s="16" t="s">
        <v>650</v>
      </c>
      <c r="D4" s="16" t="s">
        <v>161</v>
      </c>
      <c r="E4" s="16" t="s">
        <v>651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60663424</v>
      </c>
      <c r="N4" s="21">
        <v>60663424</v>
      </c>
      <c r="O4" s="21">
        <v>19785473</v>
      </c>
      <c r="P4" s="23">
        <f t="shared" ref="P4:P65" si="1">+O4/N4</f>
        <v>0.32615160331207155</v>
      </c>
      <c r="S4" s="22" t="s">
        <v>31</v>
      </c>
      <c r="T4" s="33">
        <f>+COUNTIF($L$2:$L$135,S4)</f>
        <v>24</v>
      </c>
      <c r="U4" s="21">
        <f>+SUMIF($L$3:$L$135,S4,$M$3:$M$135)</f>
        <v>41813282487</v>
      </c>
      <c r="V4" s="21">
        <f>+SUMIF($L$3:$L$135,S4,$N$3:$N$135)</f>
        <v>41813282487</v>
      </c>
      <c r="W4" s="21">
        <f>+SUMIF($L$3:$L$135,S4,$O$3:$O$135)</f>
        <v>0</v>
      </c>
      <c r="X4" s="23">
        <f t="shared" si="0"/>
        <v>0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2.8457563285037544E-2</v>
      </c>
    </row>
    <row r="5" spans="2:33">
      <c r="B5" s="15">
        <v>3</v>
      </c>
      <c r="C5" s="16" t="s">
        <v>196</v>
      </c>
      <c r="D5" s="16" t="s">
        <v>161</v>
      </c>
      <c r="E5" s="16" t="s">
        <v>706</v>
      </c>
      <c r="F5" s="16" t="s">
        <v>163</v>
      </c>
      <c r="G5" s="16">
        <v>32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31</v>
      </c>
      <c r="M5" s="21">
        <v>1286013291</v>
      </c>
      <c r="N5" s="21">
        <v>1286013291</v>
      </c>
      <c r="O5" s="21">
        <v>0</v>
      </c>
      <c r="P5" s="23">
        <f t="shared" si="1"/>
        <v>0</v>
      </c>
      <c r="S5" s="22" t="s">
        <v>32</v>
      </c>
      <c r="T5" s="33">
        <f>+COUNTIF($L$2:$L$135,S5)</f>
        <v>9</v>
      </c>
      <c r="U5" s="21">
        <f>+SUMIF($L$3:$L$135,S5,$M$3:$M$135)</f>
        <v>18832396000</v>
      </c>
      <c r="V5" s="21">
        <f>+SUMIF($L$3:$L$135,S5,$N$3:$N$135)</f>
        <v>18832396000</v>
      </c>
      <c r="W5" s="21">
        <f>+SUMIF($L$3:$L$135,S5,$O$3:$O$135)</f>
        <v>833076465</v>
      </c>
      <c r="X5" s="23">
        <f t="shared" si="0"/>
        <v>4.4236350223306686E-2</v>
      </c>
      <c r="AB5" s="22">
        <v>32</v>
      </c>
      <c r="AC5" s="25" t="s">
        <v>2672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2.5486110011127817E-2</v>
      </c>
    </row>
    <row r="6" spans="2:33" ht="15.75" thickBot="1">
      <c r="B6" s="15">
        <v>4</v>
      </c>
      <c r="C6" s="16" t="s">
        <v>160</v>
      </c>
      <c r="D6" s="16" t="s">
        <v>161</v>
      </c>
      <c r="E6" s="16" t="s">
        <v>705</v>
      </c>
      <c r="F6" s="16" t="s">
        <v>163</v>
      </c>
      <c r="G6" s="16">
        <v>32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31</v>
      </c>
      <c r="M6" s="21">
        <v>423057347</v>
      </c>
      <c r="N6" s="21">
        <v>423057347</v>
      </c>
      <c r="O6" s="21">
        <v>0</v>
      </c>
      <c r="P6" s="23">
        <f t="shared" si="1"/>
        <v>0</v>
      </c>
      <c r="S6" s="22" t="s">
        <v>29</v>
      </c>
      <c r="T6" s="33">
        <f>+COUNTIF($L$2:$L$135,S6)</f>
        <v>2</v>
      </c>
      <c r="U6" s="21">
        <f>+SUMIF($L$3:$L$135,S6,$M$3:$M$135)</f>
        <v>64763424</v>
      </c>
      <c r="V6" s="21">
        <f>+SUMIF($L$3:$L$135,S6,$N$3:$N$135)</f>
        <v>64763424</v>
      </c>
      <c r="W6" s="21">
        <f>+SUMIF($L$3:$L$135,S6,$O$3:$O$135)</f>
        <v>19785473</v>
      </c>
      <c r="X6" s="23">
        <f t="shared" si="0"/>
        <v>0.30550381338701299</v>
      </c>
      <c r="AB6" s="26" t="s">
        <v>167</v>
      </c>
      <c r="AC6" s="27"/>
      <c r="AD6" s="28">
        <f>+SUM(AD3:AD5)</f>
        <v>85</v>
      </c>
      <c r="AE6" s="29">
        <f>+SUM(AE3:AE5)</f>
        <v>156796946741</v>
      </c>
      <c r="AF6" s="29">
        <f>+SUM(AF3:AF5)</f>
        <v>152296946741</v>
      </c>
      <c r="AG6" s="30">
        <f>+SUM(AG3:AG5)</f>
        <v>1</v>
      </c>
    </row>
    <row r="7" spans="2:33" ht="15.75" thickBot="1">
      <c r="B7" s="15">
        <v>5</v>
      </c>
      <c r="C7" s="16" t="s">
        <v>703</v>
      </c>
      <c r="D7" s="16" t="s">
        <v>161</v>
      </c>
      <c r="E7" s="16" t="s">
        <v>704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31</v>
      </c>
      <c r="M7" s="21">
        <v>363092470</v>
      </c>
      <c r="N7" s="21">
        <v>363092470</v>
      </c>
      <c r="O7" s="21">
        <v>0</v>
      </c>
      <c r="P7" s="23">
        <f t="shared" si="1"/>
        <v>0</v>
      </c>
      <c r="S7" s="26" t="s">
        <v>167</v>
      </c>
      <c r="T7" s="28">
        <f>+SUM(T3:T6)</f>
        <v>85</v>
      </c>
      <c r="U7" s="29">
        <f>+SUM(U3:U6)</f>
        <v>156796946741</v>
      </c>
      <c r="V7" s="29">
        <f>+SUM(V3:V6)</f>
        <v>152296946741</v>
      </c>
      <c r="W7" s="29">
        <f>+SUM(W3:W6)</f>
        <v>852861938</v>
      </c>
      <c r="X7" s="30">
        <f t="shared" si="0"/>
        <v>5.5999936719046536E-3</v>
      </c>
    </row>
    <row r="8" spans="2:33">
      <c r="B8" s="15">
        <v>6</v>
      </c>
      <c r="C8" s="16" t="s">
        <v>701</v>
      </c>
      <c r="D8" s="16" t="s">
        <v>161</v>
      </c>
      <c r="E8" s="16" t="s">
        <v>702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31</v>
      </c>
      <c r="M8" s="21">
        <v>308138962</v>
      </c>
      <c r="N8" s="21">
        <v>308138962</v>
      </c>
      <c r="O8" s="21">
        <v>0</v>
      </c>
      <c r="P8" s="23">
        <f t="shared" si="1"/>
        <v>0</v>
      </c>
    </row>
    <row r="9" spans="2:33">
      <c r="B9" s="15">
        <v>7</v>
      </c>
      <c r="C9" s="16" t="s">
        <v>699</v>
      </c>
      <c r="D9" s="16" t="s">
        <v>161</v>
      </c>
      <c r="E9" s="16" t="s">
        <v>700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568443966</v>
      </c>
      <c r="N9" s="21">
        <v>568443966</v>
      </c>
      <c r="O9" s="21">
        <v>0</v>
      </c>
      <c r="P9" s="23">
        <f t="shared" si="1"/>
        <v>0</v>
      </c>
    </row>
    <row r="10" spans="2:33">
      <c r="B10" s="15">
        <v>8</v>
      </c>
      <c r="C10" s="16" t="s">
        <v>697</v>
      </c>
      <c r="D10" s="16" t="s">
        <v>161</v>
      </c>
      <c r="E10" s="16" t="s">
        <v>698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263763500</v>
      </c>
      <c r="N10" s="21">
        <v>263763500</v>
      </c>
      <c r="O10" s="21">
        <v>0</v>
      </c>
      <c r="P10" s="23">
        <f t="shared" si="1"/>
        <v>0</v>
      </c>
    </row>
    <row r="11" spans="2:33">
      <c r="B11" s="15">
        <v>9</v>
      </c>
      <c r="C11" s="16" t="s">
        <v>695</v>
      </c>
      <c r="D11" s="16" t="s">
        <v>161</v>
      </c>
      <c r="E11" s="16" t="s">
        <v>696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176150000</v>
      </c>
      <c r="N11" s="21">
        <v>176150000</v>
      </c>
      <c r="O11" s="21">
        <v>0</v>
      </c>
      <c r="P11" s="23">
        <f t="shared" si="1"/>
        <v>0</v>
      </c>
    </row>
    <row r="12" spans="2:33">
      <c r="B12" s="15">
        <v>10</v>
      </c>
      <c r="C12" s="16" t="s">
        <v>693</v>
      </c>
      <c r="D12" s="16" t="s">
        <v>161</v>
      </c>
      <c r="E12" s="16" t="s">
        <v>694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153551505</v>
      </c>
      <c r="N12" s="21">
        <v>153551505</v>
      </c>
      <c r="O12" s="21">
        <v>0</v>
      </c>
      <c r="P12" s="23">
        <f t="shared" si="1"/>
        <v>0</v>
      </c>
    </row>
    <row r="13" spans="2:33">
      <c r="B13" s="15">
        <v>11</v>
      </c>
      <c r="C13" s="16" t="s">
        <v>691</v>
      </c>
      <c r="D13" s="16" t="s">
        <v>161</v>
      </c>
      <c r="E13" s="16" t="s">
        <v>692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7587183692</v>
      </c>
      <c r="N13" s="21">
        <v>7587183692</v>
      </c>
      <c r="O13" s="21">
        <v>0</v>
      </c>
      <c r="P13" s="23">
        <f t="shared" si="1"/>
        <v>0</v>
      </c>
    </row>
    <row r="14" spans="2:33">
      <c r="B14" s="15">
        <v>12</v>
      </c>
      <c r="C14" s="16" t="s">
        <v>689</v>
      </c>
      <c r="D14" s="16" t="s">
        <v>161</v>
      </c>
      <c r="E14" s="16" t="s">
        <v>690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288495947</v>
      </c>
      <c r="N14" s="21">
        <v>288495947</v>
      </c>
      <c r="O14" s="21">
        <v>0</v>
      </c>
      <c r="P14" s="23">
        <f t="shared" si="1"/>
        <v>0</v>
      </c>
    </row>
    <row r="15" spans="2:33">
      <c r="B15" s="15">
        <v>13</v>
      </c>
      <c r="C15" s="16" t="s">
        <v>687</v>
      </c>
      <c r="D15" s="16" t="s">
        <v>161</v>
      </c>
      <c r="E15" s="16" t="s">
        <v>688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1408406843</v>
      </c>
      <c r="N15" s="21">
        <v>1408406843</v>
      </c>
      <c r="O15" s="21">
        <v>0</v>
      </c>
      <c r="P15" s="23">
        <f t="shared" si="1"/>
        <v>0</v>
      </c>
    </row>
    <row r="16" spans="2:33">
      <c r="B16" s="15">
        <v>14</v>
      </c>
      <c r="C16" s="16" t="s">
        <v>685</v>
      </c>
      <c r="D16" s="16" t="s">
        <v>161</v>
      </c>
      <c r="E16" s="16" t="s">
        <v>686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82222988</v>
      </c>
      <c r="N16" s="21">
        <v>82222988</v>
      </c>
      <c r="O16" s="21">
        <v>0</v>
      </c>
      <c r="P16" s="23">
        <f t="shared" si="1"/>
        <v>0</v>
      </c>
    </row>
    <row r="17" spans="2:16">
      <c r="B17" s="15">
        <v>15</v>
      </c>
      <c r="C17" s="16" t="s">
        <v>683</v>
      </c>
      <c r="D17" s="16" t="s">
        <v>161</v>
      </c>
      <c r="E17" s="16" t="s">
        <v>684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1104712584</v>
      </c>
      <c r="N17" s="21">
        <v>1104712584</v>
      </c>
      <c r="O17" s="21">
        <v>0</v>
      </c>
      <c r="P17" s="23">
        <f t="shared" si="1"/>
        <v>0</v>
      </c>
    </row>
    <row r="18" spans="2:16">
      <c r="B18" s="15">
        <v>16</v>
      </c>
      <c r="C18" s="16" t="s">
        <v>681</v>
      </c>
      <c r="D18" s="16" t="s">
        <v>161</v>
      </c>
      <c r="E18" s="16" t="s">
        <v>682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5385077850</v>
      </c>
      <c r="N18" s="21">
        <v>5385077850</v>
      </c>
      <c r="O18" s="21">
        <v>0</v>
      </c>
      <c r="P18" s="23">
        <f t="shared" si="1"/>
        <v>0</v>
      </c>
    </row>
    <row r="19" spans="2:16">
      <c r="B19" s="15">
        <v>17</v>
      </c>
      <c r="C19" s="16" t="s">
        <v>679</v>
      </c>
      <c r="D19" s="16" t="s">
        <v>161</v>
      </c>
      <c r="E19" s="16" t="s">
        <v>680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1333364627</v>
      </c>
      <c r="N19" s="21">
        <v>1333364627</v>
      </c>
      <c r="O19" s="21">
        <v>0</v>
      </c>
      <c r="P19" s="23">
        <f t="shared" si="1"/>
        <v>0</v>
      </c>
    </row>
    <row r="20" spans="2:16">
      <c r="B20" s="15">
        <v>18</v>
      </c>
      <c r="C20" s="16" t="s">
        <v>677</v>
      </c>
      <c r="D20" s="16" t="s">
        <v>161</v>
      </c>
      <c r="E20" s="16" t="s">
        <v>678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136048414</v>
      </c>
      <c r="N20" s="21">
        <v>136048414</v>
      </c>
      <c r="O20" s="21">
        <v>0</v>
      </c>
      <c r="P20" s="23">
        <f t="shared" si="1"/>
        <v>0</v>
      </c>
    </row>
    <row r="21" spans="2:16">
      <c r="B21" s="15">
        <v>19</v>
      </c>
      <c r="C21" s="16" t="s">
        <v>675</v>
      </c>
      <c r="D21" s="16" t="s">
        <v>161</v>
      </c>
      <c r="E21" s="16" t="s">
        <v>2691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14480900</v>
      </c>
      <c r="N21" s="21">
        <v>14480900</v>
      </c>
      <c r="O21" s="21">
        <v>0</v>
      </c>
      <c r="P21" s="23">
        <v>0</v>
      </c>
    </row>
    <row r="22" spans="2:16">
      <c r="B22" s="15">
        <v>20</v>
      </c>
      <c r="C22" s="16" t="s">
        <v>673</v>
      </c>
      <c r="D22" s="16" t="s">
        <v>161</v>
      </c>
      <c r="E22" s="16" t="s">
        <v>674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433069220</v>
      </c>
      <c r="N22" s="21">
        <v>433069220</v>
      </c>
      <c r="O22" s="21">
        <v>0</v>
      </c>
      <c r="P22" s="23">
        <f t="shared" si="1"/>
        <v>0</v>
      </c>
    </row>
    <row r="23" spans="2:16">
      <c r="B23" s="15">
        <v>21</v>
      </c>
      <c r="C23" s="16" t="s">
        <v>671</v>
      </c>
      <c r="D23" s="16" t="s">
        <v>161</v>
      </c>
      <c r="E23" s="16" t="s">
        <v>672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446755126</v>
      </c>
      <c r="N23" s="21">
        <v>446755126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669</v>
      </c>
      <c r="D24" s="16" t="s">
        <v>161</v>
      </c>
      <c r="E24" s="16" t="s">
        <v>670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8300000</v>
      </c>
      <c r="N24" s="21">
        <v>8300000</v>
      </c>
      <c r="O24" s="21">
        <v>0</v>
      </c>
      <c r="P24" s="23">
        <f t="shared" si="1"/>
        <v>0</v>
      </c>
    </row>
    <row r="25" spans="2:16">
      <c r="B25" s="15">
        <v>23</v>
      </c>
      <c r="C25" s="16" t="s">
        <v>652</v>
      </c>
      <c r="D25" s="16" t="s">
        <v>161</v>
      </c>
      <c r="E25" s="16" t="s">
        <v>668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59115055</v>
      </c>
      <c r="N25" s="21">
        <v>59115055</v>
      </c>
      <c r="O25" s="21">
        <v>0</v>
      </c>
      <c r="P25" s="23">
        <f t="shared" si="1"/>
        <v>0</v>
      </c>
    </row>
    <row r="26" spans="2:16">
      <c r="B26" s="15">
        <v>24</v>
      </c>
      <c r="C26" s="16" t="s">
        <v>666</v>
      </c>
      <c r="D26" s="16" t="s">
        <v>161</v>
      </c>
      <c r="E26" s="16" t="s">
        <v>667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14979384886</v>
      </c>
      <c r="N26" s="21">
        <v>14979384886</v>
      </c>
      <c r="O26" s="21">
        <v>0</v>
      </c>
      <c r="P26" s="23">
        <f t="shared" si="1"/>
        <v>0</v>
      </c>
    </row>
    <row r="27" spans="2:16">
      <c r="B27" s="15">
        <v>25</v>
      </c>
      <c r="C27" s="16" t="s">
        <v>664</v>
      </c>
      <c r="D27" s="16" t="s">
        <v>161</v>
      </c>
      <c r="E27" s="16" t="s">
        <v>665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4538393314</v>
      </c>
      <c r="N27" s="21">
        <v>4538393314</v>
      </c>
      <c r="O27" s="21">
        <v>0</v>
      </c>
      <c r="P27" s="23">
        <f t="shared" si="1"/>
        <v>0</v>
      </c>
    </row>
    <row r="28" spans="2:16">
      <c r="B28" s="15">
        <v>26</v>
      </c>
      <c r="C28" s="16" t="s">
        <v>662</v>
      </c>
      <c r="D28" s="16" t="s">
        <v>161</v>
      </c>
      <c r="E28" s="16" t="s">
        <v>663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466060000</v>
      </c>
      <c r="N28" s="21">
        <v>466060000</v>
      </c>
      <c r="O28" s="21">
        <v>0</v>
      </c>
      <c r="P28" s="23">
        <f t="shared" si="1"/>
        <v>0</v>
      </c>
    </row>
    <row r="29" spans="2:16">
      <c r="B29" s="15">
        <v>27</v>
      </c>
      <c r="C29" s="16" t="s">
        <v>2692</v>
      </c>
      <c r="D29" s="16" t="s">
        <v>161</v>
      </c>
      <c r="E29" s="16" t="s">
        <v>2693</v>
      </c>
      <c r="F29" s="16" t="s">
        <v>263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2706</v>
      </c>
      <c r="L29" s="16" t="s">
        <v>32</v>
      </c>
      <c r="M29" s="21">
        <v>22100000</v>
      </c>
      <c r="N29" s="21">
        <v>22100000</v>
      </c>
      <c r="O29" s="21">
        <v>0</v>
      </c>
      <c r="P29" s="23">
        <f t="shared" si="1"/>
        <v>0</v>
      </c>
    </row>
    <row r="30" spans="2:16">
      <c r="B30" s="15">
        <v>28</v>
      </c>
      <c r="C30" s="16" t="s">
        <v>720</v>
      </c>
      <c r="D30" s="16" t="s">
        <v>161</v>
      </c>
      <c r="E30" s="16" t="s">
        <v>721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2707</v>
      </c>
      <c r="L30" s="16" t="s">
        <v>32</v>
      </c>
      <c r="M30" s="21">
        <v>1834000000</v>
      </c>
      <c r="N30" s="21">
        <v>1834000000</v>
      </c>
      <c r="O30" s="21">
        <v>0</v>
      </c>
      <c r="P30" s="23">
        <f t="shared" si="1"/>
        <v>0</v>
      </c>
    </row>
    <row r="31" spans="2:16">
      <c r="B31" s="15">
        <v>29</v>
      </c>
      <c r="C31" s="16" t="s">
        <v>753</v>
      </c>
      <c r="D31" s="16" t="s">
        <v>161</v>
      </c>
      <c r="E31" s="16" t="s">
        <v>670</v>
      </c>
      <c r="F31" s="16" t="s">
        <v>263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32</v>
      </c>
      <c r="M31" s="21">
        <v>11000000</v>
      </c>
      <c r="N31" s="21">
        <v>11000000</v>
      </c>
      <c r="O31" s="21">
        <v>0</v>
      </c>
      <c r="P31" s="23">
        <f t="shared" si="1"/>
        <v>0</v>
      </c>
    </row>
    <row r="32" spans="2:16">
      <c r="B32" s="15">
        <v>30</v>
      </c>
      <c r="C32" s="16" t="s">
        <v>718</v>
      </c>
      <c r="D32" s="16" t="s">
        <v>161</v>
      </c>
      <c r="E32" s="16" t="s">
        <v>719</v>
      </c>
      <c r="F32" s="16" t="s">
        <v>263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32</v>
      </c>
      <c r="M32" s="21">
        <v>90000000</v>
      </c>
      <c r="N32" s="21">
        <v>90000000</v>
      </c>
      <c r="O32" s="21">
        <v>0</v>
      </c>
      <c r="P32" s="23">
        <f t="shared" si="1"/>
        <v>0</v>
      </c>
    </row>
    <row r="33" spans="2:16">
      <c r="B33" s="15">
        <v>31</v>
      </c>
      <c r="C33" s="16" t="s">
        <v>715</v>
      </c>
      <c r="D33" s="16" t="s">
        <v>161</v>
      </c>
      <c r="E33" s="16" t="s">
        <v>716</v>
      </c>
      <c r="F33" s="16" t="s">
        <v>263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32</v>
      </c>
      <c r="M33" s="21">
        <v>419000000</v>
      </c>
      <c r="N33" s="21">
        <v>419000000</v>
      </c>
      <c r="O33" s="21">
        <v>0</v>
      </c>
      <c r="P33" s="23">
        <f t="shared" si="1"/>
        <v>0</v>
      </c>
    </row>
    <row r="34" spans="2:16">
      <c r="B34" s="15">
        <v>32</v>
      </c>
      <c r="C34" s="16" t="s">
        <v>713</v>
      </c>
      <c r="D34" s="16" t="s">
        <v>161</v>
      </c>
      <c r="E34" s="16" t="s">
        <v>2694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578000000</v>
      </c>
      <c r="N34" s="21">
        <v>578000000</v>
      </c>
      <c r="O34" s="21">
        <v>0</v>
      </c>
      <c r="P34" s="23">
        <f t="shared" si="1"/>
        <v>0</v>
      </c>
    </row>
    <row r="35" spans="2:16">
      <c r="B35" s="15">
        <v>33</v>
      </c>
      <c r="C35" s="16" t="s">
        <v>2695</v>
      </c>
      <c r="D35" s="16" t="s">
        <v>161</v>
      </c>
      <c r="E35" s="16" t="s">
        <v>2696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1904651760</v>
      </c>
      <c r="N35" s="21">
        <v>1904651760</v>
      </c>
      <c r="O35" s="21">
        <v>160104596</v>
      </c>
      <c r="P35" s="23">
        <f t="shared" si="1"/>
        <v>8.4059773740476323E-2</v>
      </c>
    </row>
    <row r="36" spans="2:16">
      <c r="B36" s="15">
        <v>34</v>
      </c>
      <c r="C36" s="16" t="s">
        <v>711</v>
      </c>
      <c r="D36" s="16" t="s">
        <v>161</v>
      </c>
      <c r="E36" s="16" t="s">
        <v>712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6034496240</v>
      </c>
      <c r="N36" s="21">
        <v>6034496240</v>
      </c>
      <c r="O36" s="21">
        <v>576336178</v>
      </c>
      <c r="P36" s="23">
        <f t="shared" si="1"/>
        <v>9.5506924700644105E-2</v>
      </c>
    </row>
    <row r="37" spans="2:16">
      <c r="B37" s="15">
        <v>35</v>
      </c>
      <c r="C37" s="16" t="s">
        <v>707</v>
      </c>
      <c r="D37" s="16" t="s">
        <v>161</v>
      </c>
      <c r="E37" s="16" t="s">
        <v>708</v>
      </c>
      <c r="F37" s="16" t="s">
        <v>263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709</v>
      </c>
      <c r="L37" s="16" t="s">
        <v>32</v>
      </c>
      <c r="M37" s="21">
        <v>7939148000</v>
      </c>
      <c r="N37" s="21">
        <v>7939148000</v>
      </c>
      <c r="O37" s="21">
        <v>96635691</v>
      </c>
      <c r="P37" s="23">
        <f t="shared" si="1"/>
        <v>1.2172048058557417E-2</v>
      </c>
    </row>
    <row r="38" spans="2:16">
      <c r="B38" s="15">
        <v>36</v>
      </c>
      <c r="C38" s="16" t="s">
        <v>2697</v>
      </c>
      <c r="D38" s="16" t="s">
        <v>130</v>
      </c>
      <c r="E38" s="16" t="s">
        <v>2698</v>
      </c>
      <c r="F38" s="16" t="s">
        <v>133</v>
      </c>
      <c r="G38" s="16">
        <v>31</v>
      </c>
      <c r="H38" s="16" t="s">
        <v>145</v>
      </c>
      <c r="I38" s="16" t="s">
        <v>215</v>
      </c>
      <c r="J38" s="16" t="s">
        <v>821</v>
      </c>
      <c r="K38" s="16" t="s">
        <v>136</v>
      </c>
      <c r="L38" s="16" t="s">
        <v>33</v>
      </c>
      <c r="M38" s="21">
        <v>5000000000</v>
      </c>
      <c r="N38" s="21">
        <v>2000000000</v>
      </c>
      <c r="O38" s="21">
        <v>0</v>
      </c>
      <c r="P38" s="23">
        <f t="shared" si="1"/>
        <v>0</v>
      </c>
    </row>
    <row r="39" spans="2:16">
      <c r="B39" s="15">
        <v>37</v>
      </c>
      <c r="C39" s="16" t="s">
        <v>810</v>
      </c>
      <c r="D39" s="16" t="s">
        <v>161</v>
      </c>
      <c r="E39" s="16" t="s">
        <v>811</v>
      </c>
      <c r="F39" s="16" t="s">
        <v>163</v>
      </c>
      <c r="G39" s="16">
        <v>32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33</v>
      </c>
      <c r="M39" s="21">
        <v>2172386101</v>
      </c>
      <c r="N39" s="21">
        <v>2172386101</v>
      </c>
      <c r="O39" s="21">
        <v>0</v>
      </c>
      <c r="P39" s="23">
        <f t="shared" si="1"/>
        <v>0</v>
      </c>
    </row>
    <row r="40" spans="2:16">
      <c r="B40" s="15">
        <v>38</v>
      </c>
      <c r="C40" s="16" t="s">
        <v>2699</v>
      </c>
      <c r="D40" s="16" t="s">
        <v>130</v>
      </c>
      <c r="E40" s="16" t="s">
        <v>2700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16" t="s">
        <v>33</v>
      </c>
      <c r="M40" s="21">
        <v>2000000000</v>
      </c>
      <c r="N40" s="21">
        <v>500000000</v>
      </c>
      <c r="O40" s="21">
        <v>0</v>
      </c>
      <c r="P40" s="23">
        <f t="shared" si="1"/>
        <v>0</v>
      </c>
    </row>
    <row r="41" spans="2:16">
      <c r="B41" s="15">
        <v>39</v>
      </c>
      <c r="C41" s="16" t="s">
        <v>808</v>
      </c>
      <c r="D41" s="16" t="s">
        <v>161</v>
      </c>
      <c r="E41" s="16" t="s">
        <v>2701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33</v>
      </c>
      <c r="M41" s="21">
        <v>0</v>
      </c>
      <c r="N41" s="21">
        <v>0</v>
      </c>
      <c r="O41" s="21">
        <v>0</v>
      </c>
      <c r="P41" s="23">
        <v>0</v>
      </c>
    </row>
    <row r="42" spans="2:16">
      <c r="B42" s="15">
        <v>40</v>
      </c>
      <c r="C42" s="16" t="s">
        <v>806</v>
      </c>
      <c r="D42" s="16" t="s">
        <v>161</v>
      </c>
      <c r="E42" s="16" t="s">
        <v>807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33</v>
      </c>
      <c r="M42" s="21">
        <v>1875000</v>
      </c>
      <c r="N42" s="21">
        <v>1875000</v>
      </c>
      <c r="O42" s="21">
        <v>0</v>
      </c>
      <c r="P42" s="23">
        <f t="shared" si="1"/>
        <v>0</v>
      </c>
    </row>
    <row r="43" spans="2:16">
      <c r="B43" s="15">
        <v>41</v>
      </c>
      <c r="C43" s="16" t="s">
        <v>804</v>
      </c>
      <c r="D43" s="16" t="s">
        <v>161</v>
      </c>
      <c r="E43" s="16" t="s">
        <v>805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33</v>
      </c>
      <c r="M43" s="21">
        <v>94073500</v>
      </c>
      <c r="N43" s="21">
        <v>94073500</v>
      </c>
      <c r="O43" s="21">
        <v>0</v>
      </c>
      <c r="P43" s="23">
        <f t="shared" si="1"/>
        <v>0</v>
      </c>
    </row>
    <row r="44" spans="2:16">
      <c r="B44" s="15">
        <v>42</v>
      </c>
      <c r="C44" s="16" t="s">
        <v>803</v>
      </c>
      <c r="D44" s="16" t="s">
        <v>161</v>
      </c>
      <c r="E44" s="16" t="s">
        <v>745</v>
      </c>
      <c r="F44" s="16" t="s">
        <v>263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33</v>
      </c>
      <c r="M44" s="21">
        <v>1440000</v>
      </c>
      <c r="N44" s="21">
        <v>1440000</v>
      </c>
      <c r="O44" s="21">
        <v>0</v>
      </c>
      <c r="P44" s="23">
        <f t="shared" si="1"/>
        <v>0</v>
      </c>
    </row>
    <row r="45" spans="2:16">
      <c r="B45" s="15">
        <v>43</v>
      </c>
      <c r="C45" s="16" t="s">
        <v>801</v>
      </c>
      <c r="D45" s="16" t="s">
        <v>161</v>
      </c>
      <c r="E45" s="16" t="s">
        <v>802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33</v>
      </c>
      <c r="M45" s="21">
        <v>0</v>
      </c>
      <c r="N45" s="21">
        <v>0</v>
      </c>
      <c r="O45" s="21">
        <v>0</v>
      </c>
      <c r="P45" s="23">
        <v>0</v>
      </c>
    </row>
    <row r="46" spans="2:16">
      <c r="B46" s="15">
        <v>44</v>
      </c>
      <c r="C46" s="16" t="s">
        <v>423</v>
      </c>
      <c r="D46" s="16" t="s">
        <v>161</v>
      </c>
      <c r="E46" s="16" t="s">
        <v>800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33</v>
      </c>
      <c r="M46" s="21">
        <v>2389804000</v>
      </c>
      <c r="N46" s="21">
        <v>2389804000</v>
      </c>
      <c r="O46" s="21">
        <v>0</v>
      </c>
      <c r="P46" s="23">
        <f t="shared" si="1"/>
        <v>0</v>
      </c>
    </row>
    <row r="47" spans="2:16">
      <c r="B47" s="15">
        <v>45</v>
      </c>
      <c r="C47" s="16" t="s">
        <v>421</v>
      </c>
      <c r="D47" s="16" t="s">
        <v>161</v>
      </c>
      <c r="E47" s="16" t="s">
        <v>799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33</v>
      </c>
      <c r="M47" s="21">
        <v>2118109000</v>
      </c>
      <c r="N47" s="21">
        <v>2118109000</v>
      </c>
      <c r="O47" s="21">
        <v>0</v>
      </c>
      <c r="P47" s="23">
        <f t="shared" si="1"/>
        <v>0</v>
      </c>
    </row>
    <row r="48" spans="2:16">
      <c r="B48" s="15">
        <v>46</v>
      </c>
      <c r="C48" s="16" t="s">
        <v>417</v>
      </c>
      <c r="D48" s="16" t="s">
        <v>161</v>
      </c>
      <c r="E48" s="16" t="s">
        <v>798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33</v>
      </c>
      <c r="M48" s="21">
        <v>14087255</v>
      </c>
      <c r="N48" s="21">
        <v>14087255</v>
      </c>
      <c r="O48" s="21">
        <v>0</v>
      </c>
      <c r="P48" s="23">
        <f t="shared" si="1"/>
        <v>0</v>
      </c>
    </row>
    <row r="49" spans="2:16">
      <c r="B49" s="15">
        <v>47</v>
      </c>
      <c r="C49" s="16" t="s">
        <v>796</v>
      </c>
      <c r="D49" s="16" t="s">
        <v>161</v>
      </c>
      <c r="E49" s="16" t="s">
        <v>797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33</v>
      </c>
      <c r="M49" s="21">
        <v>11401287</v>
      </c>
      <c r="N49" s="21">
        <v>11401287</v>
      </c>
      <c r="O49" s="21">
        <v>0</v>
      </c>
      <c r="P49" s="23">
        <f t="shared" si="1"/>
        <v>0</v>
      </c>
    </row>
    <row r="50" spans="2:16">
      <c r="B50" s="15">
        <v>48</v>
      </c>
      <c r="C50" s="16" t="s">
        <v>409</v>
      </c>
      <c r="D50" s="16" t="s">
        <v>161</v>
      </c>
      <c r="E50" s="16" t="s">
        <v>795</v>
      </c>
      <c r="F50" s="16" t="s">
        <v>263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33</v>
      </c>
      <c r="M50" s="21">
        <v>0</v>
      </c>
      <c r="N50" s="21">
        <v>0</v>
      </c>
      <c r="O50" s="21">
        <v>0</v>
      </c>
      <c r="P50" s="23">
        <v>0</v>
      </c>
    </row>
    <row r="51" spans="2:16">
      <c r="B51" s="15">
        <v>49</v>
      </c>
      <c r="C51" s="16" t="s">
        <v>793</v>
      </c>
      <c r="D51" s="16" t="s">
        <v>161</v>
      </c>
      <c r="E51" s="16" t="s">
        <v>794</v>
      </c>
      <c r="F51" s="16" t="s">
        <v>263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33</v>
      </c>
      <c r="M51" s="21">
        <v>10500000</v>
      </c>
      <c r="N51" s="21">
        <v>10500000</v>
      </c>
      <c r="O51" s="21">
        <v>0</v>
      </c>
      <c r="P51" s="23">
        <f t="shared" si="1"/>
        <v>0</v>
      </c>
    </row>
    <row r="52" spans="2:16">
      <c r="B52" s="15">
        <v>50</v>
      </c>
      <c r="C52" s="16" t="s">
        <v>791</v>
      </c>
      <c r="D52" s="16" t="s">
        <v>161</v>
      </c>
      <c r="E52" s="16" t="s">
        <v>792</v>
      </c>
      <c r="F52" s="16" t="s">
        <v>263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33</v>
      </c>
      <c r="M52" s="21">
        <v>0</v>
      </c>
      <c r="N52" s="21">
        <v>0</v>
      </c>
      <c r="O52" s="21">
        <v>0</v>
      </c>
      <c r="P52" s="23">
        <v>0</v>
      </c>
    </row>
    <row r="53" spans="2:16">
      <c r="B53" s="15">
        <v>51</v>
      </c>
      <c r="C53" s="16" t="s">
        <v>789</v>
      </c>
      <c r="D53" s="16" t="s">
        <v>161</v>
      </c>
      <c r="E53" s="16" t="s">
        <v>790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33</v>
      </c>
      <c r="M53" s="21">
        <v>1481000</v>
      </c>
      <c r="N53" s="21">
        <v>1481000</v>
      </c>
      <c r="O53" s="21">
        <v>0</v>
      </c>
      <c r="P53" s="23">
        <f t="shared" si="1"/>
        <v>0</v>
      </c>
    </row>
    <row r="54" spans="2:16">
      <c r="B54" s="15">
        <v>52</v>
      </c>
      <c r="C54" s="16" t="s">
        <v>787</v>
      </c>
      <c r="D54" s="16" t="s">
        <v>161</v>
      </c>
      <c r="E54" s="16" t="s">
        <v>788</v>
      </c>
      <c r="F54" s="16" t="s">
        <v>263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33</v>
      </c>
      <c r="M54" s="21">
        <v>0</v>
      </c>
      <c r="N54" s="21">
        <v>0</v>
      </c>
      <c r="O54" s="21">
        <v>0</v>
      </c>
      <c r="P54" s="23">
        <v>0</v>
      </c>
    </row>
    <row r="55" spans="2:16">
      <c r="B55" s="15">
        <v>53</v>
      </c>
      <c r="C55" s="16" t="s">
        <v>785</v>
      </c>
      <c r="D55" s="16" t="s">
        <v>161</v>
      </c>
      <c r="E55" s="16" t="s">
        <v>2702</v>
      </c>
      <c r="F55" s="16" t="s">
        <v>263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33</v>
      </c>
      <c r="M55" s="21">
        <v>13100000</v>
      </c>
      <c r="N55" s="21">
        <v>13100000</v>
      </c>
      <c r="O55" s="21">
        <v>0</v>
      </c>
      <c r="P55" s="23">
        <f t="shared" si="1"/>
        <v>0</v>
      </c>
    </row>
    <row r="56" spans="2:16">
      <c r="B56" s="15">
        <v>54</v>
      </c>
      <c r="C56" s="16" t="s">
        <v>783</v>
      </c>
      <c r="D56" s="16" t="s">
        <v>161</v>
      </c>
      <c r="E56" s="16" t="s">
        <v>784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33</v>
      </c>
      <c r="M56" s="21">
        <v>0</v>
      </c>
      <c r="N56" s="21">
        <v>0</v>
      </c>
      <c r="O56" s="21">
        <v>0</v>
      </c>
      <c r="P56" s="23">
        <v>0</v>
      </c>
    </row>
    <row r="57" spans="2:16">
      <c r="B57" s="15">
        <v>55</v>
      </c>
      <c r="C57" s="16" t="s">
        <v>781</v>
      </c>
      <c r="D57" s="16" t="s">
        <v>161</v>
      </c>
      <c r="E57" s="16" t="s">
        <v>782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33</v>
      </c>
      <c r="M57" s="21">
        <v>3544000</v>
      </c>
      <c r="N57" s="21">
        <v>3544000</v>
      </c>
      <c r="O57" s="21">
        <v>0</v>
      </c>
      <c r="P57" s="23">
        <f t="shared" si="1"/>
        <v>0</v>
      </c>
    </row>
    <row r="58" spans="2:16">
      <c r="B58" s="15">
        <v>56</v>
      </c>
      <c r="C58" s="16" t="s">
        <v>779</v>
      </c>
      <c r="D58" s="16" t="s">
        <v>161</v>
      </c>
      <c r="E58" s="16" t="s">
        <v>780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33</v>
      </c>
      <c r="M58" s="21">
        <v>0</v>
      </c>
      <c r="N58" s="21">
        <v>0</v>
      </c>
      <c r="O58" s="21">
        <v>0</v>
      </c>
      <c r="P58" s="23">
        <v>0</v>
      </c>
    </row>
    <row r="59" spans="2:16">
      <c r="B59" s="15">
        <v>57</v>
      </c>
      <c r="C59" s="16" t="s">
        <v>777</v>
      </c>
      <c r="D59" s="16" t="s">
        <v>161</v>
      </c>
      <c r="E59" s="16" t="s">
        <v>778</v>
      </c>
      <c r="F59" s="16" t="s">
        <v>263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33</v>
      </c>
      <c r="M59" s="21">
        <v>11227925000</v>
      </c>
      <c r="N59" s="21">
        <v>11227925000</v>
      </c>
      <c r="O59" s="21">
        <v>0</v>
      </c>
      <c r="P59" s="23">
        <f t="shared" si="1"/>
        <v>0</v>
      </c>
    </row>
    <row r="60" spans="2:16">
      <c r="B60" s="15">
        <v>58</v>
      </c>
      <c r="C60" s="16" t="s">
        <v>775</v>
      </c>
      <c r="D60" s="16" t="s">
        <v>161</v>
      </c>
      <c r="E60" s="16" t="s">
        <v>776</v>
      </c>
      <c r="F60" s="16" t="s">
        <v>263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171</v>
      </c>
      <c r="L60" s="16" t="s">
        <v>33</v>
      </c>
      <c r="M60" s="21">
        <v>0</v>
      </c>
      <c r="N60" s="21">
        <v>0</v>
      </c>
      <c r="O60" s="21">
        <v>0</v>
      </c>
      <c r="P60" s="23">
        <v>0</v>
      </c>
    </row>
    <row r="61" spans="2:16">
      <c r="B61" s="15">
        <v>59</v>
      </c>
      <c r="C61" s="16" t="s">
        <v>773</v>
      </c>
      <c r="D61" s="16" t="s">
        <v>161</v>
      </c>
      <c r="E61" s="16" t="s">
        <v>2703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171</v>
      </c>
      <c r="L61" s="16" t="s">
        <v>33</v>
      </c>
      <c r="M61" s="21">
        <v>0</v>
      </c>
      <c r="N61" s="21">
        <v>0</v>
      </c>
      <c r="O61" s="21">
        <v>0</v>
      </c>
      <c r="P61" s="23">
        <v>0</v>
      </c>
    </row>
    <row r="62" spans="2:16">
      <c r="B62" s="15">
        <v>60</v>
      </c>
      <c r="C62" s="16" t="s">
        <v>771</v>
      </c>
      <c r="D62" s="16" t="s">
        <v>161</v>
      </c>
      <c r="E62" s="16" t="s">
        <v>772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33</v>
      </c>
      <c r="M62" s="21">
        <v>0</v>
      </c>
      <c r="N62" s="21">
        <v>0</v>
      </c>
      <c r="O62" s="21">
        <v>0</v>
      </c>
      <c r="P62" s="23">
        <v>0</v>
      </c>
    </row>
    <row r="63" spans="2:16">
      <c r="B63" s="15">
        <v>61</v>
      </c>
      <c r="C63" s="16" t="s">
        <v>769</v>
      </c>
      <c r="D63" s="16" t="s">
        <v>161</v>
      </c>
      <c r="E63" s="16" t="s">
        <v>770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33</v>
      </c>
      <c r="M63" s="21">
        <v>371208828</v>
      </c>
      <c r="N63" s="21">
        <v>371208828</v>
      </c>
      <c r="O63" s="21">
        <v>0</v>
      </c>
      <c r="P63" s="23">
        <f t="shared" si="1"/>
        <v>0</v>
      </c>
    </row>
    <row r="64" spans="2:16">
      <c r="B64" s="15">
        <v>62</v>
      </c>
      <c r="C64" s="16" t="s">
        <v>767</v>
      </c>
      <c r="D64" s="16" t="s">
        <v>161</v>
      </c>
      <c r="E64" s="16" t="s">
        <v>768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33</v>
      </c>
      <c r="M64" s="21">
        <v>0</v>
      </c>
      <c r="N64" s="21">
        <v>0</v>
      </c>
      <c r="O64" s="21">
        <v>0</v>
      </c>
      <c r="P64" s="23">
        <v>0</v>
      </c>
    </row>
    <row r="65" spans="2:16">
      <c r="B65" s="15">
        <v>63</v>
      </c>
      <c r="C65" s="16" t="s">
        <v>765</v>
      </c>
      <c r="D65" s="16" t="s">
        <v>161</v>
      </c>
      <c r="E65" s="16" t="s">
        <v>766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33</v>
      </c>
      <c r="M65" s="21">
        <v>5050000</v>
      </c>
      <c r="N65" s="21">
        <v>5050000</v>
      </c>
      <c r="O65" s="21">
        <v>0</v>
      </c>
      <c r="P65" s="23">
        <f t="shared" si="1"/>
        <v>0</v>
      </c>
    </row>
    <row r="66" spans="2:16">
      <c r="B66" s="15">
        <v>64</v>
      </c>
      <c r="C66" s="16" t="s">
        <v>763</v>
      </c>
      <c r="D66" s="16" t="s">
        <v>161</v>
      </c>
      <c r="E66" s="16" t="s">
        <v>764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33</v>
      </c>
      <c r="M66" s="21">
        <v>0</v>
      </c>
      <c r="N66" s="21">
        <v>0</v>
      </c>
      <c r="O66" s="21">
        <v>0</v>
      </c>
      <c r="P66" s="23">
        <v>0</v>
      </c>
    </row>
    <row r="67" spans="2:16">
      <c r="B67" s="15">
        <v>65</v>
      </c>
      <c r="C67" s="16" t="s">
        <v>761</v>
      </c>
      <c r="D67" s="16" t="s">
        <v>161</v>
      </c>
      <c r="E67" s="16" t="s">
        <v>762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33</v>
      </c>
      <c r="M67" s="21">
        <v>0</v>
      </c>
      <c r="N67" s="21">
        <v>0</v>
      </c>
      <c r="O67" s="21">
        <v>0</v>
      </c>
      <c r="P67" s="23">
        <v>0</v>
      </c>
    </row>
    <row r="68" spans="2:16">
      <c r="B68" s="15">
        <v>66</v>
      </c>
      <c r="C68" s="16" t="s">
        <v>759</v>
      </c>
      <c r="D68" s="16" t="s">
        <v>161</v>
      </c>
      <c r="E68" s="16" t="s">
        <v>760</v>
      </c>
      <c r="F68" s="16" t="s">
        <v>263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33</v>
      </c>
      <c r="M68" s="21">
        <v>2553639000</v>
      </c>
      <c r="N68" s="21">
        <v>2553639000</v>
      </c>
      <c r="O68" s="21">
        <v>0</v>
      </c>
      <c r="P68" s="23">
        <f t="shared" ref="P68:P87" si="2">+O68/N68</f>
        <v>0</v>
      </c>
    </row>
    <row r="69" spans="2:16">
      <c r="B69" s="15">
        <v>67</v>
      </c>
      <c r="C69" s="16" t="s">
        <v>755</v>
      </c>
      <c r="D69" s="16" t="s">
        <v>161</v>
      </c>
      <c r="E69" s="16" t="s">
        <v>756</v>
      </c>
      <c r="F69" s="16" t="s">
        <v>263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33</v>
      </c>
      <c r="M69" s="21">
        <v>14177000</v>
      </c>
      <c r="N69" s="21">
        <v>14177000</v>
      </c>
      <c r="O69" s="21">
        <v>0</v>
      </c>
      <c r="P69" s="23">
        <v>0</v>
      </c>
    </row>
    <row r="70" spans="2:16">
      <c r="B70" s="15">
        <v>68</v>
      </c>
      <c r="C70" s="16" t="s">
        <v>753</v>
      </c>
      <c r="D70" s="16" t="s">
        <v>161</v>
      </c>
      <c r="E70" s="16" t="s">
        <v>754</v>
      </c>
      <c r="F70" s="16" t="s">
        <v>263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171</v>
      </c>
      <c r="L70" s="16" t="s">
        <v>33</v>
      </c>
      <c r="M70" s="21">
        <v>281040436</v>
      </c>
      <c r="N70" s="21">
        <v>281040436</v>
      </c>
      <c r="O70" s="21">
        <v>0</v>
      </c>
      <c r="P70" s="23">
        <f t="shared" si="2"/>
        <v>0</v>
      </c>
    </row>
    <row r="71" spans="2:16">
      <c r="B71" s="15">
        <v>69</v>
      </c>
      <c r="C71" s="16" t="s">
        <v>751</v>
      </c>
      <c r="D71" s="16" t="s">
        <v>161</v>
      </c>
      <c r="E71" s="16" t="s">
        <v>752</v>
      </c>
      <c r="F71" s="16" t="s">
        <v>263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171</v>
      </c>
      <c r="L71" s="16" t="s">
        <v>33</v>
      </c>
      <c r="M71" s="21">
        <v>0</v>
      </c>
      <c r="N71" s="21">
        <v>0</v>
      </c>
      <c r="O71" s="21">
        <v>0</v>
      </c>
      <c r="P71" s="23">
        <v>0</v>
      </c>
    </row>
    <row r="72" spans="2:16">
      <c r="B72" s="15">
        <v>70</v>
      </c>
      <c r="C72" s="16" t="s">
        <v>749</v>
      </c>
      <c r="D72" s="16" t="s">
        <v>161</v>
      </c>
      <c r="E72" s="16" t="s">
        <v>750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33</v>
      </c>
      <c r="M72" s="21">
        <v>0</v>
      </c>
      <c r="N72" s="21">
        <v>0</v>
      </c>
      <c r="O72" s="21">
        <v>0</v>
      </c>
      <c r="P72" s="23">
        <v>0</v>
      </c>
    </row>
    <row r="73" spans="2:16">
      <c r="B73" s="15">
        <v>71</v>
      </c>
      <c r="C73" s="16" t="s">
        <v>2704</v>
      </c>
      <c r="D73" s="16" t="s">
        <v>161</v>
      </c>
      <c r="E73" s="16" t="s">
        <v>2705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33</v>
      </c>
      <c r="M73" s="21">
        <v>0</v>
      </c>
      <c r="N73" s="21">
        <v>0</v>
      </c>
      <c r="O73" s="21">
        <v>0</v>
      </c>
      <c r="P73" s="23">
        <v>0</v>
      </c>
    </row>
    <row r="74" spans="2:16">
      <c r="B74" s="15">
        <v>72</v>
      </c>
      <c r="C74" s="16" t="s">
        <v>747</v>
      </c>
      <c r="D74" s="16" t="s">
        <v>161</v>
      </c>
      <c r="E74" s="16" t="s">
        <v>748</v>
      </c>
      <c r="F74" s="16" t="s">
        <v>263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171</v>
      </c>
      <c r="L74" s="16" t="s">
        <v>33</v>
      </c>
      <c r="M74" s="21">
        <v>3188000</v>
      </c>
      <c r="N74" s="21">
        <v>3188000</v>
      </c>
      <c r="O74" s="21">
        <v>0</v>
      </c>
      <c r="P74" s="23">
        <f t="shared" si="2"/>
        <v>0</v>
      </c>
    </row>
    <row r="75" spans="2:16">
      <c r="B75" s="15">
        <v>73</v>
      </c>
      <c r="C75" s="16" t="s">
        <v>435</v>
      </c>
      <c r="D75" s="16" t="s">
        <v>161</v>
      </c>
      <c r="E75" s="16" t="s">
        <v>746</v>
      </c>
      <c r="F75" s="16" t="s">
        <v>263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171</v>
      </c>
      <c r="L75" s="16" t="s">
        <v>33</v>
      </c>
      <c r="M75" s="21">
        <v>0</v>
      </c>
      <c r="N75" s="21">
        <v>0</v>
      </c>
      <c r="O75" s="21">
        <v>0</v>
      </c>
      <c r="P75" s="23">
        <v>0</v>
      </c>
    </row>
    <row r="76" spans="2:16">
      <c r="B76" s="15">
        <v>74</v>
      </c>
      <c r="C76" s="16" t="s">
        <v>744</v>
      </c>
      <c r="D76" s="16" t="s">
        <v>161</v>
      </c>
      <c r="E76" s="16" t="s">
        <v>745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33</v>
      </c>
      <c r="M76" s="21">
        <v>15004000</v>
      </c>
      <c r="N76" s="21">
        <v>15004000</v>
      </c>
      <c r="O76" s="21">
        <v>0</v>
      </c>
      <c r="P76" s="23">
        <f t="shared" si="2"/>
        <v>0</v>
      </c>
    </row>
    <row r="77" spans="2:16">
      <c r="B77" s="15">
        <v>75</v>
      </c>
      <c r="C77" s="16" t="s">
        <v>707</v>
      </c>
      <c r="D77" s="16" t="s">
        <v>161</v>
      </c>
      <c r="E77" s="16" t="s">
        <v>708</v>
      </c>
      <c r="F77" s="16" t="s">
        <v>743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709</v>
      </c>
      <c r="L77" s="16" t="s">
        <v>33</v>
      </c>
      <c r="M77" s="21">
        <v>24000000000</v>
      </c>
      <c r="N77" s="21">
        <v>24000000000</v>
      </c>
      <c r="O77" s="21">
        <v>0</v>
      </c>
      <c r="P77" s="23">
        <f t="shared" si="2"/>
        <v>0</v>
      </c>
    </row>
    <row r="78" spans="2:16">
      <c r="B78" s="15">
        <v>76</v>
      </c>
      <c r="C78" s="16" t="s">
        <v>741</v>
      </c>
      <c r="D78" s="16" t="s">
        <v>161</v>
      </c>
      <c r="E78" s="16" t="s">
        <v>742</v>
      </c>
      <c r="F78" s="16" t="s">
        <v>170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33</v>
      </c>
      <c r="M78" s="21">
        <v>6746688000</v>
      </c>
      <c r="N78" s="21">
        <v>6746688000</v>
      </c>
      <c r="O78" s="21">
        <v>0</v>
      </c>
      <c r="P78" s="23">
        <f t="shared" si="2"/>
        <v>0</v>
      </c>
    </row>
    <row r="79" spans="2:16">
      <c r="B79" s="15">
        <v>77</v>
      </c>
      <c r="C79" s="16" t="s">
        <v>739</v>
      </c>
      <c r="D79" s="16" t="s">
        <v>161</v>
      </c>
      <c r="E79" s="16" t="s">
        <v>740</v>
      </c>
      <c r="F79" s="16" t="s">
        <v>170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33</v>
      </c>
      <c r="M79" s="21">
        <v>4853852000</v>
      </c>
      <c r="N79" s="21">
        <v>4853852000</v>
      </c>
      <c r="O79" s="21">
        <v>0</v>
      </c>
      <c r="P79" s="23">
        <f t="shared" si="2"/>
        <v>0</v>
      </c>
    </row>
    <row r="80" spans="2:16">
      <c r="B80" s="15">
        <v>78</v>
      </c>
      <c r="C80" s="16" t="s">
        <v>737</v>
      </c>
      <c r="D80" s="16" t="s">
        <v>161</v>
      </c>
      <c r="E80" s="16" t="s">
        <v>738</v>
      </c>
      <c r="F80" s="16" t="s">
        <v>170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33</v>
      </c>
      <c r="M80" s="21">
        <v>25218071000</v>
      </c>
      <c r="N80" s="21">
        <v>25218071000</v>
      </c>
      <c r="O80" s="21">
        <v>0</v>
      </c>
      <c r="P80" s="23">
        <f t="shared" si="2"/>
        <v>0</v>
      </c>
    </row>
    <row r="81" spans="2:16">
      <c r="B81" s="15">
        <v>79</v>
      </c>
      <c r="C81" s="16" t="s">
        <v>735</v>
      </c>
      <c r="D81" s="16" t="s">
        <v>161</v>
      </c>
      <c r="E81" s="16" t="s">
        <v>736</v>
      </c>
      <c r="F81" s="16" t="s">
        <v>170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33</v>
      </c>
      <c r="M81" s="21">
        <v>0</v>
      </c>
      <c r="N81" s="21">
        <v>0</v>
      </c>
      <c r="O81" s="21">
        <v>0</v>
      </c>
      <c r="P81" s="23">
        <v>0</v>
      </c>
    </row>
    <row r="82" spans="2:16">
      <c r="B82" s="15">
        <v>80</v>
      </c>
      <c r="C82" s="16" t="s">
        <v>733</v>
      </c>
      <c r="D82" s="16" t="s">
        <v>161</v>
      </c>
      <c r="E82" s="16" t="s">
        <v>734</v>
      </c>
      <c r="F82" s="16" t="s">
        <v>170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33</v>
      </c>
      <c r="M82" s="21">
        <v>7974000</v>
      </c>
      <c r="N82" s="21">
        <v>7974000</v>
      </c>
      <c r="O82" s="21">
        <v>0</v>
      </c>
      <c r="P82" s="23">
        <f t="shared" si="2"/>
        <v>0</v>
      </c>
    </row>
    <row r="83" spans="2:16">
      <c r="B83" s="15">
        <v>81</v>
      </c>
      <c r="C83" s="16" t="s">
        <v>731</v>
      </c>
      <c r="D83" s="16" t="s">
        <v>161</v>
      </c>
      <c r="E83" s="16" t="s">
        <v>732</v>
      </c>
      <c r="F83" s="16" t="s">
        <v>170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33</v>
      </c>
      <c r="M83" s="21">
        <v>1269267000</v>
      </c>
      <c r="N83" s="21">
        <v>1269267000</v>
      </c>
      <c r="O83" s="21">
        <v>0</v>
      </c>
      <c r="P83" s="23">
        <f t="shared" si="2"/>
        <v>0</v>
      </c>
    </row>
    <row r="84" spans="2:16">
      <c r="B84" s="15">
        <v>82</v>
      </c>
      <c r="C84" s="16" t="s">
        <v>695</v>
      </c>
      <c r="D84" s="16" t="s">
        <v>161</v>
      </c>
      <c r="E84" s="16" t="s">
        <v>730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33</v>
      </c>
      <c r="M84" s="21">
        <v>0</v>
      </c>
      <c r="N84" s="21">
        <v>0</v>
      </c>
      <c r="O84" s="21">
        <v>0</v>
      </c>
      <c r="P84" s="23">
        <v>0</v>
      </c>
    </row>
    <row r="85" spans="2:16">
      <c r="B85" s="15">
        <v>83</v>
      </c>
      <c r="C85" s="16" t="s">
        <v>693</v>
      </c>
      <c r="D85" s="16" t="s">
        <v>161</v>
      </c>
      <c r="E85" s="16" t="s">
        <v>729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33</v>
      </c>
      <c r="M85" s="21">
        <v>5125492000</v>
      </c>
      <c r="N85" s="21">
        <v>5125492000</v>
      </c>
      <c r="O85" s="21">
        <v>0</v>
      </c>
      <c r="P85" s="23">
        <f t="shared" si="2"/>
        <v>0</v>
      </c>
    </row>
    <row r="86" spans="2:16">
      <c r="B86" s="15">
        <v>84</v>
      </c>
      <c r="C86" s="16" t="s">
        <v>727</v>
      </c>
      <c r="D86" s="16" t="s">
        <v>161</v>
      </c>
      <c r="E86" s="16" t="s">
        <v>728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33</v>
      </c>
      <c r="M86" s="21">
        <v>433991000</v>
      </c>
      <c r="N86" s="21">
        <v>433991000</v>
      </c>
      <c r="O86" s="21">
        <v>0</v>
      </c>
      <c r="P86" s="23">
        <f t="shared" si="2"/>
        <v>0</v>
      </c>
    </row>
    <row r="87" spans="2:16">
      <c r="B87" s="15">
        <v>85</v>
      </c>
      <c r="C87" s="16" t="s">
        <v>725</v>
      </c>
      <c r="D87" s="16" t="s">
        <v>161</v>
      </c>
      <c r="E87" s="16" t="s">
        <v>726</v>
      </c>
      <c r="F87" s="16" t="s">
        <v>170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33</v>
      </c>
      <c r="M87" s="21">
        <v>128136423</v>
      </c>
      <c r="N87" s="21">
        <v>128136423</v>
      </c>
      <c r="O87" s="21">
        <v>0</v>
      </c>
      <c r="P87" s="23">
        <f t="shared" si="2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65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34"/>
    <col min="2" max="2" width="3.5703125" style="34" bestFit="1" customWidth="1"/>
    <col min="3" max="3" width="7.85546875" style="34" bestFit="1" customWidth="1"/>
    <col min="4" max="4" width="11.42578125" style="34"/>
    <col min="5" max="5" width="70.28515625" style="34" bestFit="1" customWidth="1"/>
    <col min="6" max="6" width="25.4257812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40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26.28515625" style="34" customWidth="1"/>
    <col min="30" max="30" width="11.42578125" style="34"/>
    <col min="31" max="32" width="13.140625" style="34" bestFit="1" customWidth="1"/>
    <col min="33" max="16384" width="11.42578125" style="34"/>
  </cols>
  <sheetData>
    <row r="1" spans="2:33" ht="26.25" customHeight="1" thickBot="1">
      <c r="S1" s="9" t="s">
        <v>2667</v>
      </c>
      <c r="AB1" s="161" t="s">
        <v>84</v>
      </c>
      <c r="AC1" s="162"/>
    </row>
    <row r="2" spans="2:33" ht="38.25" customHeight="1" thickBo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41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35" t="s">
        <v>918</v>
      </c>
      <c r="D3" s="136" t="s">
        <v>161</v>
      </c>
      <c r="E3" s="136" t="s">
        <v>919</v>
      </c>
      <c r="F3" s="136" t="s">
        <v>263</v>
      </c>
      <c r="G3" s="136">
        <v>24</v>
      </c>
      <c r="H3" s="136" t="s">
        <v>145</v>
      </c>
      <c r="I3" s="136" t="s">
        <v>164</v>
      </c>
      <c r="J3" s="136" t="s">
        <v>136</v>
      </c>
      <c r="K3" s="136" t="s">
        <v>136</v>
      </c>
      <c r="L3" s="136" t="s">
        <v>35</v>
      </c>
      <c r="M3" s="156">
        <v>1950066316</v>
      </c>
      <c r="N3" s="137">
        <v>1950066316</v>
      </c>
      <c r="O3" s="137">
        <v>128322674</v>
      </c>
      <c r="P3" s="142">
        <f>+O3/N3</f>
        <v>6.5804261602352601E-2</v>
      </c>
      <c r="S3" s="22" t="s">
        <v>36</v>
      </c>
      <c r="T3" s="33">
        <f>+COUNTIF($L$2:$L$115,S3)</f>
        <v>60</v>
      </c>
      <c r="U3" s="21">
        <f>+SUMIF($L$3:$L$115,S3,$M$3:$M$115)</f>
        <v>8415332769</v>
      </c>
      <c r="V3" s="21">
        <f>+SUMIF($L$3:$L$115,S3,$N$3:$N$115)</f>
        <v>8415332769</v>
      </c>
      <c r="W3" s="21">
        <f>+SUMIF($L$3:$L$115,S3,$O$3:$O$115)</f>
        <v>276032351</v>
      </c>
      <c r="X3" s="23">
        <f>+W3/V3</f>
        <v>3.2801121307624907E-2</v>
      </c>
      <c r="AB3" s="22">
        <v>24</v>
      </c>
      <c r="AC3" s="24" t="s">
        <v>141</v>
      </c>
      <c r="AD3" s="19">
        <f>+COUNTIF($G$2:$G$115,AB3)</f>
        <v>62</v>
      </c>
      <c r="AE3" s="21">
        <f>+SUMIF($G$3:$G$115,AB3,$M$3:$M$115)</f>
        <v>10983616494</v>
      </c>
      <c r="AF3" s="21">
        <f>+SUMIF($G$3:$G$115,AB3,$N$3:$N$115)</f>
        <v>10983616494</v>
      </c>
      <c r="AG3" s="23">
        <f>+AF3/$AF$4</f>
        <v>1</v>
      </c>
    </row>
    <row r="4" spans="2:33" ht="15.75" thickBot="1">
      <c r="B4" s="15">
        <v>2</v>
      </c>
      <c r="C4" s="15" t="s">
        <v>867</v>
      </c>
      <c r="D4" s="16" t="s">
        <v>161</v>
      </c>
      <c r="E4" s="16" t="s">
        <v>915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35</v>
      </c>
      <c r="M4" s="157">
        <v>618217409</v>
      </c>
      <c r="N4" s="21">
        <v>618217409</v>
      </c>
      <c r="O4" s="21">
        <v>0</v>
      </c>
      <c r="P4" s="82">
        <f t="shared" ref="P4:P64" si="0">+O4/N4</f>
        <v>0</v>
      </c>
      <c r="S4" s="22" t="s">
        <v>35</v>
      </c>
      <c r="T4" s="33">
        <f>+COUNTIF($L$2:$L$115,S4)</f>
        <v>2</v>
      </c>
      <c r="U4" s="21">
        <f>+SUMIF($L$3:$L$115,S4,$M$3:$M$115)</f>
        <v>2568283725</v>
      </c>
      <c r="V4" s="21">
        <f>+SUMIF($L$3:$L$115,S4,$N$3:$N$115)</f>
        <v>2568283725</v>
      </c>
      <c r="W4" s="21">
        <f>+SUMIF($L$3:$L$115,S4,$O$3:$O$115)</f>
        <v>128322674</v>
      </c>
      <c r="X4" s="23">
        <f>+W4/V4</f>
        <v>4.9964368325388191E-2</v>
      </c>
      <c r="AB4" s="26" t="s">
        <v>167</v>
      </c>
      <c r="AC4" s="27"/>
      <c r="AD4" s="28">
        <f>+SUM(AD3:AD3)</f>
        <v>62</v>
      </c>
      <c r="AE4" s="29">
        <f>+SUM(AE3:AE3)</f>
        <v>10983616494</v>
      </c>
      <c r="AF4" s="29">
        <f>+SUM(AF3:AF3)</f>
        <v>10983616494</v>
      </c>
      <c r="AG4" s="30">
        <f>+SUM(AG3:AG3)</f>
        <v>1</v>
      </c>
    </row>
    <row r="5" spans="2:33" ht="15.75" thickBot="1">
      <c r="B5" s="15">
        <v>3</v>
      </c>
      <c r="C5" s="15" t="s">
        <v>227</v>
      </c>
      <c r="D5" s="16" t="s">
        <v>161</v>
      </c>
      <c r="E5" s="16" t="s">
        <v>914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36</v>
      </c>
      <c r="M5" s="157">
        <v>72836457</v>
      </c>
      <c r="N5" s="21">
        <v>72836457</v>
      </c>
      <c r="O5" s="21">
        <v>3708705</v>
      </c>
      <c r="P5" s="82">
        <f t="shared" si="0"/>
        <v>5.0918251007184494E-2</v>
      </c>
      <c r="S5" s="26" t="s">
        <v>167</v>
      </c>
      <c r="T5" s="28">
        <f>+SUM(T3:T4)</f>
        <v>62</v>
      </c>
      <c r="U5" s="29">
        <f>+SUM(U3:U4)</f>
        <v>10983616494</v>
      </c>
      <c r="V5" s="29">
        <f>+SUM(V3:V4)</f>
        <v>10983616494</v>
      </c>
      <c r="W5" s="29">
        <f>+SUM(W3:W4)</f>
        <v>404355025</v>
      </c>
      <c r="X5" s="30">
        <f>+W5/V5</f>
        <v>3.6814379418735742E-2</v>
      </c>
    </row>
    <row r="6" spans="2:33">
      <c r="B6" s="15">
        <v>4</v>
      </c>
      <c r="C6" s="15" t="s">
        <v>227</v>
      </c>
      <c r="D6" s="16" t="s">
        <v>161</v>
      </c>
      <c r="E6" s="16" t="s">
        <v>913</v>
      </c>
      <c r="F6" s="16" t="s">
        <v>170</v>
      </c>
      <c r="G6" s="16">
        <v>24</v>
      </c>
      <c r="H6" s="16" t="s">
        <v>145</v>
      </c>
      <c r="I6" s="16" t="s">
        <v>215</v>
      </c>
      <c r="J6" s="16" t="s">
        <v>821</v>
      </c>
      <c r="K6" s="16" t="s">
        <v>136</v>
      </c>
      <c r="L6" s="16" t="s">
        <v>36</v>
      </c>
      <c r="M6" s="157">
        <v>10196592</v>
      </c>
      <c r="N6" s="21">
        <v>10196592</v>
      </c>
      <c r="O6" s="21">
        <v>160160</v>
      </c>
      <c r="P6" s="82">
        <f t="shared" si="0"/>
        <v>1.5707208839973199E-2</v>
      </c>
    </row>
    <row r="7" spans="2:33">
      <c r="B7" s="15">
        <v>5</v>
      </c>
      <c r="C7" s="15" t="s">
        <v>227</v>
      </c>
      <c r="D7" s="16" t="s">
        <v>161</v>
      </c>
      <c r="E7" s="16" t="s">
        <v>911</v>
      </c>
      <c r="F7" s="16" t="s">
        <v>170</v>
      </c>
      <c r="G7" s="16">
        <v>24</v>
      </c>
      <c r="H7" s="16" t="s">
        <v>145</v>
      </c>
      <c r="I7" s="16" t="s">
        <v>215</v>
      </c>
      <c r="J7" s="16" t="s">
        <v>575</v>
      </c>
      <c r="K7" s="16" t="s">
        <v>136</v>
      </c>
      <c r="L7" s="16" t="s">
        <v>36</v>
      </c>
      <c r="M7" s="157">
        <v>45058642</v>
      </c>
      <c r="N7" s="21">
        <v>45058642</v>
      </c>
      <c r="O7" s="21">
        <v>0</v>
      </c>
      <c r="P7" s="82">
        <f t="shared" si="0"/>
        <v>0</v>
      </c>
    </row>
    <row r="8" spans="2:33">
      <c r="B8" s="15">
        <v>6</v>
      </c>
      <c r="C8" s="15" t="s">
        <v>227</v>
      </c>
      <c r="D8" s="16" t="s">
        <v>161</v>
      </c>
      <c r="E8" s="16" t="s">
        <v>910</v>
      </c>
      <c r="F8" s="16" t="s">
        <v>170</v>
      </c>
      <c r="G8" s="16">
        <v>24</v>
      </c>
      <c r="H8" s="16" t="s">
        <v>145</v>
      </c>
      <c r="I8" s="16" t="s">
        <v>215</v>
      </c>
      <c r="J8" s="16" t="s">
        <v>504</v>
      </c>
      <c r="K8" s="16" t="s">
        <v>136</v>
      </c>
      <c r="L8" s="16" t="s">
        <v>36</v>
      </c>
      <c r="M8" s="157">
        <v>251421009</v>
      </c>
      <c r="N8" s="21">
        <v>251421009</v>
      </c>
      <c r="O8" s="21">
        <v>0</v>
      </c>
      <c r="P8" s="82">
        <f t="shared" si="0"/>
        <v>0</v>
      </c>
    </row>
    <row r="9" spans="2:33">
      <c r="B9" s="15">
        <v>7</v>
      </c>
      <c r="C9" s="15" t="s">
        <v>227</v>
      </c>
      <c r="D9" s="16" t="s">
        <v>161</v>
      </c>
      <c r="E9" s="16" t="s">
        <v>909</v>
      </c>
      <c r="F9" s="16" t="s">
        <v>170</v>
      </c>
      <c r="G9" s="16">
        <v>24</v>
      </c>
      <c r="H9" s="16" t="s">
        <v>145</v>
      </c>
      <c r="I9" s="16" t="s">
        <v>215</v>
      </c>
      <c r="J9" s="16" t="s">
        <v>216</v>
      </c>
      <c r="K9" s="16" t="s">
        <v>136</v>
      </c>
      <c r="L9" s="16" t="s">
        <v>36</v>
      </c>
      <c r="M9" s="157">
        <v>99122880</v>
      </c>
      <c r="N9" s="21">
        <v>99122880</v>
      </c>
      <c r="O9" s="21">
        <v>0</v>
      </c>
      <c r="P9" s="82">
        <f t="shared" si="0"/>
        <v>0</v>
      </c>
    </row>
    <row r="10" spans="2:33">
      <c r="B10" s="15">
        <v>8</v>
      </c>
      <c r="C10" s="15" t="s">
        <v>867</v>
      </c>
      <c r="D10" s="16" t="s">
        <v>161</v>
      </c>
      <c r="E10" s="16" t="s">
        <v>900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36</v>
      </c>
      <c r="M10" s="157">
        <v>89116644</v>
      </c>
      <c r="N10" s="21">
        <v>89116644</v>
      </c>
      <c r="O10" s="21">
        <v>0</v>
      </c>
      <c r="P10" s="82">
        <f t="shared" si="0"/>
        <v>0</v>
      </c>
    </row>
    <row r="11" spans="2:33">
      <c r="B11" s="15">
        <v>9</v>
      </c>
      <c r="C11" s="15" t="s">
        <v>867</v>
      </c>
      <c r="D11" s="16" t="s">
        <v>161</v>
      </c>
      <c r="E11" s="16" t="s">
        <v>899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36</v>
      </c>
      <c r="M11" s="157">
        <v>90769526</v>
      </c>
      <c r="N11" s="21">
        <v>90769526</v>
      </c>
      <c r="O11" s="21">
        <v>0</v>
      </c>
      <c r="P11" s="82">
        <f t="shared" si="0"/>
        <v>0</v>
      </c>
    </row>
    <row r="12" spans="2:33">
      <c r="B12" s="15">
        <v>10</v>
      </c>
      <c r="C12" s="15" t="s">
        <v>867</v>
      </c>
      <c r="D12" s="16" t="s">
        <v>161</v>
      </c>
      <c r="E12" s="16" t="s">
        <v>898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36</v>
      </c>
      <c r="M12" s="157">
        <v>141029808</v>
      </c>
      <c r="N12" s="21">
        <v>141029808</v>
      </c>
      <c r="O12" s="21">
        <v>0</v>
      </c>
      <c r="P12" s="82">
        <f t="shared" si="0"/>
        <v>0</v>
      </c>
    </row>
    <row r="13" spans="2:33">
      <c r="B13" s="15">
        <v>11</v>
      </c>
      <c r="C13" s="15" t="s">
        <v>867</v>
      </c>
      <c r="D13" s="16" t="s">
        <v>161</v>
      </c>
      <c r="E13" s="16" t="s">
        <v>897</v>
      </c>
      <c r="F13" s="16" t="s">
        <v>170</v>
      </c>
      <c r="G13" s="16">
        <v>24</v>
      </c>
      <c r="H13" s="16" t="s">
        <v>145</v>
      </c>
      <c r="I13" s="16" t="s">
        <v>215</v>
      </c>
      <c r="J13" s="16" t="s">
        <v>821</v>
      </c>
      <c r="K13" s="16" t="s">
        <v>136</v>
      </c>
      <c r="L13" s="16" t="s">
        <v>36</v>
      </c>
      <c r="M13" s="157">
        <v>305360738</v>
      </c>
      <c r="N13" s="21">
        <v>305360738</v>
      </c>
      <c r="O13" s="21">
        <v>0</v>
      </c>
      <c r="P13" s="82">
        <f t="shared" si="0"/>
        <v>0</v>
      </c>
    </row>
    <row r="14" spans="2:33">
      <c r="B14" s="15">
        <v>12</v>
      </c>
      <c r="C14" s="15" t="s">
        <v>867</v>
      </c>
      <c r="D14" s="16" t="s">
        <v>161</v>
      </c>
      <c r="E14" s="16" t="s">
        <v>896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16" t="s">
        <v>36</v>
      </c>
      <c r="M14" s="157">
        <v>403044456</v>
      </c>
      <c r="N14" s="21">
        <v>403044456</v>
      </c>
      <c r="O14" s="21">
        <v>0</v>
      </c>
      <c r="P14" s="82">
        <f t="shared" si="0"/>
        <v>0</v>
      </c>
    </row>
    <row r="15" spans="2:33">
      <c r="B15" s="15">
        <v>13</v>
      </c>
      <c r="C15" s="15" t="s">
        <v>867</v>
      </c>
      <c r="D15" s="16" t="s">
        <v>161</v>
      </c>
      <c r="E15" s="16" t="s">
        <v>893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152</v>
      </c>
      <c r="L15" s="16" t="s">
        <v>36</v>
      </c>
      <c r="M15" s="157">
        <v>40221210</v>
      </c>
      <c r="N15" s="21">
        <v>40221210</v>
      </c>
      <c r="O15" s="21">
        <v>0</v>
      </c>
      <c r="P15" s="82">
        <f t="shared" si="0"/>
        <v>0</v>
      </c>
    </row>
    <row r="16" spans="2:33">
      <c r="B16" s="15">
        <v>14</v>
      </c>
      <c r="C16" s="15" t="s">
        <v>867</v>
      </c>
      <c r="D16" s="16" t="s">
        <v>161</v>
      </c>
      <c r="E16" s="16" t="s">
        <v>891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220</v>
      </c>
      <c r="L16" s="16" t="s">
        <v>36</v>
      </c>
      <c r="M16" s="157">
        <v>94685036</v>
      </c>
      <c r="N16" s="21">
        <v>94685036</v>
      </c>
      <c r="O16" s="21">
        <v>0</v>
      </c>
      <c r="P16" s="82">
        <f t="shared" si="0"/>
        <v>0</v>
      </c>
    </row>
    <row r="17" spans="2:16">
      <c r="B17" s="15">
        <v>15</v>
      </c>
      <c r="C17" s="15" t="s">
        <v>867</v>
      </c>
      <c r="D17" s="16" t="s">
        <v>161</v>
      </c>
      <c r="E17" s="16" t="s">
        <v>890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16" t="s">
        <v>36</v>
      </c>
      <c r="M17" s="157">
        <v>233765700</v>
      </c>
      <c r="N17" s="21">
        <v>233765700</v>
      </c>
      <c r="O17" s="21">
        <v>0</v>
      </c>
      <c r="P17" s="82">
        <f t="shared" si="0"/>
        <v>0</v>
      </c>
    </row>
    <row r="18" spans="2:16">
      <c r="B18" s="15">
        <v>16</v>
      </c>
      <c r="C18" s="15" t="s">
        <v>867</v>
      </c>
      <c r="D18" s="16" t="s">
        <v>161</v>
      </c>
      <c r="E18" s="16" t="s">
        <v>889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220</v>
      </c>
      <c r="L18" s="16" t="s">
        <v>36</v>
      </c>
      <c r="M18" s="157">
        <v>100761408</v>
      </c>
      <c r="N18" s="21">
        <v>100761408</v>
      </c>
      <c r="O18" s="21">
        <v>0</v>
      </c>
      <c r="P18" s="82">
        <f t="shared" si="0"/>
        <v>0</v>
      </c>
    </row>
    <row r="19" spans="2:16">
      <c r="B19" s="15">
        <v>17</v>
      </c>
      <c r="C19" s="15" t="s">
        <v>867</v>
      </c>
      <c r="D19" s="16" t="s">
        <v>161</v>
      </c>
      <c r="E19" s="16" t="s">
        <v>888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220</v>
      </c>
      <c r="L19" s="16" t="s">
        <v>36</v>
      </c>
      <c r="M19" s="157">
        <v>270039948</v>
      </c>
      <c r="N19" s="21">
        <v>270039948</v>
      </c>
      <c r="O19" s="21">
        <v>0</v>
      </c>
      <c r="P19" s="82">
        <f t="shared" si="0"/>
        <v>0</v>
      </c>
    </row>
    <row r="20" spans="2:16">
      <c r="B20" s="15">
        <v>18</v>
      </c>
      <c r="C20" s="15" t="s">
        <v>867</v>
      </c>
      <c r="D20" s="16" t="s">
        <v>161</v>
      </c>
      <c r="E20" s="16" t="s">
        <v>887</v>
      </c>
      <c r="F20" s="16" t="s">
        <v>170</v>
      </c>
      <c r="G20" s="16">
        <v>24</v>
      </c>
      <c r="H20" s="16" t="s">
        <v>145</v>
      </c>
      <c r="I20" s="16" t="s">
        <v>215</v>
      </c>
      <c r="J20" s="16" t="s">
        <v>575</v>
      </c>
      <c r="K20" s="16" t="s">
        <v>136</v>
      </c>
      <c r="L20" s="16" t="s">
        <v>36</v>
      </c>
      <c r="M20" s="157">
        <v>167346297</v>
      </c>
      <c r="N20" s="21">
        <v>167346297</v>
      </c>
      <c r="O20" s="21">
        <v>0</v>
      </c>
      <c r="P20" s="82">
        <f t="shared" si="0"/>
        <v>0</v>
      </c>
    </row>
    <row r="21" spans="2:16">
      <c r="B21" s="15">
        <v>19</v>
      </c>
      <c r="C21" s="15" t="s">
        <v>867</v>
      </c>
      <c r="D21" s="16" t="s">
        <v>161</v>
      </c>
      <c r="E21" s="16" t="s">
        <v>886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146</v>
      </c>
      <c r="L21" s="16" t="s">
        <v>36</v>
      </c>
      <c r="M21" s="157">
        <v>191120880</v>
      </c>
      <c r="N21" s="21">
        <v>191120880</v>
      </c>
      <c r="O21" s="21">
        <v>0</v>
      </c>
      <c r="P21" s="82">
        <f t="shared" si="0"/>
        <v>0</v>
      </c>
    </row>
    <row r="22" spans="2:16">
      <c r="B22" s="15">
        <v>20</v>
      </c>
      <c r="C22" s="15" t="s">
        <v>867</v>
      </c>
      <c r="D22" s="16" t="s">
        <v>161</v>
      </c>
      <c r="E22" s="16" t="s">
        <v>884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36</v>
      </c>
      <c r="M22" s="157">
        <v>135554628</v>
      </c>
      <c r="N22" s="21">
        <v>135554628</v>
      </c>
      <c r="O22" s="21">
        <v>0</v>
      </c>
      <c r="P22" s="82">
        <f t="shared" si="0"/>
        <v>0</v>
      </c>
    </row>
    <row r="23" spans="2:16">
      <c r="B23" s="15">
        <v>21</v>
      </c>
      <c r="C23" s="15" t="s">
        <v>867</v>
      </c>
      <c r="D23" s="16" t="s">
        <v>161</v>
      </c>
      <c r="E23" s="16" t="s">
        <v>883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210</v>
      </c>
      <c r="L23" s="16" t="s">
        <v>36</v>
      </c>
      <c r="M23" s="157">
        <v>52280012</v>
      </c>
      <c r="N23" s="21">
        <v>52280012</v>
      </c>
      <c r="O23" s="21">
        <v>0</v>
      </c>
      <c r="P23" s="82">
        <f t="shared" si="0"/>
        <v>0</v>
      </c>
    </row>
    <row r="24" spans="2:16">
      <c r="B24" s="15">
        <v>22</v>
      </c>
      <c r="C24" s="15" t="s">
        <v>867</v>
      </c>
      <c r="D24" s="16" t="s">
        <v>161</v>
      </c>
      <c r="E24" s="16" t="s">
        <v>882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550</v>
      </c>
      <c r="L24" s="16" t="s">
        <v>36</v>
      </c>
      <c r="M24" s="157">
        <v>35970744</v>
      </c>
      <c r="N24" s="21">
        <v>35970744</v>
      </c>
      <c r="O24" s="21">
        <v>0</v>
      </c>
      <c r="P24" s="82">
        <f t="shared" si="0"/>
        <v>0</v>
      </c>
    </row>
    <row r="25" spans="2:16">
      <c r="B25" s="15">
        <v>23</v>
      </c>
      <c r="C25" s="15" t="s">
        <v>867</v>
      </c>
      <c r="D25" s="16" t="s">
        <v>161</v>
      </c>
      <c r="E25" s="16" t="s">
        <v>880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476</v>
      </c>
      <c r="L25" s="16" t="s">
        <v>36</v>
      </c>
      <c r="M25" s="157">
        <v>42216257</v>
      </c>
      <c r="N25" s="21">
        <v>42216257</v>
      </c>
      <c r="O25" s="21">
        <v>0</v>
      </c>
      <c r="P25" s="82">
        <f t="shared" si="0"/>
        <v>0</v>
      </c>
    </row>
    <row r="26" spans="2:16">
      <c r="B26" s="15">
        <v>24</v>
      </c>
      <c r="C26" s="15" t="s">
        <v>867</v>
      </c>
      <c r="D26" s="16" t="s">
        <v>161</v>
      </c>
      <c r="E26" s="16" t="s">
        <v>878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16" t="s">
        <v>36</v>
      </c>
      <c r="M26" s="157">
        <v>54031050</v>
      </c>
      <c r="N26" s="21">
        <v>54031050</v>
      </c>
      <c r="O26" s="21">
        <v>0</v>
      </c>
      <c r="P26" s="82">
        <f t="shared" si="0"/>
        <v>0</v>
      </c>
    </row>
    <row r="27" spans="2:16">
      <c r="B27" s="15">
        <v>25</v>
      </c>
      <c r="C27" s="15" t="s">
        <v>867</v>
      </c>
      <c r="D27" s="16" t="s">
        <v>161</v>
      </c>
      <c r="E27" s="16" t="s">
        <v>877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152</v>
      </c>
      <c r="L27" s="16" t="s">
        <v>36</v>
      </c>
      <c r="M27" s="157">
        <v>41366352</v>
      </c>
      <c r="N27" s="21">
        <v>41366352</v>
      </c>
      <c r="O27" s="21">
        <v>0</v>
      </c>
      <c r="P27" s="82">
        <f t="shared" si="0"/>
        <v>0</v>
      </c>
    </row>
    <row r="28" spans="2:16">
      <c r="B28" s="15">
        <v>26</v>
      </c>
      <c r="C28" s="15" t="s">
        <v>867</v>
      </c>
      <c r="D28" s="16" t="s">
        <v>161</v>
      </c>
      <c r="E28" s="16" t="s">
        <v>876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158</v>
      </c>
      <c r="L28" s="16" t="s">
        <v>36</v>
      </c>
      <c r="M28" s="157">
        <v>43076139</v>
      </c>
      <c r="N28" s="21">
        <v>43076139</v>
      </c>
      <c r="O28" s="21">
        <v>77588</v>
      </c>
      <c r="P28" s="82">
        <f t="shared" si="0"/>
        <v>1.8011827847430801E-3</v>
      </c>
    </row>
    <row r="29" spans="2:16">
      <c r="B29" s="15">
        <v>27</v>
      </c>
      <c r="C29" s="15" t="s">
        <v>867</v>
      </c>
      <c r="D29" s="16" t="s">
        <v>161</v>
      </c>
      <c r="E29" s="16" t="s">
        <v>871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16" t="s">
        <v>36</v>
      </c>
      <c r="M29" s="157">
        <v>52230012</v>
      </c>
      <c r="N29" s="21">
        <v>52230012</v>
      </c>
      <c r="O29" s="21">
        <v>0</v>
      </c>
      <c r="P29" s="82">
        <f t="shared" si="0"/>
        <v>0</v>
      </c>
    </row>
    <row r="30" spans="2:16">
      <c r="B30" s="15">
        <v>28</v>
      </c>
      <c r="C30" s="15" t="s">
        <v>867</v>
      </c>
      <c r="D30" s="16" t="s">
        <v>161</v>
      </c>
      <c r="E30" s="16" t="s">
        <v>870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137</v>
      </c>
      <c r="L30" s="16" t="s">
        <v>36</v>
      </c>
      <c r="M30" s="157">
        <v>52230012</v>
      </c>
      <c r="N30" s="21">
        <v>52230012</v>
      </c>
      <c r="O30" s="21">
        <v>0</v>
      </c>
      <c r="P30" s="82">
        <f t="shared" si="0"/>
        <v>0</v>
      </c>
    </row>
    <row r="31" spans="2:16">
      <c r="B31" s="15">
        <v>29</v>
      </c>
      <c r="C31" s="15" t="s">
        <v>867</v>
      </c>
      <c r="D31" s="16" t="s">
        <v>161</v>
      </c>
      <c r="E31" s="16" t="s">
        <v>868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869</v>
      </c>
      <c r="L31" s="16" t="s">
        <v>36</v>
      </c>
      <c r="M31" s="157">
        <v>52230012</v>
      </c>
      <c r="N31" s="21">
        <v>52230012</v>
      </c>
      <c r="O31" s="21">
        <v>0</v>
      </c>
      <c r="P31" s="82">
        <f t="shared" si="0"/>
        <v>0</v>
      </c>
    </row>
    <row r="32" spans="2:16">
      <c r="B32" s="15">
        <v>30</v>
      </c>
      <c r="C32" s="15" t="s">
        <v>865</v>
      </c>
      <c r="D32" s="16" t="s">
        <v>161</v>
      </c>
      <c r="E32" s="16" t="s">
        <v>866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575</v>
      </c>
      <c r="K32" s="16" t="s">
        <v>136</v>
      </c>
      <c r="L32" s="16" t="s">
        <v>36</v>
      </c>
      <c r="M32" s="157">
        <v>188217744</v>
      </c>
      <c r="N32" s="21">
        <v>188217744</v>
      </c>
      <c r="O32" s="21">
        <v>0</v>
      </c>
      <c r="P32" s="82">
        <f t="shared" si="0"/>
        <v>0</v>
      </c>
    </row>
    <row r="33" spans="2:16">
      <c r="B33" s="15">
        <v>31</v>
      </c>
      <c r="C33" s="15" t="s">
        <v>853</v>
      </c>
      <c r="D33" s="16" t="s">
        <v>161</v>
      </c>
      <c r="E33" s="16" t="s">
        <v>864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36</v>
      </c>
      <c r="M33" s="157">
        <v>188094505</v>
      </c>
      <c r="N33" s="21">
        <v>188094505</v>
      </c>
      <c r="O33" s="21">
        <v>13319663</v>
      </c>
      <c r="P33" s="82">
        <f t="shared" si="0"/>
        <v>7.0813674221902448E-2</v>
      </c>
    </row>
    <row r="34" spans="2:16">
      <c r="B34" s="15">
        <v>32</v>
      </c>
      <c r="C34" s="15" t="s">
        <v>853</v>
      </c>
      <c r="D34" s="16" t="s">
        <v>161</v>
      </c>
      <c r="E34" s="16" t="s">
        <v>863</v>
      </c>
      <c r="F34" s="16" t="s">
        <v>170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36</v>
      </c>
      <c r="M34" s="157">
        <v>112734116</v>
      </c>
      <c r="N34" s="21">
        <v>112734116</v>
      </c>
      <c r="O34" s="21">
        <v>0</v>
      </c>
      <c r="P34" s="82">
        <f t="shared" si="0"/>
        <v>0</v>
      </c>
    </row>
    <row r="35" spans="2:16">
      <c r="B35" s="15">
        <v>33</v>
      </c>
      <c r="C35" s="15" t="s">
        <v>853</v>
      </c>
      <c r="D35" s="16" t="s">
        <v>161</v>
      </c>
      <c r="E35" s="16" t="s">
        <v>862</v>
      </c>
      <c r="F35" s="16" t="s">
        <v>170</v>
      </c>
      <c r="G35" s="16">
        <v>24</v>
      </c>
      <c r="H35" s="16" t="s">
        <v>145</v>
      </c>
      <c r="I35" s="16" t="s">
        <v>215</v>
      </c>
      <c r="J35" s="16" t="s">
        <v>504</v>
      </c>
      <c r="K35" s="16" t="s">
        <v>136</v>
      </c>
      <c r="L35" s="16" t="s">
        <v>36</v>
      </c>
      <c r="M35" s="157">
        <v>359717103</v>
      </c>
      <c r="N35" s="21">
        <v>359717103</v>
      </c>
      <c r="O35" s="21">
        <v>0</v>
      </c>
      <c r="P35" s="82">
        <f t="shared" si="0"/>
        <v>0</v>
      </c>
    </row>
    <row r="36" spans="2:16">
      <c r="B36" s="15">
        <v>34</v>
      </c>
      <c r="C36" s="15" t="s">
        <v>853</v>
      </c>
      <c r="D36" s="16" t="s">
        <v>161</v>
      </c>
      <c r="E36" s="16" t="s">
        <v>861</v>
      </c>
      <c r="F36" s="16" t="s">
        <v>170</v>
      </c>
      <c r="G36" s="16">
        <v>24</v>
      </c>
      <c r="H36" s="16" t="s">
        <v>145</v>
      </c>
      <c r="I36" s="16" t="s">
        <v>215</v>
      </c>
      <c r="J36" s="16" t="s">
        <v>504</v>
      </c>
      <c r="K36" s="16" t="s">
        <v>136</v>
      </c>
      <c r="L36" s="16" t="s">
        <v>36</v>
      </c>
      <c r="M36" s="157">
        <v>280116027</v>
      </c>
      <c r="N36" s="21">
        <v>280116027</v>
      </c>
      <c r="O36" s="21">
        <v>17228250</v>
      </c>
      <c r="P36" s="82">
        <f t="shared" si="0"/>
        <v>6.1503978135460276E-2</v>
      </c>
    </row>
    <row r="37" spans="2:16">
      <c r="B37" s="15">
        <v>35</v>
      </c>
      <c r="C37" s="15" t="s">
        <v>853</v>
      </c>
      <c r="D37" s="16" t="s">
        <v>161</v>
      </c>
      <c r="E37" s="16" t="s">
        <v>859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220</v>
      </c>
      <c r="L37" s="16" t="s">
        <v>36</v>
      </c>
      <c r="M37" s="157">
        <v>215498700</v>
      </c>
      <c r="N37" s="21">
        <v>215498700</v>
      </c>
      <c r="O37" s="21">
        <v>0</v>
      </c>
      <c r="P37" s="82">
        <f t="shared" si="0"/>
        <v>0</v>
      </c>
    </row>
    <row r="38" spans="2:16">
      <c r="B38" s="15">
        <v>36</v>
      </c>
      <c r="C38" s="15" t="s">
        <v>853</v>
      </c>
      <c r="D38" s="16" t="s">
        <v>161</v>
      </c>
      <c r="E38" s="16" t="s">
        <v>858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212</v>
      </c>
      <c r="L38" s="16" t="s">
        <v>36</v>
      </c>
      <c r="M38" s="157">
        <v>189170964</v>
      </c>
      <c r="N38" s="21">
        <v>189170964</v>
      </c>
      <c r="O38" s="21">
        <v>8336250</v>
      </c>
      <c r="P38" s="82">
        <f t="shared" si="0"/>
        <v>4.4067280853947545E-2</v>
      </c>
    </row>
    <row r="39" spans="2:16">
      <c r="B39" s="15">
        <v>37</v>
      </c>
      <c r="C39" s="15" t="s">
        <v>853</v>
      </c>
      <c r="D39" s="16" t="s">
        <v>161</v>
      </c>
      <c r="E39" s="16" t="s">
        <v>857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16" t="s">
        <v>36</v>
      </c>
      <c r="M39" s="157">
        <v>133589892</v>
      </c>
      <c r="N39" s="21">
        <v>133589892</v>
      </c>
      <c r="O39" s="21">
        <v>0</v>
      </c>
      <c r="P39" s="82">
        <f t="shared" si="0"/>
        <v>0</v>
      </c>
    </row>
    <row r="40" spans="2:16">
      <c r="B40" s="15">
        <v>38</v>
      </c>
      <c r="C40" s="15" t="s">
        <v>853</v>
      </c>
      <c r="D40" s="16" t="s">
        <v>161</v>
      </c>
      <c r="E40" s="16" t="s">
        <v>856</v>
      </c>
      <c r="F40" s="16" t="s">
        <v>170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36</v>
      </c>
      <c r="M40" s="157">
        <v>50172574</v>
      </c>
      <c r="N40" s="21">
        <v>50172574</v>
      </c>
      <c r="O40" s="21">
        <v>0</v>
      </c>
      <c r="P40" s="82">
        <f t="shared" si="0"/>
        <v>0</v>
      </c>
    </row>
    <row r="41" spans="2:16">
      <c r="B41" s="15">
        <v>39</v>
      </c>
      <c r="C41" s="15" t="s">
        <v>853</v>
      </c>
      <c r="D41" s="16" t="s">
        <v>161</v>
      </c>
      <c r="E41" s="16" t="s">
        <v>855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504</v>
      </c>
      <c r="K41" s="16" t="s">
        <v>136</v>
      </c>
      <c r="L41" s="16" t="s">
        <v>36</v>
      </c>
      <c r="M41" s="157">
        <v>298426212</v>
      </c>
      <c r="N41" s="21">
        <v>298426212</v>
      </c>
      <c r="O41" s="21">
        <v>0</v>
      </c>
      <c r="P41" s="82">
        <f t="shared" si="0"/>
        <v>0</v>
      </c>
    </row>
    <row r="42" spans="2:16">
      <c r="B42" s="15">
        <v>40</v>
      </c>
      <c r="C42" s="15" t="s">
        <v>812</v>
      </c>
      <c r="D42" s="16" t="s">
        <v>161</v>
      </c>
      <c r="E42" s="16" t="s">
        <v>852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36</v>
      </c>
      <c r="M42" s="157">
        <v>76441263</v>
      </c>
      <c r="N42" s="21">
        <v>76441263</v>
      </c>
      <c r="O42" s="21">
        <v>7425843</v>
      </c>
      <c r="P42" s="82">
        <f t="shared" si="0"/>
        <v>9.714443101234474E-2</v>
      </c>
    </row>
    <row r="43" spans="2:16">
      <c r="B43" s="15">
        <v>41</v>
      </c>
      <c r="C43" s="15" t="s">
        <v>812</v>
      </c>
      <c r="D43" s="16" t="s">
        <v>161</v>
      </c>
      <c r="E43" s="16" t="s">
        <v>851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36</v>
      </c>
      <c r="M43" s="157">
        <v>83408865</v>
      </c>
      <c r="N43" s="21">
        <v>83408865</v>
      </c>
      <c r="O43" s="21">
        <v>7694118</v>
      </c>
      <c r="P43" s="82">
        <f t="shared" si="0"/>
        <v>9.2245806246134626E-2</v>
      </c>
    </row>
    <row r="44" spans="2:16">
      <c r="B44" s="15">
        <v>42</v>
      </c>
      <c r="C44" s="15" t="s">
        <v>812</v>
      </c>
      <c r="D44" s="16" t="s">
        <v>161</v>
      </c>
      <c r="E44" s="16" t="s">
        <v>850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36</v>
      </c>
      <c r="M44" s="157">
        <v>149987223</v>
      </c>
      <c r="N44" s="21">
        <v>149987223</v>
      </c>
      <c r="O44" s="21">
        <v>0</v>
      </c>
      <c r="P44" s="82">
        <f t="shared" si="0"/>
        <v>0</v>
      </c>
    </row>
    <row r="45" spans="2:16">
      <c r="B45" s="15">
        <v>43</v>
      </c>
      <c r="C45" s="15" t="s">
        <v>812</v>
      </c>
      <c r="D45" s="16" t="s">
        <v>161</v>
      </c>
      <c r="E45" s="16" t="s">
        <v>849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36</v>
      </c>
      <c r="M45" s="157">
        <v>147963894</v>
      </c>
      <c r="N45" s="21">
        <v>147963894</v>
      </c>
      <c r="O45" s="21">
        <v>19248438</v>
      </c>
      <c r="P45" s="82">
        <f t="shared" si="0"/>
        <v>0.13008874989461955</v>
      </c>
    </row>
    <row r="46" spans="2:16">
      <c r="B46" s="15">
        <v>44</v>
      </c>
      <c r="C46" s="15" t="s">
        <v>812</v>
      </c>
      <c r="D46" s="16" t="s">
        <v>161</v>
      </c>
      <c r="E46" s="16" t="s">
        <v>848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36</v>
      </c>
      <c r="M46" s="157">
        <v>99131616</v>
      </c>
      <c r="N46" s="21">
        <v>99131616</v>
      </c>
      <c r="O46" s="21">
        <v>9840480</v>
      </c>
      <c r="P46" s="82">
        <f t="shared" si="0"/>
        <v>9.926681715750503E-2</v>
      </c>
    </row>
    <row r="47" spans="2:16">
      <c r="B47" s="15">
        <v>45</v>
      </c>
      <c r="C47" s="15" t="s">
        <v>812</v>
      </c>
      <c r="D47" s="16" t="s">
        <v>161</v>
      </c>
      <c r="E47" s="16" t="s">
        <v>847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479</v>
      </c>
      <c r="L47" s="16" t="s">
        <v>36</v>
      </c>
      <c r="M47" s="157">
        <v>83105820</v>
      </c>
      <c r="N47" s="21">
        <v>83105820</v>
      </c>
      <c r="O47" s="21">
        <v>5001750</v>
      </c>
      <c r="P47" s="82">
        <f t="shared" si="0"/>
        <v>6.018531554107763E-2</v>
      </c>
    </row>
    <row r="48" spans="2:16">
      <c r="B48" s="15">
        <v>46</v>
      </c>
      <c r="C48" s="15" t="s">
        <v>812</v>
      </c>
      <c r="D48" s="16" t="s">
        <v>161</v>
      </c>
      <c r="E48" s="16" t="s">
        <v>846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408</v>
      </c>
      <c r="L48" s="16" t="s">
        <v>36</v>
      </c>
      <c r="M48" s="157">
        <v>95252838</v>
      </c>
      <c r="N48" s="21">
        <v>95252838</v>
      </c>
      <c r="O48" s="21">
        <v>7488000</v>
      </c>
      <c r="P48" s="82">
        <f t="shared" si="0"/>
        <v>7.8611830967178109E-2</v>
      </c>
    </row>
    <row r="49" spans="2:16">
      <c r="B49" s="15">
        <v>47</v>
      </c>
      <c r="C49" s="15" t="s">
        <v>812</v>
      </c>
      <c r="D49" s="16" t="s">
        <v>161</v>
      </c>
      <c r="E49" s="16" t="s">
        <v>845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250</v>
      </c>
      <c r="L49" s="16" t="s">
        <v>36</v>
      </c>
      <c r="M49" s="157">
        <v>154037448</v>
      </c>
      <c r="N49" s="21">
        <v>154037448</v>
      </c>
      <c r="O49" s="21">
        <v>6669000</v>
      </c>
      <c r="P49" s="82">
        <f t="shared" si="0"/>
        <v>4.3294666891650915E-2</v>
      </c>
    </row>
    <row r="50" spans="2:16">
      <c r="B50" s="15">
        <v>48</v>
      </c>
      <c r="C50" s="15" t="s">
        <v>812</v>
      </c>
      <c r="D50" s="16" t="s">
        <v>161</v>
      </c>
      <c r="E50" s="16" t="s">
        <v>844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250</v>
      </c>
      <c r="L50" s="16" t="s">
        <v>36</v>
      </c>
      <c r="M50" s="157">
        <v>159888084</v>
      </c>
      <c r="N50" s="21">
        <v>159888084</v>
      </c>
      <c r="O50" s="21">
        <v>6669000</v>
      </c>
      <c r="P50" s="82">
        <f t="shared" si="0"/>
        <v>4.1710425399806531E-2</v>
      </c>
    </row>
    <row r="51" spans="2:16">
      <c r="B51" s="15">
        <v>49</v>
      </c>
      <c r="C51" s="15" t="s">
        <v>812</v>
      </c>
      <c r="D51" s="16" t="s">
        <v>161</v>
      </c>
      <c r="E51" s="16" t="s">
        <v>843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246</v>
      </c>
      <c r="L51" s="16" t="s">
        <v>36</v>
      </c>
      <c r="M51" s="157">
        <v>96284172</v>
      </c>
      <c r="N51" s="21">
        <v>96284172</v>
      </c>
      <c r="O51" s="21">
        <v>6669000</v>
      </c>
      <c r="P51" s="82">
        <f t="shared" si="0"/>
        <v>6.9263720728678022E-2</v>
      </c>
    </row>
    <row r="52" spans="2:16">
      <c r="B52" s="15">
        <v>50</v>
      </c>
      <c r="C52" s="15" t="s">
        <v>812</v>
      </c>
      <c r="D52" s="16" t="s">
        <v>161</v>
      </c>
      <c r="E52" s="16" t="s">
        <v>840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220</v>
      </c>
      <c r="L52" s="16" t="s">
        <v>36</v>
      </c>
      <c r="M52" s="157">
        <v>92555460</v>
      </c>
      <c r="N52" s="21">
        <v>92555460</v>
      </c>
      <c r="O52" s="21">
        <v>8614125</v>
      </c>
      <c r="P52" s="82">
        <f t="shared" si="0"/>
        <v>9.3069873997709052E-2</v>
      </c>
    </row>
    <row r="53" spans="2:16">
      <c r="B53" s="15">
        <v>51</v>
      </c>
      <c r="C53" s="15" t="s">
        <v>812</v>
      </c>
      <c r="D53" s="16" t="s">
        <v>161</v>
      </c>
      <c r="E53" s="16" t="s">
        <v>839</v>
      </c>
      <c r="F53" s="16" t="s">
        <v>170</v>
      </c>
      <c r="G53" s="16">
        <v>24</v>
      </c>
      <c r="H53" s="16" t="s">
        <v>145</v>
      </c>
      <c r="I53" s="16" t="s">
        <v>215</v>
      </c>
      <c r="J53" s="16" t="s">
        <v>821</v>
      </c>
      <c r="K53" s="16" t="s">
        <v>136</v>
      </c>
      <c r="L53" s="16" t="s">
        <v>36</v>
      </c>
      <c r="M53" s="157">
        <v>142073364</v>
      </c>
      <c r="N53" s="21">
        <v>142073364</v>
      </c>
      <c r="O53" s="21">
        <v>8614125</v>
      </c>
      <c r="P53" s="82">
        <f t="shared" si="0"/>
        <v>6.0631526962365727E-2</v>
      </c>
    </row>
    <row r="54" spans="2:16">
      <c r="B54" s="15">
        <v>52</v>
      </c>
      <c r="C54" s="15" t="s">
        <v>812</v>
      </c>
      <c r="D54" s="16" t="s">
        <v>161</v>
      </c>
      <c r="E54" s="16" t="s">
        <v>838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137</v>
      </c>
      <c r="L54" s="16" t="s">
        <v>36</v>
      </c>
      <c r="M54" s="157">
        <v>57531444</v>
      </c>
      <c r="N54" s="21">
        <v>57531444</v>
      </c>
      <c r="O54" s="21">
        <v>12754464</v>
      </c>
      <c r="P54" s="82">
        <f t="shared" si="0"/>
        <v>0.22169553053457167</v>
      </c>
    </row>
    <row r="55" spans="2:16">
      <c r="B55" s="15">
        <v>53</v>
      </c>
      <c r="C55" s="15" t="s">
        <v>812</v>
      </c>
      <c r="D55" s="16" t="s">
        <v>161</v>
      </c>
      <c r="E55" s="16" t="s">
        <v>837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36</v>
      </c>
      <c r="M55" s="157">
        <v>162352188</v>
      </c>
      <c r="N55" s="21">
        <v>162352188</v>
      </c>
      <c r="O55" s="21">
        <v>19451250</v>
      </c>
      <c r="P55" s="82">
        <f t="shared" si="0"/>
        <v>0.11980897972252767</v>
      </c>
    </row>
    <row r="56" spans="2:16">
      <c r="B56" s="15">
        <v>54</v>
      </c>
      <c r="C56" s="15" t="s">
        <v>812</v>
      </c>
      <c r="D56" s="16" t="s">
        <v>161</v>
      </c>
      <c r="E56" s="16" t="s">
        <v>836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16" t="s">
        <v>36</v>
      </c>
      <c r="M56" s="157">
        <v>74044362</v>
      </c>
      <c r="N56" s="21">
        <v>74044362</v>
      </c>
      <c r="O56" s="21">
        <v>6891300</v>
      </c>
      <c r="P56" s="82">
        <f t="shared" si="0"/>
        <v>9.3069881539393912E-2</v>
      </c>
    </row>
    <row r="57" spans="2:16">
      <c r="B57" s="15">
        <v>55</v>
      </c>
      <c r="C57" s="15" t="s">
        <v>812</v>
      </c>
      <c r="D57" s="16" t="s">
        <v>161</v>
      </c>
      <c r="E57" s="16" t="s">
        <v>835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36</v>
      </c>
      <c r="M57" s="157">
        <v>134348544</v>
      </c>
      <c r="N57" s="21">
        <v>134348544</v>
      </c>
      <c r="O57" s="21">
        <v>8614125</v>
      </c>
      <c r="P57" s="82">
        <f t="shared" si="0"/>
        <v>6.4117739898989903E-2</v>
      </c>
    </row>
    <row r="58" spans="2:16">
      <c r="B58" s="15">
        <v>56</v>
      </c>
      <c r="C58" s="15" t="s">
        <v>812</v>
      </c>
      <c r="D58" s="16" t="s">
        <v>161</v>
      </c>
      <c r="E58" s="16" t="s">
        <v>834</v>
      </c>
      <c r="F58" s="16" t="s">
        <v>170</v>
      </c>
      <c r="G58" s="16">
        <v>24</v>
      </c>
      <c r="H58" s="16" t="s">
        <v>145</v>
      </c>
      <c r="I58" s="16" t="s">
        <v>215</v>
      </c>
      <c r="J58" s="16" t="s">
        <v>504</v>
      </c>
      <c r="K58" s="16" t="s">
        <v>136</v>
      </c>
      <c r="L58" s="16" t="s">
        <v>36</v>
      </c>
      <c r="M58" s="157">
        <v>35799330</v>
      </c>
      <c r="N58" s="21">
        <v>35799330</v>
      </c>
      <c r="O58" s="21">
        <v>3918671</v>
      </c>
      <c r="P58" s="82">
        <f t="shared" si="0"/>
        <v>0.1094621323918632</v>
      </c>
    </row>
    <row r="59" spans="2:16">
      <c r="B59" s="15">
        <v>57</v>
      </c>
      <c r="C59" s="15" t="s">
        <v>812</v>
      </c>
      <c r="D59" s="16" t="s">
        <v>161</v>
      </c>
      <c r="E59" s="16" t="s">
        <v>827</v>
      </c>
      <c r="F59" s="16" t="s">
        <v>170</v>
      </c>
      <c r="G59" s="16">
        <v>24</v>
      </c>
      <c r="H59" s="16" t="s">
        <v>145</v>
      </c>
      <c r="I59" s="16" t="s">
        <v>215</v>
      </c>
      <c r="J59" s="16" t="s">
        <v>575</v>
      </c>
      <c r="K59" s="16" t="s">
        <v>136</v>
      </c>
      <c r="L59" s="16" t="s">
        <v>36</v>
      </c>
      <c r="M59" s="157">
        <v>225267336</v>
      </c>
      <c r="N59" s="21">
        <v>225267336</v>
      </c>
      <c r="O59" s="21">
        <v>26699400</v>
      </c>
      <c r="P59" s="82">
        <f t="shared" si="0"/>
        <v>0.11852317550379342</v>
      </c>
    </row>
    <row r="60" spans="2:16">
      <c r="B60" s="15">
        <v>58</v>
      </c>
      <c r="C60" s="15" t="s">
        <v>812</v>
      </c>
      <c r="D60" s="16" t="s">
        <v>161</v>
      </c>
      <c r="E60" s="16" t="s">
        <v>826</v>
      </c>
      <c r="F60" s="16" t="s">
        <v>170</v>
      </c>
      <c r="G60" s="16">
        <v>24</v>
      </c>
      <c r="H60" s="16" t="s">
        <v>145</v>
      </c>
      <c r="I60" s="16" t="s">
        <v>215</v>
      </c>
      <c r="J60" s="16" t="s">
        <v>504</v>
      </c>
      <c r="K60" s="16" t="s">
        <v>136</v>
      </c>
      <c r="L60" s="16" t="s">
        <v>36</v>
      </c>
      <c r="M60" s="157">
        <v>281028024</v>
      </c>
      <c r="N60" s="21">
        <v>281028024</v>
      </c>
      <c r="O60" s="21">
        <v>12747150</v>
      </c>
      <c r="P60" s="82">
        <f t="shared" si="0"/>
        <v>4.5358999499637093E-2</v>
      </c>
    </row>
    <row r="61" spans="2:16">
      <c r="B61" s="15">
        <v>59</v>
      </c>
      <c r="C61" s="15" t="s">
        <v>812</v>
      </c>
      <c r="D61" s="16" t="s">
        <v>161</v>
      </c>
      <c r="E61" s="16" t="s">
        <v>825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504</v>
      </c>
      <c r="K61" s="16" t="s">
        <v>136</v>
      </c>
      <c r="L61" s="16" t="s">
        <v>36</v>
      </c>
      <c r="M61" s="157">
        <v>437883348</v>
      </c>
      <c r="N61" s="21">
        <v>437883348</v>
      </c>
      <c r="O61" s="21">
        <v>12747150</v>
      </c>
      <c r="P61" s="82">
        <f t="shared" si="0"/>
        <v>2.9110835244641458E-2</v>
      </c>
    </row>
    <row r="62" spans="2:16">
      <c r="B62" s="15">
        <v>60</v>
      </c>
      <c r="C62" s="15" t="s">
        <v>812</v>
      </c>
      <c r="D62" s="16" t="s">
        <v>161</v>
      </c>
      <c r="E62" s="16" t="s">
        <v>824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569</v>
      </c>
      <c r="L62" s="16" t="s">
        <v>36</v>
      </c>
      <c r="M62" s="157">
        <v>74541768</v>
      </c>
      <c r="N62" s="21">
        <v>74541768</v>
      </c>
      <c r="O62" s="21">
        <v>6372600</v>
      </c>
      <c r="P62" s="82">
        <f t="shared" si="0"/>
        <v>8.5490325370334658E-2</v>
      </c>
    </row>
    <row r="63" spans="2:16">
      <c r="B63" s="15">
        <v>61</v>
      </c>
      <c r="C63" s="15" t="s">
        <v>812</v>
      </c>
      <c r="D63" s="16" t="s">
        <v>161</v>
      </c>
      <c r="E63" s="16" t="s">
        <v>2708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823</v>
      </c>
      <c r="L63" s="16" t="s">
        <v>36</v>
      </c>
      <c r="M63" s="157">
        <v>212443692</v>
      </c>
      <c r="N63" s="21">
        <v>212443692</v>
      </c>
      <c r="O63" s="21">
        <v>13685011</v>
      </c>
      <c r="P63" s="82">
        <f t="shared" si="0"/>
        <v>6.4417120937627081E-2</v>
      </c>
    </row>
    <row r="64" spans="2:16">
      <c r="B64" s="15">
        <v>62</v>
      </c>
      <c r="C64" s="15" t="s">
        <v>812</v>
      </c>
      <c r="D64" s="16" t="s">
        <v>161</v>
      </c>
      <c r="E64" s="16" t="s">
        <v>819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36</v>
      </c>
      <c r="M64" s="157">
        <v>157142400</v>
      </c>
      <c r="N64" s="21">
        <v>157142400</v>
      </c>
      <c r="O64" s="21">
        <v>15386735</v>
      </c>
      <c r="P64" s="82">
        <f t="shared" si="0"/>
        <v>9.7915871209807159E-2</v>
      </c>
    </row>
    <row r="65" spans="3:5">
      <c r="C65" s="76"/>
      <c r="D65" s="76"/>
      <c r="E65" s="76"/>
    </row>
  </sheetData>
  <mergeCells count="1">
    <mergeCell ref="AB1:AC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6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>
      <c r="S1" s="9" t="s">
        <v>2667</v>
      </c>
      <c r="AC1" s="161" t="s">
        <v>84</v>
      </c>
      <c r="AD1" s="162"/>
    </row>
    <row r="2" spans="2:34" ht="34.5" thickBot="1">
      <c r="B2" s="133" t="s">
        <v>85</v>
      </c>
      <c r="C2" s="134" t="s">
        <v>86</v>
      </c>
      <c r="D2" s="134" t="s">
        <v>87</v>
      </c>
      <c r="E2" s="134" t="s">
        <v>88</v>
      </c>
      <c r="F2" s="134" t="s">
        <v>90</v>
      </c>
      <c r="G2" s="134" t="s">
        <v>90</v>
      </c>
      <c r="H2" s="134" t="s">
        <v>91</v>
      </c>
      <c r="I2" s="134" t="s">
        <v>92</v>
      </c>
      <c r="J2" s="134" t="s">
        <v>93</v>
      </c>
      <c r="K2" s="134" t="s">
        <v>94</v>
      </c>
      <c r="L2" s="144" t="s">
        <v>97</v>
      </c>
      <c r="M2" s="146" t="s">
        <v>104</v>
      </c>
      <c r="N2" s="145" t="s">
        <v>1</v>
      </c>
      <c r="O2" s="11" t="s">
        <v>2666</v>
      </c>
      <c r="P2" s="14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>
      <c r="B3" s="135">
        <v>1</v>
      </c>
      <c r="C3" s="147" t="s">
        <v>2709</v>
      </c>
      <c r="D3" s="150" t="s">
        <v>161</v>
      </c>
      <c r="E3" s="136" t="s">
        <v>2710</v>
      </c>
      <c r="F3" s="136" t="s">
        <v>170</v>
      </c>
      <c r="G3" s="136">
        <v>24</v>
      </c>
      <c r="H3" s="136" t="s">
        <v>145</v>
      </c>
      <c r="I3" s="136" t="s">
        <v>135</v>
      </c>
      <c r="J3" s="136" t="s">
        <v>136</v>
      </c>
      <c r="K3" s="136" t="s">
        <v>944</v>
      </c>
      <c r="L3" s="136" t="s">
        <v>38</v>
      </c>
      <c r="M3" s="137">
        <v>58582488</v>
      </c>
      <c r="N3" s="137">
        <v>58582488</v>
      </c>
      <c r="O3" s="137">
        <v>0</v>
      </c>
      <c r="P3" s="138">
        <f>+O3/N3</f>
        <v>0</v>
      </c>
      <c r="S3" s="22" t="s">
        <v>38</v>
      </c>
      <c r="T3" s="33">
        <f>+COUNTIF($L$2:$L$150,S3)</f>
        <v>34</v>
      </c>
      <c r="U3" s="21">
        <f>+SUMIF($L$3:$L$150,S3,$M$3:$M$150)</f>
        <v>1006088425</v>
      </c>
      <c r="V3" s="21">
        <f>+SUMIF($L$3:$L$150,S3,$N$3:$N$150)</f>
        <v>1006088425</v>
      </c>
      <c r="W3" s="21">
        <f>+SUMIF($L$3:$L$150,S3,$O$3:$O$150)</f>
        <v>0</v>
      </c>
      <c r="X3" s="23">
        <f>+W3/V3</f>
        <v>0</v>
      </c>
      <c r="AC3" s="22">
        <v>24</v>
      </c>
      <c r="AD3" s="24" t="s">
        <v>141</v>
      </c>
      <c r="AE3" s="19">
        <f>+COUNTIF($G$2:$G$150,AC3)</f>
        <v>34</v>
      </c>
      <c r="AF3" s="21">
        <f>+SUMIF($G$3:$G$150,AC3,$M$3:$M$150)</f>
        <v>1006088425</v>
      </c>
      <c r="AG3" s="21">
        <f>+SUMIF($G$3:$G$150,AC3,$N$3:$N$150)</f>
        <v>1006088425</v>
      </c>
      <c r="AH3" s="23">
        <f>+AG3/$AF$4</f>
        <v>1</v>
      </c>
    </row>
    <row r="4" spans="2:34" ht="15.75" thickBot="1">
      <c r="B4" s="15">
        <v>2</v>
      </c>
      <c r="C4" s="148" t="s">
        <v>2709</v>
      </c>
      <c r="D4" s="22" t="s">
        <v>161</v>
      </c>
      <c r="E4" s="16" t="s">
        <v>2711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944</v>
      </c>
      <c r="L4" s="16" t="s">
        <v>38</v>
      </c>
      <c r="M4" s="21">
        <v>74048148</v>
      </c>
      <c r="N4" s="21">
        <v>74048148</v>
      </c>
      <c r="O4" s="21">
        <v>0</v>
      </c>
      <c r="P4" s="23">
        <f t="shared" ref="P4:P36" si="0">+O4/N4</f>
        <v>0</v>
      </c>
      <c r="S4" s="26" t="s">
        <v>167</v>
      </c>
      <c r="T4" s="28">
        <f>+SUM(T3:T3)</f>
        <v>34</v>
      </c>
      <c r="U4" s="29">
        <f>+SUM(U3:U3)</f>
        <v>1006088425</v>
      </c>
      <c r="V4" s="29">
        <f>+SUM(V3:V3)</f>
        <v>1006088425</v>
      </c>
      <c r="W4" s="29">
        <f>+SUM(W3:W3)</f>
        <v>0</v>
      </c>
      <c r="X4" s="30">
        <f>+W4/V4</f>
        <v>0</v>
      </c>
      <c r="AC4" s="26" t="s">
        <v>167</v>
      </c>
      <c r="AD4" s="27"/>
      <c r="AE4" s="28">
        <f>+SUM(AE3:AE3)</f>
        <v>34</v>
      </c>
      <c r="AF4" s="29">
        <f>+SUM(AF3:AF3)</f>
        <v>1006088425</v>
      </c>
      <c r="AG4" s="29">
        <f>+SUM(AG3:AG3)</f>
        <v>1006088425</v>
      </c>
      <c r="AH4" s="30">
        <f>+SUM(AH3:AH3)</f>
        <v>1</v>
      </c>
    </row>
    <row r="5" spans="2:34">
      <c r="B5" s="15">
        <v>3</v>
      </c>
      <c r="C5" s="148" t="s">
        <v>2709</v>
      </c>
      <c r="D5" s="22" t="s">
        <v>161</v>
      </c>
      <c r="E5" s="16" t="s">
        <v>2712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944</v>
      </c>
      <c r="L5" s="16" t="s">
        <v>38</v>
      </c>
      <c r="M5" s="21">
        <v>38148600</v>
      </c>
      <c r="N5" s="21">
        <v>38148600</v>
      </c>
      <c r="O5" s="21">
        <v>0</v>
      </c>
      <c r="P5" s="23">
        <f t="shared" si="0"/>
        <v>0</v>
      </c>
    </row>
    <row r="6" spans="2:34">
      <c r="B6" s="15">
        <v>4</v>
      </c>
      <c r="C6" s="148" t="s">
        <v>2709</v>
      </c>
      <c r="D6" s="22" t="s">
        <v>161</v>
      </c>
      <c r="E6" s="16" t="s">
        <v>2713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944</v>
      </c>
      <c r="L6" s="16" t="s">
        <v>38</v>
      </c>
      <c r="M6" s="21">
        <v>56288136</v>
      </c>
      <c r="N6" s="21">
        <v>56288136</v>
      </c>
      <c r="O6" s="21">
        <v>0</v>
      </c>
      <c r="P6" s="23">
        <f t="shared" si="0"/>
        <v>0</v>
      </c>
    </row>
    <row r="7" spans="2:34">
      <c r="B7" s="15">
        <v>5</v>
      </c>
      <c r="C7" s="148" t="s">
        <v>2709</v>
      </c>
      <c r="D7" s="22" t="s">
        <v>161</v>
      </c>
      <c r="E7" s="16" t="s">
        <v>2714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944</v>
      </c>
      <c r="L7" s="16" t="s">
        <v>38</v>
      </c>
      <c r="M7" s="21">
        <v>58582488</v>
      </c>
      <c r="N7" s="21">
        <v>58582488</v>
      </c>
      <c r="O7" s="21">
        <v>0</v>
      </c>
      <c r="P7" s="23">
        <f t="shared" si="0"/>
        <v>0</v>
      </c>
    </row>
    <row r="8" spans="2:34">
      <c r="B8" s="15">
        <v>6</v>
      </c>
      <c r="C8" s="148" t="s">
        <v>2709</v>
      </c>
      <c r="D8" s="22" t="s">
        <v>161</v>
      </c>
      <c r="E8" s="16" t="s">
        <v>2715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944</v>
      </c>
      <c r="L8" s="16" t="s">
        <v>38</v>
      </c>
      <c r="M8" s="21">
        <v>93645604</v>
      </c>
      <c r="N8" s="21">
        <v>93645604</v>
      </c>
      <c r="O8" s="21">
        <v>0</v>
      </c>
      <c r="P8" s="23">
        <f t="shared" si="0"/>
        <v>0</v>
      </c>
    </row>
    <row r="9" spans="2:34">
      <c r="B9" s="15">
        <v>7</v>
      </c>
      <c r="C9" s="148" t="s">
        <v>2709</v>
      </c>
      <c r="D9" s="22" t="s">
        <v>161</v>
      </c>
      <c r="E9" s="16" t="s">
        <v>2716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944</v>
      </c>
      <c r="L9" s="16" t="s">
        <v>38</v>
      </c>
      <c r="M9" s="21">
        <v>109435168</v>
      </c>
      <c r="N9" s="21">
        <v>109435168</v>
      </c>
      <c r="O9" s="21">
        <v>0</v>
      </c>
      <c r="P9" s="23">
        <f t="shared" si="0"/>
        <v>0</v>
      </c>
    </row>
    <row r="10" spans="2:34">
      <c r="B10" s="15">
        <v>8</v>
      </c>
      <c r="C10" s="148" t="s">
        <v>2709</v>
      </c>
      <c r="D10" s="22" t="s">
        <v>161</v>
      </c>
      <c r="E10" s="16" t="s">
        <v>955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953</v>
      </c>
      <c r="L10" s="16" t="s">
        <v>38</v>
      </c>
      <c r="M10" s="21">
        <v>10998502</v>
      </c>
      <c r="N10" s="21">
        <v>10998502</v>
      </c>
      <c r="O10" s="21">
        <v>0</v>
      </c>
      <c r="P10" s="23">
        <f t="shared" si="0"/>
        <v>0</v>
      </c>
    </row>
    <row r="11" spans="2:34">
      <c r="B11" s="15">
        <v>9</v>
      </c>
      <c r="C11" s="148" t="s">
        <v>2709</v>
      </c>
      <c r="D11" s="22" t="s">
        <v>161</v>
      </c>
      <c r="E11" s="16" t="s">
        <v>2717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953</v>
      </c>
      <c r="L11" s="16" t="s">
        <v>38</v>
      </c>
      <c r="M11" s="21">
        <v>10998502</v>
      </c>
      <c r="N11" s="21">
        <v>10998502</v>
      </c>
      <c r="O11" s="21">
        <v>0</v>
      </c>
      <c r="P11" s="23">
        <f t="shared" si="0"/>
        <v>0</v>
      </c>
    </row>
    <row r="12" spans="2:34">
      <c r="B12" s="15">
        <v>10</v>
      </c>
      <c r="C12" s="148" t="s">
        <v>2709</v>
      </c>
      <c r="D12" s="22" t="s">
        <v>161</v>
      </c>
      <c r="E12" s="16" t="s">
        <v>2718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953</v>
      </c>
      <c r="L12" s="16" t="s">
        <v>38</v>
      </c>
      <c r="M12" s="21">
        <v>10998502</v>
      </c>
      <c r="N12" s="21">
        <v>10998502</v>
      </c>
      <c r="O12" s="21">
        <v>0</v>
      </c>
      <c r="P12" s="23">
        <f t="shared" si="0"/>
        <v>0</v>
      </c>
    </row>
    <row r="13" spans="2:34">
      <c r="B13" s="15">
        <v>11</v>
      </c>
      <c r="C13" s="148" t="s">
        <v>395</v>
      </c>
      <c r="D13" s="22" t="s">
        <v>161</v>
      </c>
      <c r="E13" s="16" t="s">
        <v>2719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38</v>
      </c>
      <c r="M13" s="21">
        <v>13341000</v>
      </c>
      <c r="N13" s="21">
        <v>13341000</v>
      </c>
      <c r="O13" s="21">
        <v>0</v>
      </c>
      <c r="P13" s="23">
        <f t="shared" si="0"/>
        <v>0</v>
      </c>
    </row>
    <row r="14" spans="2:34">
      <c r="B14" s="15">
        <v>12</v>
      </c>
      <c r="C14" s="148" t="s">
        <v>395</v>
      </c>
      <c r="D14" s="22" t="s">
        <v>161</v>
      </c>
      <c r="E14" s="16" t="s">
        <v>2720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38</v>
      </c>
      <c r="M14" s="21">
        <v>13341000</v>
      </c>
      <c r="N14" s="21">
        <v>13341000</v>
      </c>
      <c r="O14" s="21">
        <v>0</v>
      </c>
      <c r="P14" s="23">
        <f t="shared" si="0"/>
        <v>0</v>
      </c>
    </row>
    <row r="15" spans="2:34">
      <c r="B15" s="15">
        <v>13</v>
      </c>
      <c r="C15" s="148" t="s">
        <v>395</v>
      </c>
      <c r="D15" s="22" t="s">
        <v>161</v>
      </c>
      <c r="E15" s="16" t="s">
        <v>2721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38</v>
      </c>
      <c r="M15" s="21">
        <v>13341000</v>
      </c>
      <c r="N15" s="21">
        <v>13341000</v>
      </c>
      <c r="O15" s="21">
        <v>0</v>
      </c>
      <c r="P15" s="23">
        <f t="shared" si="0"/>
        <v>0</v>
      </c>
    </row>
    <row r="16" spans="2:34">
      <c r="B16" s="15">
        <v>14</v>
      </c>
      <c r="C16" s="148" t="s">
        <v>395</v>
      </c>
      <c r="D16" s="22" t="s">
        <v>161</v>
      </c>
      <c r="E16" s="16" t="s">
        <v>2722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0</v>
      </c>
      <c r="P16" s="23">
        <f t="shared" si="0"/>
        <v>0</v>
      </c>
    </row>
    <row r="17" spans="2:16">
      <c r="B17" s="15">
        <v>15</v>
      </c>
      <c r="C17" s="148" t="s">
        <v>395</v>
      </c>
      <c r="D17" s="22" t="s">
        <v>161</v>
      </c>
      <c r="E17" s="16" t="s">
        <v>2723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38</v>
      </c>
      <c r="M17" s="21">
        <v>17838000</v>
      </c>
      <c r="N17" s="21">
        <v>17838000</v>
      </c>
      <c r="O17" s="21">
        <v>0</v>
      </c>
      <c r="P17" s="23">
        <f t="shared" si="0"/>
        <v>0</v>
      </c>
    </row>
    <row r="18" spans="2:16">
      <c r="B18" s="15">
        <v>16</v>
      </c>
      <c r="C18" s="148" t="s">
        <v>395</v>
      </c>
      <c r="D18" s="22" t="s">
        <v>161</v>
      </c>
      <c r="E18" s="16" t="s">
        <v>2724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14545000</v>
      </c>
      <c r="N18" s="21">
        <v>14545000</v>
      </c>
      <c r="O18" s="21">
        <v>0</v>
      </c>
      <c r="P18" s="23">
        <f t="shared" si="0"/>
        <v>0</v>
      </c>
    </row>
    <row r="19" spans="2:16">
      <c r="B19" s="15">
        <v>17</v>
      </c>
      <c r="C19" s="148" t="s">
        <v>395</v>
      </c>
      <c r="D19" s="22" t="s">
        <v>161</v>
      </c>
      <c r="E19" s="16" t="s">
        <v>2725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13341000</v>
      </c>
      <c r="N19" s="21">
        <v>13341000</v>
      </c>
      <c r="O19" s="21">
        <v>0</v>
      </c>
      <c r="P19" s="23">
        <f t="shared" si="0"/>
        <v>0</v>
      </c>
    </row>
    <row r="20" spans="2:16">
      <c r="B20" s="15">
        <v>18</v>
      </c>
      <c r="C20" s="148" t="s">
        <v>395</v>
      </c>
      <c r="D20" s="22" t="s">
        <v>161</v>
      </c>
      <c r="E20" s="16" t="s">
        <v>2726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19180000</v>
      </c>
      <c r="N20" s="21">
        <v>19180000</v>
      </c>
      <c r="O20" s="21">
        <v>0</v>
      </c>
      <c r="P20" s="23">
        <f t="shared" si="0"/>
        <v>0</v>
      </c>
    </row>
    <row r="21" spans="2:16">
      <c r="B21" s="15">
        <v>19</v>
      </c>
      <c r="C21" s="148" t="s">
        <v>395</v>
      </c>
      <c r="D21" s="22" t="s">
        <v>161</v>
      </c>
      <c r="E21" s="16" t="s">
        <v>2727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13341000</v>
      </c>
      <c r="N21" s="21">
        <v>13341000</v>
      </c>
      <c r="O21" s="21">
        <v>0</v>
      </c>
      <c r="P21" s="23">
        <f t="shared" si="0"/>
        <v>0</v>
      </c>
    </row>
    <row r="22" spans="2:16">
      <c r="B22" s="15">
        <v>20</v>
      </c>
      <c r="C22" s="148" t="s">
        <v>395</v>
      </c>
      <c r="D22" s="22" t="s">
        <v>161</v>
      </c>
      <c r="E22" s="16" t="s">
        <v>2728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14545000</v>
      </c>
      <c r="N22" s="21">
        <v>14545000</v>
      </c>
      <c r="O22" s="21">
        <v>0</v>
      </c>
      <c r="P22" s="23">
        <f t="shared" si="0"/>
        <v>0</v>
      </c>
    </row>
    <row r="23" spans="2:16">
      <c r="B23" s="15">
        <v>21</v>
      </c>
      <c r="C23" s="148" t="s">
        <v>395</v>
      </c>
      <c r="D23" s="22" t="s">
        <v>161</v>
      </c>
      <c r="E23" s="16" t="s">
        <v>2729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19180000</v>
      </c>
      <c r="N23" s="21">
        <v>19180000</v>
      </c>
      <c r="O23" s="21">
        <v>0</v>
      </c>
      <c r="P23" s="23">
        <f t="shared" si="0"/>
        <v>0</v>
      </c>
    </row>
    <row r="24" spans="2:16">
      <c r="B24" s="15">
        <v>22</v>
      </c>
      <c r="C24" s="148" t="s">
        <v>395</v>
      </c>
      <c r="D24" s="22" t="s">
        <v>161</v>
      </c>
      <c r="E24" s="16" t="s">
        <v>2730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13341000</v>
      </c>
      <c r="N24" s="21">
        <v>13341000</v>
      </c>
      <c r="O24" s="21">
        <v>0</v>
      </c>
      <c r="P24" s="23">
        <f t="shared" si="0"/>
        <v>0</v>
      </c>
    </row>
    <row r="25" spans="2:16">
      <c r="B25" s="15">
        <v>23</v>
      </c>
      <c r="C25" s="148" t="s">
        <v>395</v>
      </c>
      <c r="D25" s="22" t="s">
        <v>161</v>
      </c>
      <c r="E25" s="16" t="s">
        <v>2731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0</v>
      </c>
      <c r="P25" s="23">
        <f t="shared" si="0"/>
        <v>0</v>
      </c>
    </row>
    <row r="26" spans="2:16">
      <c r="B26" s="15">
        <v>24</v>
      </c>
      <c r="C26" s="148" t="s">
        <v>390</v>
      </c>
      <c r="D26" s="22" t="s">
        <v>161</v>
      </c>
      <c r="E26" s="16" t="s">
        <v>2732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497</v>
      </c>
      <c r="L26" s="16" t="s">
        <v>38</v>
      </c>
      <c r="M26" s="21">
        <v>25964907</v>
      </c>
      <c r="N26" s="21">
        <v>25964907</v>
      </c>
      <c r="O26" s="21">
        <v>0</v>
      </c>
      <c r="P26" s="23">
        <f t="shared" si="0"/>
        <v>0</v>
      </c>
    </row>
    <row r="27" spans="2:16">
      <c r="B27" s="15">
        <v>25</v>
      </c>
      <c r="C27" s="148" t="s">
        <v>920</v>
      </c>
      <c r="D27" s="22" t="s">
        <v>161</v>
      </c>
      <c r="E27" s="16" t="s">
        <v>2733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922</v>
      </c>
      <c r="L27" s="16" t="s">
        <v>38</v>
      </c>
      <c r="M27" s="21">
        <v>13579904</v>
      </c>
      <c r="N27" s="21">
        <v>13579904</v>
      </c>
      <c r="O27" s="21">
        <v>0</v>
      </c>
      <c r="P27" s="23">
        <f t="shared" si="0"/>
        <v>0</v>
      </c>
    </row>
    <row r="28" spans="2:16">
      <c r="B28" s="15">
        <v>26</v>
      </c>
      <c r="C28" s="148" t="s">
        <v>920</v>
      </c>
      <c r="D28" s="22" t="s">
        <v>161</v>
      </c>
      <c r="E28" s="16" t="s">
        <v>2734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922</v>
      </c>
      <c r="L28" s="16" t="s">
        <v>38</v>
      </c>
      <c r="M28" s="21">
        <v>13579904</v>
      </c>
      <c r="N28" s="21">
        <v>13579904</v>
      </c>
      <c r="O28" s="21">
        <v>0</v>
      </c>
      <c r="P28" s="23">
        <f t="shared" si="0"/>
        <v>0</v>
      </c>
    </row>
    <row r="29" spans="2:16">
      <c r="B29" s="15">
        <v>27</v>
      </c>
      <c r="C29" s="148" t="s">
        <v>920</v>
      </c>
      <c r="D29" s="22" t="s">
        <v>161</v>
      </c>
      <c r="E29" s="16" t="s">
        <v>2735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922</v>
      </c>
      <c r="L29" s="16" t="s">
        <v>38</v>
      </c>
      <c r="M29" s="21">
        <v>13579904</v>
      </c>
      <c r="N29" s="21">
        <v>13579904</v>
      </c>
      <c r="O29" s="21">
        <v>0</v>
      </c>
      <c r="P29" s="23">
        <f t="shared" si="0"/>
        <v>0</v>
      </c>
    </row>
    <row r="30" spans="2:16">
      <c r="B30" s="15">
        <v>28</v>
      </c>
      <c r="C30" s="148" t="s">
        <v>920</v>
      </c>
      <c r="D30" s="22" t="s">
        <v>161</v>
      </c>
      <c r="E30" s="16" t="s">
        <v>2736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922</v>
      </c>
      <c r="L30" s="16" t="s">
        <v>38</v>
      </c>
      <c r="M30" s="21">
        <v>40739712</v>
      </c>
      <c r="N30" s="21">
        <v>40739712</v>
      </c>
      <c r="O30" s="21">
        <v>0</v>
      </c>
      <c r="P30" s="23">
        <f t="shared" si="0"/>
        <v>0</v>
      </c>
    </row>
    <row r="31" spans="2:16">
      <c r="B31" s="15">
        <v>29</v>
      </c>
      <c r="C31" s="148" t="s">
        <v>920</v>
      </c>
      <c r="D31" s="22" t="s">
        <v>161</v>
      </c>
      <c r="E31" s="16" t="s">
        <v>2737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922</v>
      </c>
      <c r="L31" s="16" t="s">
        <v>38</v>
      </c>
      <c r="M31" s="21">
        <v>27159808</v>
      </c>
      <c r="N31" s="21">
        <v>27159808</v>
      </c>
      <c r="O31" s="21">
        <v>0</v>
      </c>
      <c r="P31" s="23">
        <f t="shared" si="0"/>
        <v>0</v>
      </c>
    </row>
    <row r="32" spans="2:16">
      <c r="B32" s="15">
        <v>30</v>
      </c>
      <c r="C32" s="148" t="s">
        <v>920</v>
      </c>
      <c r="D32" s="22" t="s">
        <v>161</v>
      </c>
      <c r="E32" s="16" t="s">
        <v>2738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922</v>
      </c>
      <c r="L32" s="16" t="s">
        <v>38</v>
      </c>
      <c r="M32" s="21">
        <v>49102916</v>
      </c>
      <c r="N32" s="21">
        <v>49102916</v>
      </c>
      <c r="O32" s="21">
        <v>0</v>
      </c>
      <c r="P32" s="23">
        <f t="shared" si="0"/>
        <v>0</v>
      </c>
    </row>
    <row r="33" spans="2:16">
      <c r="B33" s="15">
        <v>31</v>
      </c>
      <c r="C33" s="148" t="s">
        <v>920</v>
      </c>
      <c r="D33" s="22" t="s">
        <v>161</v>
      </c>
      <c r="E33" s="16" t="s">
        <v>2739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922</v>
      </c>
      <c r="L33" s="16" t="s">
        <v>38</v>
      </c>
      <c r="M33" s="21">
        <v>13579904</v>
      </c>
      <c r="N33" s="21">
        <v>13579904</v>
      </c>
      <c r="O33" s="21">
        <v>0</v>
      </c>
      <c r="P33" s="23">
        <f t="shared" si="0"/>
        <v>0</v>
      </c>
    </row>
    <row r="34" spans="2:16">
      <c r="B34" s="15">
        <v>32</v>
      </c>
      <c r="C34" s="148" t="s">
        <v>920</v>
      </c>
      <c r="D34" s="22" t="s">
        <v>161</v>
      </c>
      <c r="E34" s="16" t="s">
        <v>2740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922</v>
      </c>
      <c r="L34" s="16" t="s">
        <v>38</v>
      </c>
      <c r="M34" s="21">
        <v>13579904</v>
      </c>
      <c r="N34" s="21">
        <v>13579904</v>
      </c>
      <c r="O34" s="21">
        <v>0</v>
      </c>
      <c r="P34" s="23">
        <f t="shared" si="0"/>
        <v>0</v>
      </c>
    </row>
    <row r="35" spans="2:16">
      <c r="B35" s="15">
        <v>33</v>
      </c>
      <c r="C35" s="148" t="s">
        <v>920</v>
      </c>
      <c r="D35" s="22" t="s">
        <v>161</v>
      </c>
      <c r="E35" s="16" t="s">
        <v>2741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922</v>
      </c>
      <c r="L35" s="16" t="s">
        <v>38</v>
      </c>
      <c r="M35" s="21">
        <v>40739712</v>
      </c>
      <c r="N35" s="21">
        <v>40739712</v>
      </c>
      <c r="O35" s="21">
        <v>0</v>
      </c>
      <c r="P35" s="23">
        <f t="shared" si="0"/>
        <v>0</v>
      </c>
    </row>
    <row r="36" spans="2:16" ht="15.75" thickBot="1">
      <c r="B36" s="131">
        <v>34</v>
      </c>
      <c r="C36" s="149" t="s">
        <v>920</v>
      </c>
      <c r="D36" s="26" t="s">
        <v>161</v>
      </c>
      <c r="E36" s="132" t="s">
        <v>2742</v>
      </c>
      <c r="F36" s="132" t="s">
        <v>170</v>
      </c>
      <c r="G36" s="132">
        <v>24</v>
      </c>
      <c r="H36" s="132" t="s">
        <v>145</v>
      </c>
      <c r="I36" s="132" t="s">
        <v>135</v>
      </c>
      <c r="J36" s="132" t="s">
        <v>136</v>
      </c>
      <c r="K36" s="132" t="s">
        <v>922</v>
      </c>
      <c r="L36" s="132" t="s">
        <v>38</v>
      </c>
      <c r="M36" s="29">
        <v>40739712</v>
      </c>
      <c r="N36" s="29">
        <v>40739712</v>
      </c>
      <c r="O36" s="29">
        <v>0</v>
      </c>
      <c r="P36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3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5" width="11.42578125" style="34"/>
    <col min="16" max="16" width="9.140625" style="34" bestFit="1" customWidth="1"/>
    <col min="17" max="18" width="11.42578125" style="34"/>
    <col min="19" max="19" width="32" style="34" bestFit="1" customWidth="1"/>
    <col min="20" max="20" width="11.42578125" style="34"/>
    <col min="21" max="22" width="12.140625" style="34" bestFit="1" customWidth="1"/>
    <col min="23" max="29" width="11.42578125" style="34"/>
    <col min="30" max="30" width="30" style="34" customWidth="1"/>
    <col min="31" max="16384" width="11.42578125" style="34"/>
  </cols>
  <sheetData>
    <row r="1" spans="2:34" ht="15.75" thickBot="1">
      <c r="S1" s="9" t="s">
        <v>2667</v>
      </c>
      <c r="AC1" s="161" t="s">
        <v>84</v>
      </c>
      <c r="AD1" s="162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>
      <c r="B3" s="15">
        <v>1</v>
      </c>
      <c r="C3" s="17" t="s">
        <v>2743</v>
      </c>
      <c r="D3" s="16" t="s">
        <v>161</v>
      </c>
      <c r="E3" s="16" t="s">
        <v>2744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40</v>
      </c>
      <c r="M3" s="21">
        <v>1000000</v>
      </c>
      <c r="N3" s="21">
        <v>1000000</v>
      </c>
      <c r="O3" s="21">
        <v>0</v>
      </c>
      <c r="P3" s="23">
        <f>+O3/N3</f>
        <v>0</v>
      </c>
      <c r="S3" s="22" t="s">
        <v>40</v>
      </c>
      <c r="T3" s="33">
        <f>+COUNTIF($L$2:$L$150,S3)</f>
        <v>11</v>
      </c>
      <c r="U3" s="21">
        <f>+SUMIF($L$3:$L$150,S3,$M$3:$M$150)</f>
        <v>1309620095</v>
      </c>
      <c r="V3" s="21">
        <f>+SUMIF($L$3:$L$150,S3,$N$3:$N$150)</f>
        <v>1309620095</v>
      </c>
      <c r="W3" s="21">
        <f>+SUMIF($L$3:$L$150,S3,$O$3:$O$150)</f>
        <v>0</v>
      </c>
      <c r="X3" s="23">
        <f>+W3/V3</f>
        <v>0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1309620095</v>
      </c>
      <c r="AG3" s="21">
        <f>+SUMIF($G$3:$G$150,AC3,$N$3:$N$150)</f>
        <v>1309620095</v>
      </c>
      <c r="AH3" s="23">
        <f>+AG3/$AG$4</f>
        <v>1</v>
      </c>
    </row>
    <row r="4" spans="2:34" ht="27.75" customHeight="1" thickBot="1">
      <c r="B4" s="15">
        <v>2</v>
      </c>
      <c r="C4" s="17" t="s">
        <v>2745</v>
      </c>
      <c r="D4" s="16" t="s">
        <v>161</v>
      </c>
      <c r="E4" s="16" t="s">
        <v>2746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40</v>
      </c>
      <c r="M4" s="21">
        <v>15000000</v>
      </c>
      <c r="N4" s="21">
        <v>15000000</v>
      </c>
      <c r="O4" s="21">
        <v>0</v>
      </c>
      <c r="P4" s="23">
        <f t="shared" ref="P4:P13" si="0">+O4/N4</f>
        <v>0</v>
      </c>
      <c r="S4" s="26" t="s">
        <v>167</v>
      </c>
      <c r="T4" s="28">
        <f>+SUM(T3:T3)</f>
        <v>11</v>
      </c>
      <c r="U4" s="29">
        <f>+SUM(U3:U3)</f>
        <v>1309620095</v>
      </c>
      <c r="V4" s="29">
        <f>+SUM(V3:V3)</f>
        <v>1309620095</v>
      </c>
      <c r="W4" s="29">
        <f>+SUM(W3:W3)</f>
        <v>0</v>
      </c>
      <c r="X4" s="30">
        <f>+W4/V4</f>
        <v>0</v>
      </c>
      <c r="AC4" s="26" t="s">
        <v>167</v>
      </c>
      <c r="AD4" s="27"/>
      <c r="AE4" s="28">
        <f>+SUM(AE3:AE3)</f>
        <v>11</v>
      </c>
      <c r="AF4" s="29">
        <f>+SUM(AF3:AF3)</f>
        <v>1309620095</v>
      </c>
      <c r="AG4" s="29">
        <f>+SUM(AG3:AG3)</f>
        <v>1309620095</v>
      </c>
      <c r="AH4" s="30">
        <f>+SUM(AH3:AH3)</f>
        <v>1</v>
      </c>
    </row>
    <row r="5" spans="2:34">
      <c r="B5" s="15">
        <v>3</v>
      </c>
      <c r="C5" s="17" t="s">
        <v>646</v>
      </c>
      <c r="D5" s="16" t="s">
        <v>161</v>
      </c>
      <c r="E5" s="16" t="s">
        <v>647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76512284</v>
      </c>
      <c r="N5" s="21">
        <v>76512284</v>
      </c>
      <c r="O5" s="21">
        <v>0</v>
      </c>
      <c r="P5" s="23">
        <f t="shared" si="0"/>
        <v>0</v>
      </c>
    </row>
    <row r="6" spans="2:34" ht="26.25" customHeight="1">
      <c r="B6" s="15">
        <v>4</v>
      </c>
      <c r="C6" s="17" t="s">
        <v>644</v>
      </c>
      <c r="D6" s="16" t="s">
        <v>161</v>
      </c>
      <c r="E6" s="16" t="s">
        <v>645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272879432</v>
      </c>
      <c r="N6" s="21">
        <v>272879432</v>
      </c>
      <c r="O6" s="21">
        <v>0</v>
      </c>
      <c r="P6" s="23">
        <f t="shared" si="0"/>
        <v>0</v>
      </c>
    </row>
    <row r="7" spans="2:34">
      <c r="B7" s="15">
        <v>5</v>
      </c>
      <c r="C7" s="17" t="s">
        <v>640</v>
      </c>
      <c r="D7" s="16" t="s">
        <v>161</v>
      </c>
      <c r="E7" s="16" t="s">
        <v>641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40</v>
      </c>
      <c r="M7" s="21">
        <v>70760444</v>
      </c>
      <c r="N7" s="21">
        <v>70760444</v>
      </c>
      <c r="O7" s="21">
        <v>0</v>
      </c>
      <c r="P7" s="23">
        <f t="shared" si="0"/>
        <v>0</v>
      </c>
    </row>
    <row r="8" spans="2:34" ht="22.5" customHeight="1">
      <c r="B8" s="15">
        <v>6</v>
      </c>
      <c r="C8" s="17" t="s">
        <v>636</v>
      </c>
      <c r="D8" s="16" t="s">
        <v>161</v>
      </c>
      <c r="E8" s="16" t="s">
        <v>637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40</v>
      </c>
      <c r="M8" s="21">
        <v>56122421</v>
      </c>
      <c r="N8" s="21">
        <v>56122421</v>
      </c>
      <c r="O8" s="21">
        <v>0</v>
      </c>
      <c r="P8" s="23">
        <f t="shared" si="0"/>
        <v>0</v>
      </c>
    </row>
    <row r="9" spans="2:34" ht="26.25" customHeight="1">
      <c r="B9" s="15">
        <v>7</v>
      </c>
      <c r="C9" s="17" t="s">
        <v>634</v>
      </c>
      <c r="D9" s="16" t="s">
        <v>161</v>
      </c>
      <c r="E9" s="16" t="s">
        <v>635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40</v>
      </c>
      <c r="M9" s="21">
        <v>37316732</v>
      </c>
      <c r="N9" s="21">
        <v>37316732</v>
      </c>
      <c r="O9" s="21">
        <v>0</v>
      </c>
      <c r="P9" s="23">
        <f t="shared" si="0"/>
        <v>0</v>
      </c>
    </row>
    <row r="10" spans="2:34">
      <c r="B10" s="15">
        <v>8</v>
      </c>
      <c r="C10" s="17" t="s">
        <v>630</v>
      </c>
      <c r="D10" s="16" t="s">
        <v>161</v>
      </c>
      <c r="E10" s="16" t="s">
        <v>631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225</v>
      </c>
      <c r="L10" s="16" t="s">
        <v>40</v>
      </c>
      <c r="M10" s="21">
        <v>41618398</v>
      </c>
      <c r="N10" s="21">
        <v>41618398</v>
      </c>
      <c r="O10" s="21">
        <v>0</v>
      </c>
      <c r="P10" s="23">
        <f t="shared" si="0"/>
        <v>0</v>
      </c>
    </row>
    <row r="11" spans="2:34">
      <c r="B11" s="15">
        <v>9</v>
      </c>
      <c r="C11" s="17" t="s">
        <v>626</v>
      </c>
      <c r="D11" s="16" t="s">
        <v>161</v>
      </c>
      <c r="E11" s="16" t="s">
        <v>627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40</v>
      </c>
      <c r="M11" s="21">
        <v>385037151</v>
      </c>
      <c r="N11" s="21">
        <v>385037151</v>
      </c>
      <c r="O11" s="21">
        <v>0</v>
      </c>
      <c r="P11" s="23">
        <f t="shared" si="0"/>
        <v>0</v>
      </c>
    </row>
    <row r="12" spans="2:34">
      <c r="B12" s="15">
        <v>10</v>
      </c>
      <c r="C12" s="17" t="s">
        <v>624</v>
      </c>
      <c r="D12" s="16" t="s">
        <v>161</v>
      </c>
      <c r="E12" s="16" t="s">
        <v>625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40</v>
      </c>
      <c r="M12" s="21">
        <v>159650897</v>
      </c>
      <c r="N12" s="21">
        <v>159650897</v>
      </c>
      <c r="O12" s="21">
        <v>0</v>
      </c>
      <c r="P12" s="23">
        <f t="shared" si="0"/>
        <v>0</v>
      </c>
    </row>
    <row r="13" spans="2:34" ht="15.75" thickBot="1">
      <c r="B13" s="131">
        <v>11</v>
      </c>
      <c r="C13" s="151" t="s">
        <v>620</v>
      </c>
      <c r="D13" s="132" t="s">
        <v>161</v>
      </c>
      <c r="E13" s="132" t="s">
        <v>621</v>
      </c>
      <c r="F13" s="132" t="s">
        <v>263</v>
      </c>
      <c r="G13" s="132">
        <v>24</v>
      </c>
      <c r="H13" s="132" t="s">
        <v>145</v>
      </c>
      <c r="I13" s="132" t="s">
        <v>164</v>
      </c>
      <c r="J13" s="132" t="s">
        <v>136</v>
      </c>
      <c r="K13" s="132" t="s">
        <v>136</v>
      </c>
      <c r="L13" s="132" t="s">
        <v>40</v>
      </c>
      <c r="M13" s="29">
        <v>193722336</v>
      </c>
      <c r="N13" s="29">
        <v>193722336</v>
      </c>
      <c r="O13" s="29">
        <v>0</v>
      </c>
      <c r="P13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0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3.140625" style="1" bestFit="1" customWidth="1"/>
    <col min="15" max="15" width="14.85546875" style="1" bestFit="1" customWidth="1"/>
    <col min="16" max="18" width="11.42578125" style="1"/>
    <col min="19" max="19" width="30.42578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>
      <c r="S1" s="9" t="s">
        <v>2667</v>
      </c>
      <c r="AB1" s="161" t="s">
        <v>84</v>
      </c>
      <c r="AC1" s="162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7" t="s">
        <v>1163</v>
      </c>
      <c r="D3" s="16" t="s">
        <v>161</v>
      </c>
      <c r="E3" s="16" t="s">
        <v>1164</v>
      </c>
      <c r="F3" s="16" t="s">
        <v>133</v>
      </c>
      <c r="G3" s="16">
        <v>31</v>
      </c>
      <c r="H3" s="16" t="s">
        <v>145</v>
      </c>
      <c r="I3" s="16" t="s">
        <v>215</v>
      </c>
      <c r="J3" s="16" t="s">
        <v>2812</v>
      </c>
      <c r="K3" s="16" t="s">
        <v>136</v>
      </c>
      <c r="L3" s="16" t="s">
        <v>42</v>
      </c>
      <c r="M3" s="21">
        <v>98907067000</v>
      </c>
      <c r="N3" s="21">
        <v>8241612000</v>
      </c>
      <c r="O3" s="21">
        <v>0</v>
      </c>
      <c r="P3" s="23">
        <v>0</v>
      </c>
      <c r="S3" s="22" t="s">
        <v>49</v>
      </c>
      <c r="T3" s="33">
        <f t="shared" ref="T3:T9" si="0">+COUNTIF($L$2:$L$137,S3)</f>
        <v>49</v>
      </c>
      <c r="U3" s="21">
        <f t="shared" ref="U3:U9" si="1">+SUMIF($L$3:$L$137,S3,$M$3:$M$137)</f>
        <v>382561952045</v>
      </c>
      <c r="V3" s="21">
        <f t="shared" ref="V3:V9" si="2">+SUMIF($L$3:$L$137,S3,$N$3:$N$137)</f>
        <v>55596727212</v>
      </c>
      <c r="W3" s="21">
        <f t="shared" ref="W3:W9" si="3">+SUMIF($L$3:$L$137,S3,$O$3:$O$137)</f>
        <v>0</v>
      </c>
      <c r="X3" s="23">
        <f t="shared" ref="X3:X10" si="4">+W3/V3</f>
        <v>0</v>
      </c>
      <c r="AB3" s="22">
        <v>24</v>
      </c>
      <c r="AC3" s="24" t="s">
        <v>141</v>
      </c>
      <c r="AD3" s="19">
        <f>+COUNTIF($G$2:$G$137,AB3)</f>
        <v>1</v>
      </c>
      <c r="AE3" s="21">
        <f>+SUMIF($G$3:$G$137,AB3,$M$3:$M$137)</f>
        <v>0</v>
      </c>
      <c r="AF3" s="21">
        <f>+SUMIF($G$3:$G$137,AB3,$N$3:$N$137)</f>
        <v>0</v>
      </c>
      <c r="AG3" s="23">
        <f>+AF3/$AF$5</f>
        <v>0</v>
      </c>
    </row>
    <row r="4" spans="2:33">
      <c r="B4" s="15">
        <v>2</v>
      </c>
      <c r="C4" s="17" t="s">
        <v>1158</v>
      </c>
      <c r="D4" s="16" t="s">
        <v>161</v>
      </c>
      <c r="E4" s="16" t="s">
        <v>2747</v>
      </c>
      <c r="F4" s="16" t="s">
        <v>133</v>
      </c>
      <c r="G4" s="16">
        <v>31</v>
      </c>
      <c r="H4" s="16" t="s">
        <v>145</v>
      </c>
      <c r="I4" s="16" t="s">
        <v>215</v>
      </c>
      <c r="J4" s="16" t="s">
        <v>2812</v>
      </c>
      <c r="K4" s="16" t="s">
        <v>136</v>
      </c>
      <c r="L4" s="16" t="s">
        <v>42</v>
      </c>
      <c r="M4" s="21">
        <v>1136053000</v>
      </c>
      <c r="N4" s="21">
        <v>1119404000</v>
      </c>
      <c r="O4" s="21">
        <v>0</v>
      </c>
      <c r="P4" s="23">
        <v>0</v>
      </c>
      <c r="S4" s="22" t="s">
        <v>46</v>
      </c>
      <c r="T4" s="33">
        <f t="shared" si="0"/>
        <v>11</v>
      </c>
      <c r="U4" s="21">
        <f t="shared" si="1"/>
        <v>135212029000</v>
      </c>
      <c r="V4" s="21">
        <f t="shared" si="2"/>
        <v>11582592119</v>
      </c>
      <c r="W4" s="21">
        <f t="shared" si="3"/>
        <v>0</v>
      </c>
      <c r="X4" s="23">
        <f t="shared" si="4"/>
        <v>0</v>
      </c>
      <c r="AB4" s="22">
        <v>31</v>
      </c>
      <c r="AC4" s="25" t="s">
        <v>149</v>
      </c>
      <c r="AD4" s="19">
        <f>+COUNTIF($G$2:$G$137,AB4)</f>
        <v>87</v>
      </c>
      <c r="AE4" s="21">
        <f>+SUMIF($G$3:$G$137,AB4,$M$3:$M$137)</f>
        <v>1030299244797</v>
      </c>
      <c r="AF4" s="21">
        <f>+SUMIF($G$3:$G$137,AB4,$N$3:$N$137)</f>
        <v>86558897785</v>
      </c>
      <c r="AG4" s="23">
        <f>+AF4/$AF$5</f>
        <v>1</v>
      </c>
    </row>
    <row r="5" spans="2:33" ht="15.75" thickBot="1">
      <c r="B5" s="15">
        <v>3</v>
      </c>
      <c r="C5" s="17" t="s">
        <v>1153</v>
      </c>
      <c r="D5" s="16" t="s">
        <v>161</v>
      </c>
      <c r="E5" s="16" t="s">
        <v>1154</v>
      </c>
      <c r="F5" s="16" t="s">
        <v>133</v>
      </c>
      <c r="G5" s="16">
        <v>31</v>
      </c>
      <c r="H5" s="16" t="s">
        <v>145</v>
      </c>
      <c r="I5" s="16" t="s">
        <v>215</v>
      </c>
      <c r="J5" s="16" t="s">
        <v>2812</v>
      </c>
      <c r="K5" s="16" t="s">
        <v>136</v>
      </c>
      <c r="L5" s="16" t="s">
        <v>42</v>
      </c>
      <c r="M5" s="21">
        <v>4244337000</v>
      </c>
      <c r="N5" s="21">
        <v>545900000</v>
      </c>
      <c r="O5" s="21">
        <v>0</v>
      </c>
      <c r="P5" s="23">
        <f t="shared" ref="P5:P67" si="5">+O5/N5</f>
        <v>0</v>
      </c>
      <c r="S5" s="22" t="s">
        <v>42</v>
      </c>
      <c r="T5" s="33">
        <f t="shared" si="0"/>
        <v>9</v>
      </c>
      <c r="U5" s="21">
        <f t="shared" si="1"/>
        <v>490596717000</v>
      </c>
      <c r="V5" s="21">
        <f t="shared" si="2"/>
        <v>11053839760</v>
      </c>
      <c r="W5" s="21">
        <f t="shared" si="3"/>
        <v>0</v>
      </c>
      <c r="X5" s="23">
        <f t="shared" si="4"/>
        <v>0</v>
      </c>
      <c r="AB5" s="26" t="s">
        <v>167</v>
      </c>
      <c r="AC5" s="27"/>
      <c r="AD5" s="28">
        <f>+SUM(AD3:AD4)</f>
        <v>88</v>
      </c>
      <c r="AE5" s="29">
        <f>+SUM(AE3:AE4)</f>
        <v>1030299244797</v>
      </c>
      <c r="AF5" s="29">
        <f>+SUM(AF3:AF4)</f>
        <v>86558897785</v>
      </c>
      <c r="AG5" s="30">
        <f>+SUM(AG3:AG4)</f>
        <v>1</v>
      </c>
    </row>
    <row r="6" spans="2:33">
      <c r="B6" s="15">
        <v>4</v>
      </c>
      <c r="C6" s="17" t="s">
        <v>2650</v>
      </c>
      <c r="D6" s="16" t="s">
        <v>161</v>
      </c>
      <c r="E6" s="16" t="s">
        <v>2651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250</v>
      </c>
      <c r="L6" s="16" t="s">
        <v>42</v>
      </c>
      <c r="M6" s="21">
        <v>5198000</v>
      </c>
      <c r="N6" s="21">
        <v>1000000</v>
      </c>
      <c r="O6" s="21">
        <v>0</v>
      </c>
      <c r="P6" s="23">
        <v>0</v>
      </c>
      <c r="S6" s="22" t="s">
        <v>43</v>
      </c>
      <c r="T6" s="33">
        <f t="shared" si="0"/>
        <v>12</v>
      </c>
      <c r="U6" s="21">
        <f t="shared" si="1"/>
        <v>7338282456</v>
      </c>
      <c r="V6" s="21">
        <f t="shared" si="2"/>
        <v>2748496478</v>
      </c>
      <c r="W6" s="21">
        <f t="shared" si="3"/>
        <v>0</v>
      </c>
      <c r="X6" s="23">
        <f t="shared" si="4"/>
        <v>0</v>
      </c>
    </row>
    <row r="7" spans="2:33">
      <c r="B7" s="15">
        <v>5</v>
      </c>
      <c r="C7" s="17" t="s">
        <v>1150</v>
      </c>
      <c r="D7" s="16" t="s">
        <v>161</v>
      </c>
      <c r="E7" s="16" t="s">
        <v>1151</v>
      </c>
      <c r="F7" s="16" t="s">
        <v>133</v>
      </c>
      <c r="G7" s="16">
        <v>31</v>
      </c>
      <c r="H7" s="16" t="s">
        <v>145</v>
      </c>
      <c r="I7" s="16" t="s">
        <v>215</v>
      </c>
      <c r="J7" s="16" t="s">
        <v>2812</v>
      </c>
      <c r="K7" s="16" t="s">
        <v>136</v>
      </c>
      <c r="L7" s="16" t="s">
        <v>42</v>
      </c>
      <c r="M7" s="21">
        <v>7195272000</v>
      </c>
      <c r="N7" s="21">
        <v>528049447</v>
      </c>
      <c r="O7" s="21">
        <v>0</v>
      </c>
      <c r="P7" s="23">
        <f t="shared" si="5"/>
        <v>0</v>
      </c>
      <c r="S7" s="22" t="s">
        <v>48</v>
      </c>
      <c r="T7" s="33">
        <f t="shared" si="0"/>
        <v>4</v>
      </c>
      <c r="U7" s="21">
        <f t="shared" si="1"/>
        <v>11892319296</v>
      </c>
      <c r="V7" s="21">
        <f t="shared" si="2"/>
        <v>3258179216</v>
      </c>
      <c r="W7" s="21">
        <f t="shared" si="3"/>
        <v>0</v>
      </c>
      <c r="X7" s="23">
        <f t="shared" si="4"/>
        <v>0</v>
      </c>
    </row>
    <row r="8" spans="2:33">
      <c r="B8" s="15">
        <v>6</v>
      </c>
      <c r="C8" s="17" t="s">
        <v>1147</v>
      </c>
      <c r="D8" s="16" t="s">
        <v>161</v>
      </c>
      <c r="E8" s="16" t="s">
        <v>1148</v>
      </c>
      <c r="F8" s="16" t="s">
        <v>133</v>
      </c>
      <c r="G8" s="16">
        <v>31</v>
      </c>
      <c r="H8" s="16" t="s">
        <v>145</v>
      </c>
      <c r="I8" s="16" t="s">
        <v>215</v>
      </c>
      <c r="J8" s="16" t="s">
        <v>2813</v>
      </c>
      <c r="K8" s="16" t="s">
        <v>136</v>
      </c>
      <c r="L8" s="16" t="s">
        <v>42</v>
      </c>
      <c r="M8" s="21">
        <v>116373000</v>
      </c>
      <c r="N8" s="21">
        <v>52530000</v>
      </c>
      <c r="O8" s="21">
        <v>0</v>
      </c>
      <c r="P8" s="23">
        <f t="shared" si="5"/>
        <v>0</v>
      </c>
      <c r="S8" s="22" t="s">
        <v>47</v>
      </c>
      <c r="T8" s="33">
        <f t="shared" si="0"/>
        <v>1</v>
      </c>
      <c r="U8" s="21">
        <f t="shared" si="1"/>
        <v>0</v>
      </c>
      <c r="V8" s="21">
        <f t="shared" si="2"/>
        <v>0</v>
      </c>
      <c r="W8" s="21">
        <f t="shared" si="3"/>
        <v>0</v>
      </c>
      <c r="X8" s="23" t="e">
        <f t="shared" si="4"/>
        <v>#DIV/0!</v>
      </c>
    </row>
    <row r="9" spans="2:33">
      <c r="B9" s="15">
        <v>7</v>
      </c>
      <c r="C9" s="17" t="s">
        <v>1144</v>
      </c>
      <c r="D9" s="16" t="s">
        <v>161</v>
      </c>
      <c r="E9" s="16" t="s">
        <v>2748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42</v>
      </c>
      <c r="M9" s="21">
        <v>7041747000</v>
      </c>
      <c r="N9" s="21">
        <v>117082980</v>
      </c>
      <c r="O9" s="21">
        <v>0</v>
      </c>
      <c r="P9" s="23">
        <f t="shared" si="5"/>
        <v>0</v>
      </c>
      <c r="S9" s="22" t="s">
        <v>44</v>
      </c>
      <c r="T9" s="33">
        <f t="shared" si="0"/>
        <v>2</v>
      </c>
      <c r="U9" s="21">
        <f t="shared" si="1"/>
        <v>2697945000</v>
      </c>
      <c r="V9" s="21">
        <f t="shared" si="2"/>
        <v>2319063000</v>
      </c>
      <c r="W9" s="21">
        <f t="shared" si="3"/>
        <v>0</v>
      </c>
      <c r="X9" s="23">
        <f t="shared" si="4"/>
        <v>0</v>
      </c>
    </row>
    <row r="10" spans="2:33" ht="15.75" thickBot="1">
      <c r="B10" s="15">
        <v>8</v>
      </c>
      <c r="C10" s="17" t="s">
        <v>1142</v>
      </c>
      <c r="D10" s="16" t="s">
        <v>161</v>
      </c>
      <c r="E10" s="16" t="s">
        <v>2749</v>
      </c>
      <c r="F10" s="16" t="s">
        <v>133</v>
      </c>
      <c r="G10" s="16">
        <v>31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42</v>
      </c>
      <c r="M10" s="21">
        <v>364482236000</v>
      </c>
      <c r="N10" s="21">
        <v>0</v>
      </c>
      <c r="O10" s="21">
        <v>0</v>
      </c>
      <c r="P10" s="23">
        <v>0</v>
      </c>
      <c r="S10" s="26" t="s">
        <v>167</v>
      </c>
      <c r="T10" s="28">
        <f>+SUM(T3:T9)</f>
        <v>88</v>
      </c>
      <c r="U10" s="29">
        <f>+SUM(U3:U9)</f>
        <v>1030299244797</v>
      </c>
      <c r="V10" s="29">
        <f>+SUM(V3:V9)</f>
        <v>86558897785</v>
      </c>
      <c r="W10" s="29">
        <f>+SUM(W3:W9)</f>
        <v>0</v>
      </c>
      <c r="X10" s="30">
        <f t="shared" si="4"/>
        <v>0</v>
      </c>
    </row>
    <row r="11" spans="2:33">
      <c r="B11" s="15">
        <v>9</v>
      </c>
      <c r="C11" s="17" t="s">
        <v>1140</v>
      </c>
      <c r="D11" s="16" t="s">
        <v>161</v>
      </c>
      <c r="E11" s="16" t="s">
        <v>2750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42</v>
      </c>
      <c r="M11" s="21">
        <v>7468434000</v>
      </c>
      <c r="N11" s="21">
        <v>448261333</v>
      </c>
      <c r="O11" s="21">
        <v>0</v>
      </c>
      <c r="P11" s="23">
        <f t="shared" si="5"/>
        <v>0</v>
      </c>
    </row>
    <row r="12" spans="2:33">
      <c r="B12" s="15">
        <v>10</v>
      </c>
      <c r="C12" s="17" t="s">
        <v>1210</v>
      </c>
      <c r="D12" s="16" t="s">
        <v>130</v>
      </c>
      <c r="E12" s="16" t="s">
        <v>1211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16" t="s">
        <v>43</v>
      </c>
      <c r="M12" s="21">
        <v>1576766110</v>
      </c>
      <c r="N12" s="21">
        <v>847772051</v>
      </c>
      <c r="O12" s="21">
        <v>0</v>
      </c>
      <c r="P12" s="23">
        <v>0</v>
      </c>
    </row>
    <row r="13" spans="2:33">
      <c r="B13" s="15">
        <v>11</v>
      </c>
      <c r="C13" s="17" t="s">
        <v>1207</v>
      </c>
      <c r="D13" s="16" t="s">
        <v>130</v>
      </c>
      <c r="E13" s="16" t="s">
        <v>2751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146</v>
      </c>
      <c r="L13" s="16" t="s">
        <v>43</v>
      </c>
      <c r="M13" s="21">
        <v>1005405000</v>
      </c>
      <c r="N13" s="21">
        <v>869279218</v>
      </c>
      <c r="O13" s="21">
        <v>0</v>
      </c>
      <c r="P13" s="23">
        <f t="shared" si="5"/>
        <v>0</v>
      </c>
    </row>
    <row r="14" spans="2:33">
      <c r="B14" s="15">
        <v>12</v>
      </c>
      <c r="C14" s="17" t="s">
        <v>1204</v>
      </c>
      <c r="D14" s="16" t="s">
        <v>130</v>
      </c>
      <c r="E14" s="16" t="s">
        <v>2752</v>
      </c>
      <c r="F14" s="16" t="s">
        <v>133</v>
      </c>
      <c r="G14" s="16">
        <v>31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16" t="s">
        <v>43</v>
      </c>
      <c r="M14" s="21">
        <v>887768000</v>
      </c>
      <c r="N14" s="21">
        <v>170541452</v>
      </c>
      <c r="O14" s="21">
        <v>0</v>
      </c>
      <c r="P14" s="23">
        <f t="shared" si="5"/>
        <v>0</v>
      </c>
    </row>
    <row r="15" spans="2:33">
      <c r="B15" s="15">
        <v>13</v>
      </c>
      <c r="C15" s="17" t="s">
        <v>1202</v>
      </c>
      <c r="D15" s="16" t="s">
        <v>130</v>
      </c>
      <c r="E15" s="16" t="s">
        <v>1203</v>
      </c>
      <c r="F15" s="16" t="s">
        <v>133</v>
      </c>
      <c r="G15" s="16">
        <v>31</v>
      </c>
      <c r="H15" s="16" t="s">
        <v>145</v>
      </c>
      <c r="I15" s="16" t="s">
        <v>135</v>
      </c>
      <c r="J15" s="16" t="s">
        <v>136</v>
      </c>
      <c r="K15" s="16" t="s">
        <v>137</v>
      </c>
      <c r="L15" s="16" t="s">
        <v>43</v>
      </c>
      <c r="M15" s="21">
        <v>325030599</v>
      </c>
      <c r="N15" s="21">
        <v>14160599</v>
      </c>
      <c r="O15" s="21">
        <v>0</v>
      </c>
      <c r="P15" s="23">
        <f t="shared" si="5"/>
        <v>0</v>
      </c>
    </row>
    <row r="16" spans="2:33">
      <c r="B16" s="15">
        <v>14</v>
      </c>
      <c r="C16" s="17" t="s">
        <v>1200</v>
      </c>
      <c r="D16" s="16" t="s">
        <v>130</v>
      </c>
      <c r="E16" s="16" t="s">
        <v>2753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16" t="s">
        <v>43</v>
      </c>
      <c r="M16" s="21">
        <v>655780857</v>
      </c>
      <c r="N16" s="21">
        <v>292665857</v>
      </c>
      <c r="O16" s="21">
        <v>0</v>
      </c>
      <c r="P16" s="23">
        <f t="shared" si="5"/>
        <v>0</v>
      </c>
    </row>
    <row r="17" spans="2:16">
      <c r="B17" s="15">
        <v>15</v>
      </c>
      <c r="C17" s="17" t="s">
        <v>1197</v>
      </c>
      <c r="D17" s="16" t="s">
        <v>130</v>
      </c>
      <c r="E17" s="16" t="s">
        <v>2754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16" t="s">
        <v>43</v>
      </c>
      <c r="M17" s="21">
        <v>267146000</v>
      </c>
      <c r="N17" s="21">
        <v>26558542</v>
      </c>
      <c r="O17" s="21">
        <v>0</v>
      </c>
      <c r="P17" s="23">
        <f t="shared" si="5"/>
        <v>0</v>
      </c>
    </row>
    <row r="18" spans="2:16">
      <c r="B18" s="15">
        <v>16</v>
      </c>
      <c r="C18" s="17" t="s">
        <v>1194</v>
      </c>
      <c r="D18" s="16" t="s">
        <v>130</v>
      </c>
      <c r="E18" s="16" t="s">
        <v>1195</v>
      </c>
      <c r="F18" s="16" t="s">
        <v>133</v>
      </c>
      <c r="G18" s="16">
        <v>31</v>
      </c>
      <c r="H18" s="16" t="s">
        <v>145</v>
      </c>
      <c r="I18" s="16" t="s">
        <v>135</v>
      </c>
      <c r="J18" s="16" t="s">
        <v>136</v>
      </c>
      <c r="K18" s="16" t="s">
        <v>250</v>
      </c>
      <c r="L18" s="16" t="s">
        <v>43</v>
      </c>
      <c r="M18" s="21">
        <v>833984000</v>
      </c>
      <c r="N18" s="21">
        <v>3957075</v>
      </c>
      <c r="O18" s="21">
        <v>0</v>
      </c>
      <c r="P18" s="23">
        <f t="shared" si="5"/>
        <v>0</v>
      </c>
    </row>
    <row r="19" spans="2:16">
      <c r="B19" s="15">
        <v>17</v>
      </c>
      <c r="C19" s="17" t="s">
        <v>1191</v>
      </c>
      <c r="D19" s="16" t="s">
        <v>130</v>
      </c>
      <c r="E19" s="16" t="s">
        <v>2755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2649</v>
      </c>
      <c r="L19" s="16" t="s">
        <v>43</v>
      </c>
      <c r="M19" s="21">
        <v>260918391</v>
      </c>
      <c r="N19" s="21">
        <v>33270391</v>
      </c>
      <c r="O19" s="21">
        <v>0</v>
      </c>
      <c r="P19" s="23">
        <f t="shared" si="5"/>
        <v>0</v>
      </c>
    </row>
    <row r="20" spans="2:16">
      <c r="B20" s="15">
        <v>18</v>
      </c>
      <c r="C20" s="17" t="s">
        <v>1189</v>
      </c>
      <c r="D20" s="16" t="s">
        <v>130</v>
      </c>
      <c r="E20" s="16" t="s">
        <v>1190</v>
      </c>
      <c r="F20" s="16" t="s">
        <v>133</v>
      </c>
      <c r="G20" s="16">
        <v>31</v>
      </c>
      <c r="H20" s="16" t="s">
        <v>145</v>
      </c>
      <c r="I20" s="16" t="s">
        <v>135</v>
      </c>
      <c r="J20" s="16" t="s">
        <v>136</v>
      </c>
      <c r="K20" s="16" t="s">
        <v>137</v>
      </c>
      <c r="L20" s="16" t="s">
        <v>43</v>
      </c>
      <c r="M20" s="21">
        <v>496262000</v>
      </c>
      <c r="N20" s="21">
        <v>28648268</v>
      </c>
      <c r="O20" s="21">
        <v>0</v>
      </c>
      <c r="P20" s="23">
        <f t="shared" si="5"/>
        <v>0</v>
      </c>
    </row>
    <row r="21" spans="2:16">
      <c r="B21" s="15">
        <v>19</v>
      </c>
      <c r="C21" s="17" t="s">
        <v>1187</v>
      </c>
      <c r="D21" s="16" t="s">
        <v>130</v>
      </c>
      <c r="E21" s="16" t="s">
        <v>2756</v>
      </c>
      <c r="F21" s="16" t="s">
        <v>133</v>
      </c>
      <c r="G21" s="16">
        <v>31</v>
      </c>
      <c r="H21" s="16" t="s">
        <v>145</v>
      </c>
      <c r="I21" s="16" t="s">
        <v>135</v>
      </c>
      <c r="J21" s="16" t="s">
        <v>136</v>
      </c>
      <c r="K21" s="16" t="s">
        <v>250</v>
      </c>
      <c r="L21" s="16" t="s">
        <v>43</v>
      </c>
      <c r="M21" s="21">
        <v>316968233</v>
      </c>
      <c r="N21" s="21">
        <v>260359165</v>
      </c>
      <c r="O21" s="21">
        <v>0</v>
      </c>
      <c r="P21" s="23">
        <f t="shared" si="5"/>
        <v>0</v>
      </c>
    </row>
    <row r="22" spans="2:16">
      <c r="B22" s="15">
        <v>20</v>
      </c>
      <c r="C22" s="17" t="s">
        <v>1185</v>
      </c>
      <c r="D22" s="16" t="s">
        <v>130</v>
      </c>
      <c r="E22" s="16" t="s">
        <v>2757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16" t="s">
        <v>43</v>
      </c>
      <c r="M22" s="21">
        <v>558452000</v>
      </c>
      <c r="N22" s="21">
        <v>197015779</v>
      </c>
      <c r="O22" s="21">
        <v>0</v>
      </c>
      <c r="P22" s="23">
        <f t="shared" si="5"/>
        <v>0</v>
      </c>
    </row>
    <row r="23" spans="2:16">
      <c r="B23" s="15">
        <v>21</v>
      </c>
      <c r="C23" s="17" t="s">
        <v>1183</v>
      </c>
      <c r="D23" s="16" t="s">
        <v>130</v>
      </c>
      <c r="E23" s="16" t="s">
        <v>1184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563</v>
      </c>
      <c r="L23" s="16" t="s">
        <v>43</v>
      </c>
      <c r="M23" s="21">
        <v>153801266</v>
      </c>
      <c r="N23" s="21">
        <v>4268081</v>
      </c>
      <c r="O23" s="21">
        <v>0</v>
      </c>
      <c r="P23" s="23">
        <f t="shared" si="5"/>
        <v>0</v>
      </c>
    </row>
    <row r="24" spans="2:16">
      <c r="B24" s="15">
        <v>22</v>
      </c>
      <c r="C24" s="17" t="s">
        <v>2758</v>
      </c>
      <c r="D24" s="16" t="s">
        <v>130</v>
      </c>
      <c r="E24" s="16" t="s">
        <v>2759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16" t="s">
        <v>44</v>
      </c>
      <c r="M24" s="21">
        <v>2315963000</v>
      </c>
      <c r="N24" s="21">
        <v>2315963000</v>
      </c>
      <c r="O24" s="21">
        <v>0</v>
      </c>
      <c r="P24" s="23">
        <f t="shared" si="5"/>
        <v>0</v>
      </c>
    </row>
    <row r="25" spans="2:16">
      <c r="B25" s="15">
        <v>23</v>
      </c>
      <c r="C25" s="17" t="s">
        <v>966</v>
      </c>
      <c r="D25" s="16" t="s">
        <v>130</v>
      </c>
      <c r="E25" s="16" t="s">
        <v>2760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44</v>
      </c>
      <c r="M25" s="21">
        <v>381982000</v>
      </c>
      <c r="N25" s="21">
        <v>3100000</v>
      </c>
      <c r="O25" s="21">
        <v>0</v>
      </c>
      <c r="P25" s="23">
        <f t="shared" si="5"/>
        <v>0</v>
      </c>
    </row>
    <row r="26" spans="2:16">
      <c r="B26" s="15">
        <v>24</v>
      </c>
      <c r="C26" s="17" t="s">
        <v>2761</v>
      </c>
      <c r="D26" s="16" t="s">
        <v>130</v>
      </c>
      <c r="E26" s="16" t="s">
        <v>2762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2814</v>
      </c>
      <c r="L26" s="16" t="s">
        <v>46</v>
      </c>
      <c r="M26" s="21">
        <v>4060000000</v>
      </c>
      <c r="N26" s="21">
        <v>166668000</v>
      </c>
      <c r="O26" s="21">
        <v>0</v>
      </c>
      <c r="P26" s="23">
        <f t="shared" si="5"/>
        <v>0</v>
      </c>
    </row>
    <row r="27" spans="2:16">
      <c r="B27" s="15">
        <v>25</v>
      </c>
      <c r="C27" s="17" t="s">
        <v>2763</v>
      </c>
      <c r="D27" s="16" t="s">
        <v>130</v>
      </c>
      <c r="E27" s="16" t="s">
        <v>2764</v>
      </c>
      <c r="F27" s="16" t="s">
        <v>1018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501</v>
      </c>
      <c r="L27" s="16" t="s">
        <v>46</v>
      </c>
      <c r="M27" s="21">
        <v>279913000</v>
      </c>
      <c r="N27" s="21">
        <v>50150000</v>
      </c>
      <c r="O27" s="21">
        <v>0</v>
      </c>
      <c r="P27" s="23">
        <f t="shared" si="5"/>
        <v>0</v>
      </c>
    </row>
    <row r="28" spans="2:16">
      <c r="B28" s="15">
        <v>26</v>
      </c>
      <c r="C28" s="17" t="s">
        <v>1027</v>
      </c>
      <c r="D28" s="16" t="s">
        <v>130</v>
      </c>
      <c r="E28" s="16" t="s">
        <v>1028</v>
      </c>
      <c r="F28" s="16" t="s">
        <v>133</v>
      </c>
      <c r="G28" s="16">
        <v>31</v>
      </c>
      <c r="H28" s="16" t="s">
        <v>145</v>
      </c>
      <c r="I28" s="16" t="s">
        <v>215</v>
      </c>
      <c r="J28" s="16" t="s">
        <v>2813</v>
      </c>
      <c r="K28" s="16" t="s">
        <v>136</v>
      </c>
      <c r="L28" s="16" t="s">
        <v>46</v>
      </c>
      <c r="M28" s="21">
        <v>2242484000</v>
      </c>
      <c r="N28" s="21">
        <v>154050000</v>
      </c>
      <c r="O28" s="21">
        <v>0</v>
      </c>
      <c r="P28" s="23">
        <f t="shared" si="5"/>
        <v>0</v>
      </c>
    </row>
    <row r="29" spans="2:16">
      <c r="B29" s="15">
        <v>27</v>
      </c>
      <c r="C29" s="17" t="s">
        <v>1025</v>
      </c>
      <c r="D29" s="16" t="s">
        <v>130</v>
      </c>
      <c r="E29" s="16" t="s">
        <v>2765</v>
      </c>
      <c r="F29" s="16" t="s">
        <v>133</v>
      </c>
      <c r="G29" s="16">
        <v>31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46</v>
      </c>
      <c r="M29" s="21">
        <v>7371731000</v>
      </c>
      <c r="N29" s="21">
        <v>1011745000</v>
      </c>
      <c r="O29" s="21">
        <v>0</v>
      </c>
      <c r="P29" s="23">
        <f t="shared" si="5"/>
        <v>0</v>
      </c>
    </row>
    <row r="30" spans="2:16">
      <c r="B30" s="15">
        <v>28</v>
      </c>
      <c r="C30" s="17" t="s">
        <v>1023</v>
      </c>
      <c r="D30" s="16" t="s">
        <v>130</v>
      </c>
      <c r="E30" s="16" t="s">
        <v>1024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268</v>
      </c>
      <c r="L30" s="16" t="s">
        <v>46</v>
      </c>
      <c r="M30" s="21">
        <v>3473715000</v>
      </c>
      <c r="N30" s="21">
        <v>266490000</v>
      </c>
      <c r="O30" s="21">
        <v>0</v>
      </c>
      <c r="P30" s="23">
        <f t="shared" si="5"/>
        <v>0</v>
      </c>
    </row>
    <row r="31" spans="2:16">
      <c r="B31" s="15">
        <v>29</v>
      </c>
      <c r="C31" s="17" t="s">
        <v>2766</v>
      </c>
      <c r="D31" s="16" t="s">
        <v>130</v>
      </c>
      <c r="E31" s="16" t="s">
        <v>2767</v>
      </c>
      <c r="F31" s="16" t="s">
        <v>1018</v>
      </c>
      <c r="G31" s="16">
        <v>31</v>
      </c>
      <c r="H31" s="16" t="s">
        <v>145</v>
      </c>
      <c r="I31" s="16" t="s">
        <v>215</v>
      </c>
      <c r="J31" s="16" t="s">
        <v>575</v>
      </c>
      <c r="K31" s="16" t="s">
        <v>136</v>
      </c>
      <c r="L31" s="16" t="s">
        <v>46</v>
      </c>
      <c r="M31" s="21">
        <v>834315000</v>
      </c>
      <c r="N31" s="21">
        <v>85400000</v>
      </c>
      <c r="O31" s="21">
        <v>0</v>
      </c>
      <c r="P31" s="23">
        <f t="shared" si="5"/>
        <v>0</v>
      </c>
    </row>
    <row r="32" spans="2:16">
      <c r="B32" s="15">
        <v>30</v>
      </c>
      <c r="C32" s="17" t="s">
        <v>1011</v>
      </c>
      <c r="D32" s="16" t="s">
        <v>130</v>
      </c>
      <c r="E32" s="16" t="s">
        <v>2768</v>
      </c>
      <c r="F32" s="16" t="s">
        <v>133</v>
      </c>
      <c r="G32" s="16">
        <v>31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16" t="s">
        <v>46</v>
      </c>
      <c r="M32" s="21">
        <v>6116281000</v>
      </c>
      <c r="N32" s="21">
        <v>319413640</v>
      </c>
      <c r="O32" s="21">
        <v>0</v>
      </c>
      <c r="P32" s="23">
        <v>0</v>
      </c>
    </row>
    <row r="33" spans="2:16">
      <c r="B33" s="15">
        <v>31</v>
      </c>
      <c r="C33" s="17" t="s">
        <v>1009</v>
      </c>
      <c r="D33" s="16" t="s">
        <v>130</v>
      </c>
      <c r="E33" s="16" t="s">
        <v>1010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408</v>
      </c>
      <c r="L33" s="16" t="s">
        <v>46</v>
      </c>
      <c r="M33" s="21">
        <v>13767367000</v>
      </c>
      <c r="N33" s="21">
        <v>787501450</v>
      </c>
      <c r="O33" s="21">
        <v>0</v>
      </c>
      <c r="P33" s="23">
        <f t="shared" si="5"/>
        <v>0</v>
      </c>
    </row>
    <row r="34" spans="2:16">
      <c r="B34" s="15">
        <v>32</v>
      </c>
      <c r="C34" s="17" t="s">
        <v>2769</v>
      </c>
      <c r="D34" s="16" t="s">
        <v>130</v>
      </c>
      <c r="E34" s="16" t="s">
        <v>2770</v>
      </c>
      <c r="F34" s="16" t="s">
        <v>133</v>
      </c>
      <c r="G34" s="16">
        <v>31</v>
      </c>
      <c r="H34" s="16" t="s">
        <v>2815</v>
      </c>
      <c r="I34" s="16" t="s">
        <v>135</v>
      </c>
      <c r="J34" s="16" t="s">
        <v>136</v>
      </c>
      <c r="K34" s="16" t="s">
        <v>408</v>
      </c>
      <c r="L34" s="16" t="s">
        <v>46</v>
      </c>
      <c r="M34" s="21">
        <v>4987443000</v>
      </c>
      <c r="N34" s="21">
        <v>1000</v>
      </c>
      <c r="O34" s="21">
        <v>0</v>
      </c>
      <c r="P34" s="23">
        <f t="shared" si="5"/>
        <v>0</v>
      </c>
    </row>
    <row r="35" spans="2:16">
      <c r="B35" s="15">
        <v>33</v>
      </c>
      <c r="C35" s="17" t="s">
        <v>1002</v>
      </c>
      <c r="D35" s="16" t="s">
        <v>130</v>
      </c>
      <c r="E35" s="16" t="s">
        <v>2771</v>
      </c>
      <c r="F35" s="16" t="s">
        <v>133</v>
      </c>
      <c r="G35" s="16">
        <v>31</v>
      </c>
      <c r="H35" s="16" t="s">
        <v>987</v>
      </c>
      <c r="I35" s="16" t="s">
        <v>215</v>
      </c>
      <c r="J35" s="16" t="s">
        <v>575</v>
      </c>
      <c r="K35" s="16" t="s">
        <v>136</v>
      </c>
      <c r="L35" s="16" t="s">
        <v>46</v>
      </c>
      <c r="M35" s="21">
        <v>2214797000</v>
      </c>
      <c r="N35" s="21">
        <v>78223009</v>
      </c>
      <c r="O35" s="21">
        <v>0</v>
      </c>
      <c r="P35" s="23">
        <f t="shared" si="5"/>
        <v>0</v>
      </c>
    </row>
    <row r="36" spans="2:16">
      <c r="B36" s="15">
        <v>34</v>
      </c>
      <c r="C36" s="17" t="s">
        <v>1000</v>
      </c>
      <c r="D36" s="16" t="s">
        <v>130</v>
      </c>
      <c r="E36" s="16" t="s">
        <v>2772</v>
      </c>
      <c r="F36" s="16" t="s">
        <v>133</v>
      </c>
      <c r="G36" s="16">
        <v>31</v>
      </c>
      <c r="H36" s="16" t="s">
        <v>145</v>
      </c>
      <c r="I36" s="16" t="s">
        <v>135</v>
      </c>
      <c r="J36" s="16" t="s">
        <v>136</v>
      </c>
      <c r="K36" s="16" t="s">
        <v>152</v>
      </c>
      <c r="L36" s="16" t="s">
        <v>46</v>
      </c>
      <c r="M36" s="21">
        <v>89863983000</v>
      </c>
      <c r="N36" s="21">
        <v>8662950020</v>
      </c>
      <c r="O36" s="21">
        <v>0</v>
      </c>
      <c r="P36" s="23">
        <f t="shared" si="5"/>
        <v>0</v>
      </c>
    </row>
    <row r="37" spans="2:16">
      <c r="B37" s="15">
        <v>35</v>
      </c>
      <c r="C37" s="17" t="s">
        <v>1135</v>
      </c>
      <c r="D37" s="16" t="s">
        <v>161</v>
      </c>
      <c r="E37" s="16" t="s">
        <v>1136</v>
      </c>
      <c r="F37" s="16" t="s">
        <v>170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47</v>
      </c>
      <c r="M37" s="21">
        <v>0</v>
      </c>
      <c r="N37" s="21">
        <v>0</v>
      </c>
      <c r="O37" s="21">
        <v>0</v>
      </c>
      <c r="P37" s="23">
        <v>0</v>
      </c>
    </row>
    <row r="38" spans="2:16">
      <c r="B38" s="15">
        <v>36</v>
      </c>
      <c r="C38" s="17" t="s">
        <v>998</v>
      </c>
      <c r="D38" s="16" t="s">
        <v>130</v>
      </c>
      <c r="E38" s="16" t="s">
        <v>999</v>
      </c>
      <c r="F38" s="16" t="s">
        <v>133</v>
      </c>
      <c r="G38" s="16">
        <v>31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48</v>
      </c>
      <c r="M38" s="21">
        <v>9605009000</v>
      </c>
      <c r="N38" s="21">
        <v>1891594050</v>
      </c>
      <c r="O38" s="21">
        <v>0</v>
      </c>
      <c r="P38" s="23">
        <f t="shared" si="5"/>
        <v>0</v>
      </c>
    </row>
    <row r="39" spans="2:16">
      <c r="B39" s="15">
        <v>37</v>
      </c>
      <c r="C39" s="17" t="s">
        <v>2773</v>
      </c>
      <c r="D39" s="16" t="s">
        <v>130</v>
      </c>
      <c r="E39" s="16" t="s">
        <v>2774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136</v>
      </c>
      <c r="K39" s="16" t="s">
        <v>212</v>
      </c>
      <c r="L39" s="16" t="s">
        <v>48</v>
      </c>
      <c r="M39" s="21">
        <v>1005440000</v>
      </c>
      <c r="N39" s="21">
        <v>341347237</v>
      </c>
      <c r="O39" s="21">
        <v>0</v>
      </c>
      <c r="P39" s="23">
        <f t="shared" si="5"/>
        <v>0</v>
      </c>
    </row>
    <row r="40" spans="2:16">
      <c r="B40" s="15">
        <v>38</v>
      </c>
      <c r="C40" s="17" t="s">
        <v>994</v>
      </c>
      <c r="D40" s="16" t="s">
        <v>130</v>
      </c>
      <c r="E40" s="16" t="s">
        <v>2775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476</v>
      </c>
      <c r="L40" s="16" t="s">
        <v>48</v>
      </c>
      <c r="M40" s="21">
        <v>434938000</v>
      </c>
      <c r="N40" s="21">
        <v>256747633</v>
      </c>
      <c r="O40" s="21">
        <v>0</v>
      </c>
      <c r="P40" s="23">
        <f t="shared" si="5"/>
        <v>0</v>
      </c>
    </row>
    <row r="41" spans="2:16">
      <c r="B41" s="15">
        <v>39</v>
      </c>
      <c r="C41" s="17" t="s">
        <v>989</v>
      </c>
      <c r="D41" s="16" t="s">
        <v>130</v>
      </c>
      <c r="E41" s="16" t="s">
        <v>2776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869</v>
      </c>
      <c r="L41" s="16" t="s">
        <v>48</v>
      </c>
      <c r="M41" s="21">
        <v>846932296</v>
      </c>
      <c r="N41" s="21">
        <v>768490296</v>
      </c>
      <c r="O41" s="21">
        <v>0</v>
      </c>
      <c r="P41" s="23">
        <v>0</v>
      </c>
    </row>
    <row r="42" spans="2:16">
      <c r="B42" s="15">
        <v>40</v>
      </c>
      <c r="C42" s="17" t="s">
        <v>2777</v>
      </c>
      <c r="D42" s="16" t="s">
        <v>130</v>
      </c>
      <c r="E42" s="16" t="s">
        <v>2778</v>
      </c>
      <c r="F42" s="16" t="s">
        <v>133</v>
      </c>
      <c r="G42" s="16">
        <v>31</v>
      </c>
      <c r="H42" s="16" t="s">
        <v>987</v>
      </c>
      <c r="I42" s="16" t="s">
        <v>135</v>
      </c>
      <c r="J42" s="16" t="s">
        <v>136</v>
      </c>
      <c r="K42" s="16" t="s">
        <v>2649</v>
      </c>
      <c r="L42" s="16" t="s">
        <v>49</v>
      </c>
      <c r="M42" s="21">
        <v>268500000</v>
      </c>
      <c r="N42" s="21">
        <v>11800000</v>
      </c>
      <c r="O42" s="21">
        <v>0</v>
      </c>
      <c r="P42" s="23">
        <f t="shared" si="5"/>
        <v>0</v>
      </c>
    </row>
    <row r="43" spans="2:16">
      <c r="B43" s="15">
        <v>41</v>
      </c>
      <c r="C43" s="17" t="s">
        <v>2779</v>
      </c>
      <c r="D43" s="16" t="s">
        <v>130</v>
      </c>
      <c r="E43" s="16" t="s">
        <v>2780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137</v>
      </c>
      <c r="L43" s="16" t="s">
        <v>49</v>
      </c>
      <c r="M43" s="21">
        <v>259000000</v>
      </c>
      <c r="N43" s="21">
        <v>11800000</v>
      </c>
      <c r="O43" s="21">
        <v>0</v>
      </c>
      <c r="P43" s="23">
        <f t="shared" si="5"/>
        <v>0</v>
      </c>
    </row>
    <row r="44" spans="2:16">
      <c r="B44" s="15">
        <v>42</v>
      </c>
      <c r="C44" s="17" t="s">
        <v>2781</v>
      </c>
      <c r="D44" s="16" t="s">
        <v>130</v>
      </c>
      <c r="E44" s="16" t="s">
        <v>2782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16" t="s">
        <v>49</v>
      </c>
      <c r="M44" s="21">
        <v>2478880000</v>
      </c>
      <c r="N44" s="21">
        <v>344200000</v>
      </c>
      <c r="O44" s="21">
        <v>0</v>
      </c>
      <c r="P44" s="23">
        <f t="shared" si="5"/>
        <v>0</v>
      </c>
    </row>
    <row r="45" spans="2:16">
      <c r="B45" s="15">
        <v>43</v>
      </c>
      <c r="C45" s="17" t="s">
        <v>2783</v>
      </c>
      <c r="D45" s="16" t="s">
        <v>130</v>
      </c>
      <c r="E45" s="16" t="s">
        <v>2784</v>
      </c>
      <c r="F45" s="16" t="s">
        <v>133</v>
      </c>
      <c r="G45" s="16">
        <v>31</v>
      </c>
      <c r="H45" s="16" t="s">
        <v>134</v>
      </c>
      <c r="I45" s="16" t="s">
        <v>135</v>
      </c>
      <c r="J45" s="16" t="s">
        <v>136</v>
      </c>
      <c r="K45" s="16" t="s">
        <v>220</v>
      </c>
      <c r="L45" s="16" t="s">
        <v>49</v>
      </c>
      <c r="M45" s="21">
        <v>515800000</v>
      </c>
      <c r="N45" s="21">
        <v>11800000</v>
      </c>
      <c r="O45" s="21">
        <v>0</v>
      </c>
      <c r="P45" s="23">
        <f t="shared" si="5"/>
        <v>0</v>
      </c>
    </row>
    <row r="46" spans="2:16">
      <c r="B46" s="15">
        <v>44</v>
      </c>
      <c r="C46" s="17" t="s">
        <v>2785</v>
      </c>
      <c r="D46" s="16" t="s">
        <v>130</v>
      </c>
      <c r="E46" s="16" t="s">
        <v>2786</v>
      </c>
      <c r="F46" s="16" t="s">
        <v>133</v>
      </c>
      <c r="G46" s="16">
        <v>31</v>
      </c>
      <c r="H46" s="16" t="s">
        <v>134</v>
      </c>
      <c r="I46" s="16" t="s">
        <v>135</v>
      </c>
      <c r="J46" s="16" t="s">
        <v>136</v>
      </c>
      <c r="K46" s="16" t="s">
        <v>210</v>
      </c>
      <c r="L46" s="16" t="s">
        <v>49</v>
      </c>
      <c r="M46" s="21">
        <v>258000000</v>
      </c>
      <c r="N46" s="21">
        <v>10800000</v>
      </c>
      <c r="O46" s="21">
        <v>0</v>
      </c>
      <c r="P46" s="23">
        <f t="shared" si="5"/>
        <v>0</v>
      </c>
    </row>
    <row r="47" spans="2:16">
      <c r="B47" s="15">
        <v>45</v>
      </c>
      <c r="C47" s="17" t="s">
        <v>2787</v>
      </c>
      <c r="D47" s="16" t="s">
        <v>130</v>
      </c>
      <c r="E47" s="16" t="s">
        <v>2788</v>
      </c>
      <c r="F47" s="16" t="s">
        <v>133</v>
      </c>
      <c r="G47" s="16">
        <v>31</v>
      </c>
      <c r="H47" s="16" t="s">
        <v>145</v>
      </c>
      <c r="I47" s="16" t="s">
        <v>215</v>
      </c>
      <c r="J47" s="16" t="s">
        <v>2816</v>
      </c>
      <c r="K47" s="16" t="s">
        <v>136</v>
      </c>
      <c r="L47" s="16" t="s">
        <v>49</v>
      </c>
      <c r="M47" s="21">
        <v>4290224000</v>
      </c>
      <c r="N47" s="21">
        <v>3470998337</v>
      </c>
      <c r="O47" s="21">
        <v>0</v>
      </c>
      <c r="P47" s="23">
        <f t="shared" si="5"/>
        <v>0</v>
      </c>
    </row>
    <row r="48" spans="2:16">
      <c r="B48" s="15">
        <v>46</v>
      </c>
      <c r="C48" s="17" t="s">
        <v>2652</v>
      </c>
      <c r="D48" s="16" t="s">
        <v>130</v>
      </c>
      <c r="E48" s="16" t="s">
        <v>2653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2816</v>
      </c>
      <c r="K48" s="16" t="s">
        <v>136</v>
      </c>
      <c r="L48" s="16" t="s">
        <v>49</v>
      </c>
      <c r="M48" s="21">
        <v>7133834000</v>
      </c>
      <c r="N48" s="21">
        <v>1469246000</v>
      </c>
      <c r="O48" s="21">
        <v>0</v>
      </c>
      <c r="P48" s="23">
        <v>0</v>
      </c>
    </row>
    <row r="49" spans="2:16">
      <c r="B49" s="15">
        <v>47</v>
      </c>
      <c r="C49" s="17" t="s">
        <v>2789</v>
      </c>
      <c r="D49" s="16" t="s">
        <v>130</v>
      </c>
      <c r="E49" s="16" t="s">
        <v>2790</v>
      </c>
      <c r="F49" s="16" t="s">
        <v>133</v>
      </c>
      <c r="G49" s="16">
        <v>31</v>
      </c>
      <c r="H49" s="16" t="s">
        <v>145</v>
      </c>
      <c r="I49" s="16" t="s">
        <v>135</v>
      </c>
      <c r="J49" s="16" t="s">
        <v>136</v>
      </c>
      <c r="K49" s="16" t="s">
        <v>501</v>
      </c>
      <c r="L49" s="16" t="s">
        <v>49</v>
      </c>
      <c r="M49" s="21">
        <v>3302151000</v>
      </c>
      <c r="N49" s="21">
        <v>123710000</v>
      </c>
      <c r="O49" s="21">
        <v>0</v>
      </c>
      <c r="P49" s="23">
        <f t="shared" si="5"/>
        <v>0</v>
      </c>
    </row>
    <row r="50" spans="2:16">
      <c r="B50" s="15">
        <v>48</v>
      </c>
      <c r="C50" s="17" t="s">
        <v>1133</v>
      </c>
      <c r="D50" s="16" t="s">
        <v>130</v>
      </c>
      <c r="E50" s="16" t="s">
        <v>2791</v>
      </c>
      <c r="F50" s="16" t="s">
        <v>133</v>
      </c>
      <c r="G50" s="16">
        <v>31</v>
      </c>
      <c r="H50" s="16" t="s">
        <v>987</v>
      </c>
      <c r="I50" s="16" t="s">
        <v>135</v>
      </c>
      <c r="J50" s="16" t="s">
        <v>136</v>
      </c>
      <c r="K50" s="16" t="s">
        <v>246</v>
      </c>
      <c r="L50" s="16" t="s">
        <v>49</v>
      </c>
      <c r="M50" s="21">
        <v>241795000</v>
      </c>
      <c r="N50" s="21">
        <v>127000000</v>
      </c>
      <c r="O50" s="21">
        <v>0</v>
      </c>
      <c r="P50" s="23">
        <v>0</v>
      </c>
    </row>
    <row r="51" spans="2:16">
      <c r="B51" s="15">
        <v>49</v>
      </c>
      <c r="C51" s="17" t="s">
        <v>2497</v>
      </c>
      <c r="D51" s="16" t="s">
        <v>130</v>
      </c>
      <c r="E51" s="16" t="s">
        <v>2792</v>
      </c>
      <c r="F51" s="16" t="s">
        <v>133</v>
      </c>
      <c r="G51" s="16">
        <v>31</v>
      </c>
      <c r="H51" s="16" t="s">
        <v>134</v>
      </c>
      <c r="I51" s="16" t="s">
        <v>135</v>
      </c>
      <c r="J51" s="16" t="s">
        <v>136</v>
      </c>
      <c r="K51" s="16" t="s">
        <v>2817</v>
      </c>
      <c r="L51" s="16" t="s">
        <v>49</v>
      </c>
      <c r="M51" s="21">
        <v>1098025000</v>
      </c>
      <c r="N51" s="21">
        <v>1000000</v>
      </c>
      <c r="O51" s="21">
        <v>0</v>
      </c>
      <c r="P51" s="23">
        <f t="shared" si="5"/>
        <v>0</v>
      </c>
    </row>
    <row r="52" spans="2:16">
      <c r="B52" s="15">
        <v>50</v>
      </c>
      <c r="C52" s="17" t="s">
        <v>1131</v>
      </c>
      <c r="D52" s="16" t="s">
        <v>130</v>
      </c>
      <c r="E52" s="16" t="s">
        <v>2793</v>
      </c>
      <c r="F52" s="16" t="s">
        <v>133</v>
      </c>
      <c r="G52" s="16">
        <v>31</v>
      </c>
      <c r="H52" s="16" t="s">
        <v>145</v>
      </c>
      <c r="I52" s="16" t="s">
        <v>135</v>
      </c>
      <c r="J52" s="16" t="s">
        <v>136</v>
      </c>
      <c r="K52" s="16" t="s">
        <v>869</v>
      </c>
      <c r="L52" s="16" t="s">
        <v>49</v>
      </c>
      <c r="M52" s="21">
        <v>2221082000</v>
      </c>
      <c r="N52" s="21">
        <v>2188533000</v>
      </c>
      <c r="O52" s="21">
        <v>0</v>
      </c>
      <c r="P52" s="23">
        <v>0</v>
      </c>
    </row>
    <row r="53" spans="2:16">
      <c r="B53" s="15">
        <v>51</v>
      </c>
      <c r="C53" s="17" t="s">
        <v>1129</v>
      </c>
      <c r="D53" s="16" t="s">
        <v>130</v>
      </c>
      <c r="E53" s="16" t="s">
        <v>2794</v>
      </c>
      <c r="F53" s="16" t="s">
        <v>133</v>
      </c>
      <c r="G53" s="16">
        <v>31</v>
      </c>
      <c r="H53" s="16" t="s">
        <v>145</v>
      </c>
      <c r="I53" s="16" t="s">
        <v>215</v>
      </c>
      <c r="J53" s="16" t="s">
        <v>2816</v>
      </c>
      <c r="K53" s="16" t="s">
        <v>136</v>
      </c>
      <c r="L53" s="16" t="s">
        <v>49</v>
      </c>
      <c r="M53" s="21">
        <v>8879734000</v>
      </c>
      <c r="N53" s="21">
        <v>8211859000</v>
      </c>
      <c r="O53" s="21">
        <v>0</v>
      </c>
      <c r="P53" s="23">
        <f t="shared" si="5"/>
        <v>0</v>
      </c>
    </row>
    <row r="54" spans="2:16">
      <c r="B54" s="15">
        <v>52</v>
      </c>
      <c r="C54" s="17" t="s">
        <v>1127</v>
      </c>
      <c r="D54" s="16" t="s">
        <v>130</v>
      </c>
      <c r="E54" s="16" t="s">
        <v>2795</v>
      </c>
      <c r="F54" s="16" t="s">
        <v>133</v>
      </c>
      <c r="G54" s="16">
        <v>31</v>
      </c>
      <c r="H54" s="16" t="s">
        <v>145</v>
      </c>
      <c r="I54" s="16" t="s">
        <v>215</v>
      </c>
      <c r="J54" s="16" t="s">
        <v>2816</v>
      </c>
      <c r="K54" s="16" t="s">
        <v>136</v>
      </c>
      <c r="L54" s="16" t="s">
        <v>49</v>
      </c>
      <c r="M54" s="21">
        <v>13047905000</v>
      </c>
      <c r="N54" s="21">
        <v>1036332000</v>
      </c>
      <c r="O54" s="21">
        <v>0</v>
      </c>
      <c r="P54" s="23">
        <f t="shared" si="5"/>
        <v>0</v>
      </c>
    </row>
    <row r="55" spans="2:16">
      <c r="B55" s="15">
        <v>53</v>
      </c>
      <c r="C55" s="17" t="s">
        <v>1125</v>
      </c>
      <c r="D55" s="16" t="s">
        <v>130</v>
      </c>
      <c r="E55" s="16" t="s">
        <v>2796</v>
      </c>
      <c r="F55" s="16" t="s">
        <v>133</v>
      </c>
      <c r="G55" s="16">
        <v>31</v>
      </c>
      <c r="H55" s="16" t="s">
        <v>145</v>
      </c>
      <c r="I55" s="16" t="s">
        <v>215</v>
      </c>
      <c r="J55" s="16" t="s">
        <v>2816</v>
      </c>
      <c r="K55" s="16" t="s">
        <v>136</v>
      </c>
      <c r="L55" s="16" t="s">
        <v>49</v>
      </c>
      <c r="M55" s="21">
        <v>13848012000</v>
      </c>
      <c r="N55" s="21">
        <v>3777545131</v>
      </c>
      <c r="O55" s="21">
        <v>0</v>
      </c>
      <c r="P55" s="23">
        <f t="shared" si="5"/>
        <v>0</v>
      </c>
    </row>
    <row r="56" spans="2:16">
      <c r="B56" s="15">
        <v>54</v>
      </c>
      <c r="C56" s="17" t="s">
        <v>1121</v>
      </c>
      <c r="D56" s="16" t="s">
        <v>130</v>
      </c>
      <c r="E56" s="16" t="s">
        <v>2797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479</v>
      </c>
      <c r="L56" s="16" t="s">
        <v>49</v>
      </c>
      <c r="M56" s="21">
        <v>977404330</v>
      </c>
      <c r="N56" s="21">
        <v>1998330</v>
      </c>
      <c r="O56" s="21">
        <v>0</v>
      </c>
      <c r="P56" s="23">
        <f t="shared" si="5"/>
        <v>0</v>
      </c>
    </row>
    <row r="57" spans="2:16">
      <c r="B57" s="15">
        <v>55</v>
      </c>
      <c r="C57" s="17" t="s">
        <v>1119</v>
      </c>
      <c r="D57" s="16" t="s">
        <v>130</v>
      </c>
      <c r="E57" s="16" t="s">
        <v>2798</v>
      </c>
      <c r="F57" s="16" t="s">
        <v>133</v>
      </c>
      <c r="G57" s="16">
        <v>31</v>
      </c>
      <c r="H57" s="16" t="s">
        <v>987</v>
      </c>
      <c r="I57" s="16" t="s">
        <v>135</v>
      </c>
      <c r="J57" s="16" t="s">
        <v>136</v>
      </c>
      <c r="K57" s="16" t="s">
        <v>492</v>
      </c>
      <c r="L57" s="16" t="s">
        <v>49</v>
      </c>
      <c r="M57" s="21">
        <v>726403000</v>
      </c>
      <c r="N57" s="21">
        <v>298985000</v>
      </c>
      <c r="O57" s="21">
        <v>0</v>
      </c>
      <c r="P57" s="23">
        <f t="shared" si="5"/>
        <v>0</v>
      </c>
    </row>
    <row r="58" spans="2:16">
      <c r="B58" s="15">
        <v>56</v>
      </c>
      <c r="C58" s="17" t="s">
        <v>1117</v>
      </c>
      <c r="D58" s="16" t="s">
        <v>130</v>
      </c>
      <c r="E58" s="16" t="s">
        <v>1118</v>
      </c>
      <c r="F58" s="16" t="s">
        <v>133</v>
      </c>
      <c r="G58" s="16">
        <v>31</v>
      </c>
      <c r="H58" s="16" t="s">
        <v>145</v>
      </c>
      <c r="I58" s="16" t="s">
        <v>135</v>
      </c>
      <c r="J58" s="16" t="s">
        <v>136</v>
      </c>
      <c r="K58" s="16" t="s">
        <v>2818</v>
      </c>
      <c r="L58" s="16" t="s">
        <v>49</v>
      </c>
      <c r="M58" s="21">
        <v>26454880000</v>
      </c>
      <c r="N58" s="21">
        <v>1940977000</v>
      </c>
      <c r="O58" s="21">
        <v>0</v>
      </c>
      <c r="P58" s="23">
        <v>0</v>
      </c>
    </row>
    <row r="59" spans="2:16">
      <c r="B59" s="15">
        <v>57</v>
      </c>
      <c r="C59" s="17" t="s">
        <v>1112</v>
      </c>
      <c r="D59" s="16" t="s">
        <v>130</v>
      </c>
      <c r="E59" s="16" t="s">
        <v>2799</v>
      </c>
      <c r="F59" s="16" t="s">
        <v>133</v>
      </c>
      <c r="G59" s="16">
        <v>31</v>
      </c>
      <c r="H59" s="16" t="s">
        <v>145</v>
      </c>
      <c r="I59" s="16" t="s">
        <v>135</v>
      </c>
      <c r="J59" s="16" t="s">
        <v>136</v>
      </c>
      <c r="K59" s="16" t="s">
        <v>1114</v>
      </c>
      <c r="L59" s="16" t="s">
        <v>49</v>
      </c>
      <c r="M59" s="21">
        <v>1517013000</v>
      </c>
      <c r="N59" s="21">
        <v>147140000</v>
      </c>
      <c r="O59" s="21">
        <v>0</v>
      </c>
      <c r="P59" s="23">
        <f t="shared" si="5"/>
        <v>0</v>
      </c>
    </row>
    <row r="60" spans="2:16">
      <c r="B60" s="15">
        <v>58</v>
      </c>
      <c r="C60" s="17" t="s">
        <v>2800</v>
      </c>
      <c r="D60" s="16" t="s">
        <v>130</v>
      </c>
      <c r="E60" s="16" t="s">
        <v>2801</v>
      </c>
      <c r="F60" s="16" t="s">
        <v>133</v>
      </c>
      <c r="G60" s="16">
        <v>31</v>
      </c>
      <c r="H60" s="16" t="s">
        <v>145</v>
      </c>
      <c r="I60" s="16" t="s">
        <v>135</v>
      </c>
      <c r="J60" s="16" t="s">
        <v>136</v>
      </c>
      <c r="K60" s="16" t="s">
        <v>869</v>
      </c>
      <c r="L60" s="16" t="s">
        <v>49</v>
      </c>
      <c r="M60" s="21">
        <v>4481200000</v>
      </c>
      <c r="N60" s="21">
        <v>202000000</v>
      </c>
      <c r="O60" s="21">
        <v>0</v>
      </c>
      <c r="P60" s="23">
        <v>0</v>
      </c>
    </row>
    <row r="61" spans="2:16">
      <c r="B61" s="15">
        <v>59</v>
      </c>
      <c r="C61" s="17" t="s">
        <v>1110</v>
      </c>
      <c r="D61" s="16" t="s">
        <v>130</v>
      </c>
      <c r="E61" s="16" t="s">
        <v>2802</v>
      </c>
      <c r="F61" s="16" t="s">
        <v>133</v>
      </c>
      <c r="G61" s="16">
        <v>31</v>
      </c>
      <c r="H61" s="16" t="s">
        <v>145</v>
      </c>
      <c r="I61" s="16" t="s">
        <v>215</v>
      </c>
      <c r="J61" s="16" t="s">
        <v>2816</v>
      </c>
      <c r="K61" s="16" t="s">
        <v>136</v>
      </c>
      <c r="L61" s="16" t="s">
        <v>49</v>
      </c>
      <c r="M61" s="21">
        <v>36441420000</v>
      </c>
      <c r="N61" s="21">
        <v>8001961791</v>
      </c>
      <c r="O61" s="21">
        <v>0</v>
      </c>
      <c r="P61" s="23">
        <f t="shared" si="5"/>
        <v>0</v>
      </c>
    </row>
    <row r="62" spans="2:16">
      <c r="B62" s="15">
        <v>60</v>
      </c>
      <c r="C62" s="17" t="s">
        <v>2803</v>
      </c>
      <c r="D62" s="16" t="s">
        <v>130</v>
      </c>
      <c r="E62" s="16" t="s">
        <v>2804</v>
      </c>
      <c r="F62" s="16" t="s">
        <v>133</v>
      </c>
      <c r="G62" s="16">
        <v>31</v>
      </c>
      <c r="H62" s="16" t="s">
        <v>987</v>
      </c>
      <c r="I62" s="16" t="s">
        <v>135</v>
      </c>
      <c r="J62" s="16" t="s">
        <v>136</v>
      </c>
      <c r="K62" s="16" t="s">
        <v>158</v>
      </c>
      <c r="L62" s="16" t="s">
        <v>49</v>
      </c>
      <c r="M62" s="21">
        <v>258200000</v>
      </c>
      <c r="N62" s="21">
        <v>10800000</v>
      </c>
      <c r="O62" s="21">
        <v>0</v>
      </c>
      <c r="P62" s="23">
        <f t="shared" si="5"/>
        <v>0</v>
      </c>
    </row>
    <row r="63" spans="2:16">
      <c r="B63" s="15">
        <v>61</v>
      </c>
      <c r="C63" s="17" t="s">
        <v>1108</v>
      </c>
      <c r="D63" s="16" t="s">
        <v>130</v>
      </c>
      <c r="E63" s="16" t="s">
        <v>1109</v>
      </c>
      <c r="F63" s="16" t="s">
        <v>133</v>
      </c>
      <c r="G63" s="16">
        <v>31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16" t="s">
        <v>49</v>
      </c>
      <c r="M63" s="21">
        <v>8481000000</v>
      </c>
      <c r="N63" s="21">
        <v>1301000000</v>
      </c>
      <c r="O63" s="21">
        <v>0</v>
      </c>
      <c r="P63" s="23">
        <v>0</v>
      </c>
    </row>
    <row r="64" spans="2:16">
      <c r="B64" s="15">
        <v>62</v>
      </c>
      <c r="C64" s="17" t="s">
        <v>1104</v>
      </c>
      <c r="D64" s="16" t="s">
        <v>130</v>
      </c>
      <c r="E64" s="16" t="s">
        <v>2805</v>
      </c>
      <c r="F64" s="16" t="s">
        <v>133</v>
      </c>
      <c r="G64" s="16">
        <v>31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16" t="s">
        <v>49</v>
      </c>
      <c r="M64" s="21">
        <v>6247419000</v>
      </c>
      <c r="N64" s="21">
        <v>10000000</v>
      </c>
      <c r="O64" s="21">
        <v>0</v>
      </c>
      <c r="P64" s="23">
        <f t="shared" si="5"/>
        <v>0</v>
      </c>
    </row>
    <row r="65" spans="2:16">
      <c r="B65" s="15">
        <v>63</v>
      </c>
      <c r="C65" s="17" t="s">
        <v>1102</v>
      </c>
      <c r="D65" s="16" t="s">
        <v>130</v>
      </c>
      <c r="E65" s="16" t="s">
        <v>2806</v>
      </c>
      <c r="F65" s="16" t="s">
        <v>133</v>
      </c>
      <c r="G65" s="16">
        <v>31</v>
      </c>
      <c r="H65" s="16" t="s">
        <v>145</v>
      </c>
      <c r="I65" s="16" t="s">
        <v>135</v>
      </c>
      <c r="J65" s="16" t="s">
        <v>136</v>
      </c>
      <c r="K65" s="16" t="s">
        <v>137</v>
      </c>
      <c r="L65" s="16" t="s">
        <v>49</v>
      </c>
      <c r="M65" s="21">
        <v>24866235000</v>
      </c>
      <c r="N65" s="21">
        <v>4547591000</v>
      </c>
      <c r="O65" s="21">
        <v>0</v>
      </c>
      <c r="P65" s="23">
        <f t="shared" si="5"/>
        <v>0</v>
      </c>
    </row>
    <row r="66" spans="2:16">
      <c r="B66" s="15">
        <v>64</v>
      </c>
      <c r="C66" s="17" t="s">
        <v>1100</v>
      </c>
      <c r="D66" s="16" t="s">
        <v>130</v>
      </c>
      <c r="E66" s="16" t="s">
        <v>1101</v>
      </c>
      <c r="F66" s="16" t="s">
        <v>133</v>
      </c>
      <c r="G66" s="16">
        <v>31</v>
      </c>
      <c r="H66" s="16" t="s">
        <v>145</v>
      </c>
      <c r="I66" s="16" t="s">
        <v>215</v>
      </c>
      <c r="J66" s="16" t="s">
        <v>2816</v>
      </c>
      <c r="K66" s="16" t="s">
        <v>136</v>
      </c>
      <c r="L66" s="16" t="s">
        <v>49</v>
      </c>
      <c r="M66" s="21">
        <v>11099821000</v>
      </c>
      <c r="N66" s="21">
        <v>1331700446</v>
      </c>
      <c r="O66" s="21">
        <v>0</v>
      </c>
      <c r="P66" s="23">
        <f t="shared" si="5"/>
        <v>0</v>
      </c>
    </row>
    <row r="67" spans="2:16">
      <c r="B67" s="15">
        <v>65</v>
      </c>
      <c r="C67" s="17" t="s">
        <v>1096</v>
      </c>
      <c r="D67" s="16" t="s">
        <v>130</v>
      </c>
      <c r="E67" s="16" t="s">
        <v>1097</v>
      </c>
      <c r="F67" s="16" t="s">
        <v>133</v>
      </c>
      <c r="G67" s="16">
        <v>31</v>
      </c>
      <c r="H67" s="16" t="s">
        <v>145</v>
      </c>
      <c r="I67" s="16" t="s">
        <v>135</v>
      </c>
      <c r="J67" s="16" t="s">
        <v>136</v>
      </c>
      <c r="K67" s="16" t="s">
        <v>476</v>
      </c>
      <c r="L67" s="16" t="s">
        <v>49</v>
      </c>
      <c r="M67" s="21">
        <v>2505538000</v>
      </c>
      <c r="N67" s="21">
        <v>4228000</v>
      </c>
      <c r="O67" s="21">
        <v>0</v>
      </c>
      <c r="P67" s="23">
        <f t="shared" si="5"/>
        <v>0</v>
      </c>
    </row>
    <row r="68" spans="2:16">
      <c r="B68" s="15">
        <v>66</v>
      </c>
      <c r="C68" s="17" t="s">
        <v>1091</v>
      </c>
      <c r="D68" s="16" t="s">
        <v>130</v>
      </c>
      <c r="E68" s="16" t="s">
        <v>1092</v>
      </c>
      <c r="F68" s="16" t="s">
        <v>133</v>
      </c>
      <c r="G68" s="16">
        <v>31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16" t="s">
        <v>49</v>
      </c>
      <c r="M68" s="21">
        <v>14820178000</v>
      </c>
      <c r="N68" s="21">
        <v>4670591000</v>
      </c>
      <c r="O68" s="21">
        <v>0</v>
      </c>
      <c r="P68" s="23">
        <f t="shared" ref="P68:P89" si="6">+O68/N68</f>
        <v>0</v>
      </c>
    </row>
    <row r="69" spans="2:16">
      <c r="B69" s="15">
        <v>67</v>
      </c>
      <c r="C69" s="17" t="s">
        <v>1089</v>
      </c>
      <c r="D69" s="16" t="s">
        <v>130</v>
      </c>
      <c r="E69" s="16" t="s">
        <v>1090</v>
      </c>
      <c r="F69" s="16" t="s">
        <v>133</v>
      </c>
      <c r="G69" s="16">
        <v>31</v>
      </c>
      <c r="H69" s="16" t="s">
        <v>145</v>
      </c>
      <c r="I69" s="16" t="s">
        <v>215</v>
      </c>
      <c r="J69" s="16" t="s">
        <v>2816</v>
      </c>
      <c r="K69" s="16" t="s">
        <v>136</v>
      </c>
      <c r="L69" s="16" t="s">
        <v>49</v>
      </c>
      <c r="M69" s="21">
        <v>6815848515</v>
      </c>
      <c r="N69" s="21">
        <v>617638515</v>
      </c>
      <c r="O69" s="21">
        <v>0</v>
      </c>
      <c r="P69" s="23">
        <f t="shared" si="6"/>
        <v>0</v>
      </c>
    </row>
    <row r="70" spans="2:16">
      <c r="B70" s="15">
        <v>68</v>
      </c>
      <c r="C70" s="17" t="s">
        <v>1087</v>
      </c>
      <c r="D70" s="16" t="s">
        <v>130</v>
      </c>
      <c r="E70" s="16" t="s">
        <v>1088</v>
      </c>
      <c r="F70" s="16" t="s">
        <v>133</v>
      </c>
      <c r="G70" s="16">
        <v>31</v>
      </c>
      <c r="H70" s="16" t="s">
        <v>145</v>
      </c>
      <c r="I70" s="16" t="s">
        <v>215</v>
      </c>
      <c r="J70" s="16" t="s">
        <v>2816</v>
      </c>
      <c r="K70" s="16" t="s">
        <v>136</v>
      </c>
      <c r="L70" s="16" t="s">
        <v>49</v>
      </c>
      <c r="M70" s="21">
        <v>9891446200</v>
      </c>
      <c r="N70" s="21">
        <v>2519046200</v>
      </c>
      <c r="O70" s="21">
        <v>0</v>
      </c>
      <c r="P70" s="23">
        <f t="shared" si="6"/>
        <v>0</v>
      </c>
    </row>
    <row r="71" spans="2:16">
      <c r="B71" s="15">
        <v>69</v>
      </c>
      <c r="C71" s="17" t="s">
        <v>1085</v>
      </c>
      <c r="D71" s="16" t="s">
        <v>130</v>
      </c>
      <c r="E71" s="16" t="s">
        <v>1086</v>
      </c>
      <c r="F71" s="16" t="s">
        <v>133</v>
      </c>
      <c r="G71" s="16">
        <v>31</v>
      </c>
      <c r="H71" s="16" t="s">
        <v>145</v>
      </c>
      <c r="I71" s="16" t="s">
        <v>135</v>
      </c>
      <c r="J71" s="16" t="s">
        <v>136</v>
      </c>
      <c r="K71" s="16" t="s">
        <v>501</v>
      </c>
      <c r="L71" s="16" t="s">
        <v>49</v>
      </c>
      <c r="M71" s="21">
        <v>1754811000</v>
      </c>
      <c r="N71" s="21">
        <v>1702261000</v>
      </c>
      <c r="O71" s="21">
        <v>0</v>
      </c>
      <c r="P71" s="23">
        <f t="shared" si="6"/>
        <v>0</v>
      </c>
    </row>
    <row r="72" spans="2:16">
      <c r="B72" s="15">
        <v>70</v>
      </c>
      <c r="C72" s="17" t="s">
        <v>1082</v>
      </c>
      <c r="D72" s="16" t="s">
        <v>130</v>
      </c>
      <c r="E72" s="16" t="s">
        <v>1083</v>
      </c>
      <c r="F72" s="16" t="s">
        <v>133</v>
      </c>
      <c r="G72" s="16">
        <v>31</v>
      </c>
      <c r="H72" s="16" t="s">
        <v>145</v>
      </c>
      <c r="I72" s="16" t="s">
        <v>135</v>
      </c>
      <c r="J72" s="16" t="s">
        <v>136</v>
      </c>
      <c r="K72" s="16" t="s">
        <v>2818</v>
      </c>
      <c r="L72" s="16" t="s">
        <v>49</v>
      </c>
      <c r="M72" s="21">
        <v>18367812000</v>
      </c>
      <c r="N72" s="21">
        <v>3351660000</v>
      </c>
      <c r="O72" s="21">
        <v>0</v>
      </c>
      <c r="P72" s="23">
        <f t="shared" si="6"/>
        <v>0</v>
      </c>
    </row>
    <row r="73" spans="2:16">
      <c r="B73" s="15">
        <v>71</v>
      </c>
      <c r="C73" s="17" t="s">
        <v>1080</v>
      </c>
      <c r="D73" s="16" t="s">
        <v>130</v>
      </c>
      <c r="E73" s="16" t="s">
        <v>1081</v>
      </c>
      <c r="F73" s="16" t="s">
        <v>133</v>
      </c>
      <c r="G73" s="16">
        <v>31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49</v>
      </c>
      <c r="M73" s="21">
        <v>8077362000</v>
      </c>
      <c r="N73" s="21">
        <v>0</v>
      </c>
      <c r="O73" s="21">
        <v>0</v>
      </c>
      <c r="P73" s="23">
        <v>0</v>
      </c>
    </row>
    <row r="74" spans="2:16">
      <c r="B74" s="15">
        <v>72</v>
      </c>
      <c r="C74" s="17" t="s">
        <v>1075</v>
      </c>
      <c r="D74" s="16" t="s">
        <v>130</v>
      </c>
      <c r="E74" s="16" t="s">
        <v>1076</v>
      </c>
      <c r="F74" s="16" t="s">
        <v>133</v>
      </c>
      <c r="G74" s="16">
        <v>31</v>
      </c>
      <c r="H74" s="16" t="s">
        <v>145</v>
      </c>
      <c r="I74" s="16" t="s">
        <v>215</v>
      </c>
      <c r="J74" s="16" t="s">
        <v>821</v>
      </c>
      <c r="K74" s="16" t="s">
        <v>136</v>
      </c>
      <c r="L74" s="16" t="s">
        <v>49</v>
      </c>
      <c r="M74" s="21">
        <v>1861812000</v>
      </c>
      <c r="N74" s="21">
        <v>1000</v>
      </c>
      <c r="O74" s="21">
        <v>0</v>
      </c>
      <c r="P74" s="23">
        <f t="shared" si="6"/>
        <v>0</v>
      </c>
    </row>
    <row r="75" spans="2:16">
      <c r="B75" s="15">
        <v>73</v>
      </c>
      <c r="C75" s="17" t="s">
        <v>1070</v>
      </c>
      <c r="D75" s="16" t="s">
        <v>130</v>
      </c>
      <c r="E75" s="16" t="s">
        <v>1071</v>
      </c>
      <c r="F75" s="16" t="s">
        <v>133</v>
      </c>
      <c r="G75" s="16">
        <v>31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49</v>
      </c>
      <c r="M75" s="21">
        <v>44878715000</v>
      </c>
      <c r="N75" s="21">
        <v>49890000</v>
      </c>
      <c r="O75" s="21">
        <v>0</v>
      </c>
      <c r="P75" s="23">
        <f t="shared" si="6"/>
        <v>0</v>
      </c>
    </row>
    <row r="76" spans="2:16">
      <c r="B76" s="15">
        <v>74</v>
      </c>
      <c r="C76" s="17" t="s">
        <v>1067</v>
      </c>
      <c r="D76" s="16" t="s">
        <v>130</v>
      </c>
      <c r="E76" s="16" t="s">
        <v>1068</v>
      </c>
      <c r="F76" s="16" t="s">
        <v>133</v>
      </c>
      <c r="G76" s="16">
        <v>31</v>
      </c>
      <c r="H76" s="16" t="s">
        <v>145</v>
      </c>
      <c r="I76" s="16" t="s">
        <v>135</v>
      </c>
      <c r="J76" s="16" t="s">
        <v>136</v>
      </c>
      <c r="K76" s="16" t="s">
        <v>246</v>
      </c>
      <c r="L76" s="16" t="s">
        <v>49</v>
      </c>
      <c r="M76" s="21">
        <v>13322324000</v>
      </c>
      <c r="N76" s="21">
        <v>140417000</v>
      </c>
      <c r="O76" s="21">
        <v>0</v>
      </c>
      <c r="P76" s="23">
        <f t="shared" si="6"/>
        <v>0</v>
      </c>
    </row>
    <row r="77" spans="2:16">
      <c r="B77" s="15">
        <v>75</v>
      </c>
      <c r="C77" s="17" t="s">
        <v>1064</v>
      </c>
      <c r="D77" s="16" t="s">
        <v>130</v>
      </c>
      <c r="E77" s="16" t="s">
        <v>1065</v>
      </c>
      <c r="F77" s="16" t="s">
        <v>133</v>
      </c>
      <c r="G77" s="16">
        <v>31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49</v>
      </c>
      <c r="M77" s="21">
        <v>32298943000</v>
      </c>
      <c r="N77" s="21">
        <v>0</v>
      </c>
      <c r="O77" s="21">
        <v>0</v>
      </c>
      <c r="P77" s="23">
        <v>0</v>
      </c>
    </row>
    <row r="78" spans="2:16">
      <c r="B78" s="15">
        <v>76</v>
      </c>
      <c r="C78" s="17" t="s">
        <v>1062</v>
      </c>
      <c r="D78" s="16" t="s">
        <v>130</v>
      </c>
      <c r="E78" s="16" t="s">
        <v>1063</v>
      </c>
      <c r="F78" s="16" t="s">
        <v>133</v>
      </c>
      <c r="G78" s="16">
        <v>31</v>
      </c>
      <c r="H78" s="16" t="s">
        <v>145</v>
      </c>
      <c r="I78" s="16" t="s">
        <v>135</v>
      </c>
      <c r="J78" s="16" t="s">
        <v>136</v>
      </c>
      <c r="K78" s="16" t="s">
        <v>246</v>
      </c>
      <c r="L78" s="16" t="s">
        <v>49</v>
      </c>
      <c r="M78" s="21">
        <v>17590323000</v>
      </c>
      <c r="N78" s="21">
        <v>2587177000</v>
      </c>
      <c r="O78" s="21">
        <v>0</v>
      </c>
      <c r="P78" s="23">
        <f t="shared" si="6"/>
        <v>0</v>
      </c>
    </row>
    <row r="79" spans="2:16">
      <c r="B79" s="15">
        <v>77</v>
      </c>
      <c r="C79" s="17" t="s">
        <v>1055</v>
      </c>
      <c r="D79" s="16" t="s">
        <v>130</v>
      </c>
      <c r="E79" s="16" t="s">
        <v>2807</v>
      </c>
      <c r="F79" s="16" t="s">
        <v>133</v>
      </c>
      <c r="G79" s="16">
        <v>31</v>
      </c>
      <c r="H79" s="16" t="s">
        <v>987</v>
      </c>
      <c r="I79" s="16" t="s">
        <v>164</v>
      </c>
      <c r="J79" s="16" t="s">
        <v>136</v>
      </c>
      <c r="K79" s="16" t="s">
        <v>136</v>
      </c>
      <c r="L79" s="16" t="s">
        <v>49</v>
      </c>
      <c r="M79" s="21">
        <v>477058000</v>
      </c>
      <c r="N79" s="21">
        <v>0</v>
      </c>
      <c r="O79" s="21">
        <v>0</v>
      </c>
      <c r="P79" s="23">
        <v>0</v>
      </c>
    </row>
    <row r="80" spans="2:16">
      <c r="B80" s="15">
        <v>78</v>
      </c>
      <c r="C80" s="17" t="s">
        <v>1052</v>
      </c>
      <c r="D80" s="16" t="s">
        <v>130</v>
      </c>
      <c r="E80" s="16" t="s">
        <v>1053</v>
      </c>
      <c r="F80" s="16" t="s">
        <v>133</v>
      </c>
      <c r="G80" s="16">
        <v>31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49</v>
      </c>
      <c r="M80" s="21">
        <v>786837000</v>
      </c>
      <c r="N80" s="21">
        <v>0</v>
      </c>
      <c r="O80" s="21">
        <v>0</v>
      </c>
      <c r="P80" s="23">
        <v>0</v>
      </c>
    </row>
    <row r="81" spans="2:16">
      <c r="B81" s="15">
        <v>79</v>
      </c>
      <c r="C81" s="17" t="s">
        <v>1050</v>
      </c>
      <c r="D81" s="16" t="s">
        <v>130</v>
      </c>
      <c r="E81" s="16" t="s">
        <v>1051</v>
      </c>
      <c r="F81" s="16" t="s">
        <v>133</v>
      </c>
      <c r="G81" s="16">
        <v>31</v>
      </c>
      <c r="H81" s="16" t="s">
        <v>145</v>
      </c>
      <c r="I81" s="16" t="s">
        <v>135</v>
      </c>
      <c r="J81" s="16" t="s">
        <v>136</v>
      </c>
      <c r="K81" s="16" t="s">
        <v>250</v>
      </c>
      <c r="L81" s="16" t="s">
        <v>49</v>
      </c>
      <c r="M81" s="21">
        <v>27600000</v>
      </c>
      <c r="N81" s="21">
        <v>7012754</v>
      </c>
      <c r="O81" s="21">
        <v>0</v>
      </c>
      <c r="P81" s="23">
        <f t="shared" si="6"/>
        <v>0</v>
      </c>
    </row>
    <row r="82" spans="2:16">
      <c r="B82" s="15">
        <v>80</v>
      </c>
      <c r="C82" s="17" t="s">
        <v>1048</v>
      </c>
      <c r="D82" s="16" t="s">
        <v>130</v>
      </c>
      <c r="E82" s="16" t="s">
        <v>1049</v>
      </c>
      <c r="F82" s="16" t="s">
        <v>133</v>
      </c>
      <c r="G82" s="16">
        <v>31</v>
      </c>
      <c r="H82" s="16" t="s">
        <v>145</v>
      </c>
      <c r="I82" s="16" t="s">
        <v>135</v>
      </c>
      <c r="J82" s="16" t="s">
        <v>136</v>
      </c>
      <c r="K82" s="16" t="s">
        <v>152</v>
      </c>
      <c r="L82" s="16" t="s">
        <v>49</v>
      </c>
      <c r="M82" s="21">
        <v>8379529000</v>
      </c>
      <c r="N82" s="21">
        <v>2885000</v>
      </c>
      <c r="O82" s="21">
        <v>0</v>
      </c>
      <c r="P82" s="23">
        <f t="shared" si="6"/>
        <v>0</v>
      </c>
    </row>
    <row r="83" spans="2:16">
      <c r="B83" s="15">
        <v>81</v>
      </c>
      <c r="C83" s="17" t="s">
        <v>1045</v>
      </c>
      <c r="D83" s="16" t="s">
        <v>130</v>
      </c>
      <c r="E83" s="16" t="s">
        <v>1046</v>
      </c>
      <c r="F83" s="16" t="s">
        <v>133</v>
      </c>
      <c r="G83" s="16">
        <v>31</v>
      </c>
      <c r="H83" s="16" t="s">
        <v>145</v>
      </c>
      <c r="I83" s="16" t="s">
        <v>135</v>
      </c>
      <c r="J83" s="16" t="s">
        <v>136</v>
      </c>
      <c r="K83" s="16" t="s">
        <v>146</v>
      </c>
      <c r="L83" s="16" t="s">
        <v>49</v>
      </c>
      <c r="M83" s="21">
        <v>380709000</v>
      </c>
      <c r="N83" s="21">
        <v>1000000</v>
      </c>
      <c r="O83" s="21">
        <v>0</v>
      </c>
      <c r="P83" s="23">
        <f t="shared" si="6"/>
        <v>0</v>
      </c>
    </row>
    <row r="84" spans="2:16">
      <c r="B84" s="15">
        <v>82</v>
      </c>
      <c r="C84" s="17" t="s">
        <v>1042</v>
      </c>
      <c r="D84" s="16" t="s">
        <v>130</v>
      </c>
      <c r="E84" s="16" t="s">
        <v>1043</v>
      </c>
      <c r="F84" s="16" t="s">
        <v>133</v>
      </c>
      <c r="G84" s="16">
        <v>31</v>
      </c>
      <c r="H84" s="16" t="s">
        <v>987</v>
      </c>
      <c r="I84" s="16" t="s">
        <v>135</v>
      </c>
      <c r="J84" s="16" t="s">
        <v>136</v>
      </c>
      <c r="K84" s="16" t="s">
        <v>220</v>
      </c>
      <c r="L84" s="16" t="s">
        <v>49</v>
      </c>
      <c r="M84" s="21">
        <v>305100000</v>
      </c>
      <c r="N84" s="21">
        <v>145100000</v>
      </c>
      <c r="O84" s="21">
        <v>0</v>
      </c>
      <c r="P84" s="23">
        <f t="shared" si="6"/>
        <v>0</v>
      </c>
    </row>
    <row r="85" spans="2:16">
      <c r="B85" s="15">
        <v>83</v>
      </c>
      <c r="C85" s="17" t="s">
        <v>1040</v>
      </c>
      <c r="D85" s="16" t="s">
        <v>130</v>
      </c>
      <c r="E85" s="16" t="s">
        <v>1041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136</v>
      </c>
      <c r="K85" s="16" t="s">
        <v>146</v>
      </c>
      <c r="L85" s="16" t="s">
        <v>49</v>
      </c>
      <c r="M85" s="21">
        <v>11547850000</v>
      </c>
      <c r="N85" s="21">
        <v>864542708</v>
      </c>
      <c r="O85" s="21">
        <v>0</v>
      </c>
      <c r="P85" s="23">
        <f t="shared" si="6"/>
        <v>0</v>
      </c>
    </row>
    <row r="86" spans="2:16">
      <c r="B86" s="15">
        <v>84</v>
      </c>
      <c r="C86" s="17" t="s">
        <v>1037</v>
      </c>
      <c r="D86" s="16" t="s">
        <v>130</v>
      </c>
      <c r="E86" s="16" t="s">
        <v>1038</v>
      </c>
      <c r="F86" s="16" t="s">
        <v>133</v>
      </c>
      <c r="G86" s="16">
        <v>31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49</v>
      </c>
      <c r="M86" s="21">
        <v>5275667000</v>
      </c>
      <c r="N86" s="21">
        <v>0</v>
      </c>
      <c r="O86" s="21">
        <v>0</v>
      </c>
      <c r="P86" s="23">
        <v>0</v>
      </c>
    </row>
    <row r="87" spans="2:16">
      <c r="B87" s="15">
        <v>85</v>
      </c>
      <c r="C87" s="17" t="s">
        <v>1032</v>
      </c>
      <c r="D87" s="16" t="s">
        <v>130</v>
      </c>
      <c r="E87" s="16" t="s">
        <v>1033</v>
      </c>
      <c r="F87" s="16" t="s">
        <v>133</v>
      </c>
      <c r="G87" s="16">
        <v>31</v>
      </c>
      <c r="H87" s="16" t="s">
        <v>145</v>
      </c>
      <c r="I87" s="16" t="s">
        <v>135</v>
      </c>
      <c r="J87" s="16" t="s">
        <v>136</v>
      </c>
      <c r="K87" s="16" t="s">
        <v>250</v>
      </c>
      <c r="L87" s="16" t="s">
        <v>49</v>
      </c>
      <c r="M87" s="21">
        <v>1504662000</v>
      </c>
      <c r="N87" s="21">
        <v>40000000</v>
      </c>
      <c r="O87" s="21">
        <v>0</v>
      </c>
      <c r="P87" s="23">
        <f t="shared" si="6"/>
        <v>0</v>
      </c>
    </row>
    <row r="88" spans="2:16">
      <c r="B88" s="15">
        <v>86</v>
      </c>
      <c r="C88" s="17" t="s">
        <v>1030</v>
      </c>
      <c r="D88" s="16" t="s">
        <v>130</v>
      </c>
      <c r="E88" s="16" t="s">
        <v>1031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16" t="s">
        <v>49</v>
      </c>
      <c r="M88" s="21">
        <v>1576148000</v>
      </c>
      <c r="N88" s="21">
        <v>45000000</v>
      </c>
      <c r="O88" s="21">
        <v>0</v>
      </c>
      <c r="P88" s="23">
        <f t="shared" si="6"/>
        <v>0</v>
      </c>
    </row>
    <row r="89" spans="2:16">
      <c r="B89" s="15">
        <v>87</v>
      </c>
      <c r="C89" s="17" t="s">
        <v>2808</v>
      </c>
      <c r="D89" s="16" t="s">
        <v>130</v>
      </c>
      <c r="E89" s="16" t="s">
        <v>2809</v>
      </c>
      <c r="F89" s="16" t="s">
        <v>133</v>
      </c>
      <c r="G89" s="16">
        <v>31</v>
      </c>
      <c r="H89" s="16" t="s">
        <v>145</v>
      </c>
      <c r="I89" s="16" t="s">
        <v>164</v>
      </c>
      <c r="J89" s="16" t="s">
        <v>136</v>
      </c>
      <c r="K89" s="16" t="s">
        <v>136</v>
      </c>
      <c r="L89" s="16" t="s">
        <v>49</v>
      </c>
      <c r="M89" s="21">
        <v>272916000</v>
      </c>
      <c r="N89" s="21">
        <v>257500000</v>
      </c>
      <c r="O89" s="21">
        <v>0</v>
      </c>
      <c r="P89" s="23">
        <f t="shared" si="6"/>
        <v>0</v>
      </c>
    </row>
    <row r="90" spans="2:16">
      <c r="B90" s="15">
        <v>88</v>
      </c>
      <c r="C90" s="17" t="s">
        <v>2810</v>
      </c>
      <c r="D90" s="16" t="s">
        <v>130</v>
      </c>
      <c r="E90" s="16" t="s">
        <v>2811</v>
      </c>
      <c r="F90" s="16" t="s">
        <v>133</v>
      </c>
      <c r="G90" s="16">
        <v>31</v>
      </c>
      <c r="H90" s="16" t="s">
        <v>987</v>
      </c>
      <c r="I90" s="16" t="s">
        <v>164</v>
      </c>
      <c r="J90" s="16" t="s">
        <v>136</v>
      </c>
      <c r="K90" s="16" t="s">
        <v>136</v>
      </c>
      <c r="L90" s="16" t="s">
        <v>49</v>
      </c>
      <c r="M90" s="21">
        <v>448826000</v>
      </c>
      <c r="N90" s="21">
        <v>0</v>
      </c>
      <c r="O90" s="21">
        <v>0</v>
      </c>
      <c r="P90" s="23"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5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1.42578125" style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>
      <c r="S1" s="9" t="s">
        <v>2667</v>
      </c>
      <c r="AC1" s="161" t="s">
        <v>84</v>
      </c>
      <c r="AD1" s="162"/>
    </row>
    <row r="2" spans="2:34" ht="34.5" thickBot="1">
      <c r="B2" s="133" t="s">
        <v>85</v>
      </c>
      <c r="C2" s="133" t="s">
        <v>86</v>
      </c>
      <c r="D2" s="133" t="s">
        <v>87</v>
      </c>
      <c r="E2" s="133" t="s">
        <v>88</v>
      </c>
      <c r="F2" s="133" t="s">
        <v>90</v>
      </c>
      <c r="G2" s="133" t="s">
        <v>90</v>
      </c>
      <c r="H2" s="133" t="s">
        <v>91</v>
      </c>
      <c r="I2" s="133" t="s">
        <v>92</v>
      </c>
      <c r="J2" s="133" t="s">
        <v>93</v>
      </c>
      <c r="K2" s="133" t="s">
        <v>94</v>
      </c>
      <c r="L2" s="133" t="s">
        <v>97</v>
      </c>
      <c r="M2" s="133" t="s">
        <v>104</v>
      </c>
      <c r="N2" s="133" t="s">
        <v>1</v>
      </c>
      <c r="O2" s="11" t="s">
        <v>2666</v>
      </c>
      <c r="P2" s="15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35">
        <v>1</v>
      </c>
      <c r="C3" s="152" t="s">
        <v>865</v>
      </c>
      <c r="D3" s="136" t="s">
        <v>161</v>
      </c>
      <c r="E3" s="136" t="s">
        <v>2819</v>
      </c>
      <c r="F3" s="136" t="s">
        <v>170</v>
      </c>
      <c r="G3" s="136">
        <v>24</v>
      </c>
      <c r="H3" s="136" t="s">
        <v>145</v>
      </c>
      <c r="I3" s="136" t="s">
        <v>164</v>
      </c>
      <c r="J3" s="136" t="s">
        <v>136</v>
      </c>
      <c r="K3" s="136" t="s">
        <v>136</v>
      </c>
      <c r="L3" s="136" t="s">
        <v>51</v>
      </c>
      <c r="M3" s="137">
        <v>26777699</v>
      </c>
      <c r="N3" s="137">
        <v>26777699</v>
      </c>
      <c r="O3" s="137">
        <v>0</v>
      </c>
      <c r="P3" s="138">
        <f>+O3/N3</f>
        <v>0</v>
      </c>
      <c r="S3" s="22" t="s">
        <v>51</v>
      </c>
      <c r="T3" s="33">
        <f>+COUNTIF($L$2:$L$127,S3)</f>
        <v>2</v>
      </c>
      <c r="U3" s="21">
        <f>+SUMIF($L$3:$L$127,S3,$M$3:$M$127)</f>
        <v>36753049</v>
      </c>
      <c r="V3" s="21">
        <f>+SUMIF($L$3:$L$127,S3,$N$3:$N$127)</f>
        <v>36753049</v>
      </c>
      <c r="W3" s="21">
        <f>+SUMIF($L$3:$L$127,S3,$O$3:$O$127)</f>
        <v>0</v>
      </c>
      <c r="X3" s="23">
        <f>+W3/V3</f>
        <v>0</v>
      </c>
      <c r="AC3" s="22">
        <v>24</v>
      </c>
      <c r="AD3" s="24" t="s">
        <v>141</v>
      </c>
      <c r="AE3" s="19">
        <f>+COUNTIF($G$2:$G$4,AC3)</f>
        <v>2</v>
      </c>
      <c r="AF3" s="21">
        <f>+SUMIF($G$3:$G$127,AC3,$M$3:$M$127)</f>
        <v>36753049</v>
      </c>
      <c r="AG3" s="21">
        <f>+SUMIF($G$3:$G$127,AC3,$N$3:$N$127)</f>
        <v>36753049</v>
      </c>
      <c r="AH3" s="23">
        <f>+AG3/$AG$4</f>
        <v>1</v>
      </c>
    </row>
    <row r="4" spans="2:34" ht="15.75" thickBot="1">
      <c r="B4" s="15">
        <v>2</v>
      </c>
      <c r="C4" s="17" t="s">
        <v>865</v>
      </c>
      <c r="D4" s="16" t="s">
        <v>161</v>
      </c>
      <c r="E4" s="16" t="s">
        <v>2820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51</v>
      </c>
      <c r="M4" s="21">
        <v>9975350</v>
      </c>
      <c r="N4" s="21">
        <v>9975350</v>
      </c>
      <c r="O4" s="21">
        <v>0</v>
      </c>
      <c r="P4" s="23">
        <f t="shared" ref="P4" si="0">+O4/N4</f>
        <v>0</v>
      </c>
      <c r="S4" s="26" t="s">
        <v>167</v>
      </c>
      <c r="T4" s="28">
        <f>+SUM(T3:T3)</f>
        <v>2</v>
      </c>
      <c r="U4" s="29">
        <f>+SUM(U3:U3)</f>
        <v>36753049</v>
      </c>
      <c r="V4" s="29">
        <f>+SUM(V3:V3)</f>
        <v>36753049</v>
      </c>
      <c r="W4" s="29">
        <f>+SUM(W3:W3)</f>
        <v>0</v>
      </c>
      <c r="X4" s="30">
        <f>+W4/V4</f>
        <v>0</v>
      </c>
      <c r="AC4" s="26" t="s">
        <v>167</v>
      </c>
      <c r="AD4" s="27"/>
      <c r="AE4" s="28">
        <f>+SUM(AE3:AE3)</f>
        <v>2</v>
      </c>
      <c r="AF4" s="29">
        <f>+SUM(AF3:AF3)</f>
        <v>36753049</v>
      </c>
      <c r="AG4" s="29">
        <f>+SUM(AG3:AG3)</f>
        <v>36753049</v>
      </c>
      <c r="AH4" s="30">
        <f>+SUM(AH3:AH3)</f>
        <v>1</v>
      </c>
    </row>
    <row r="5" spans="2:34" ht="17.25" customHeight="1"/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11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3" style="1" bestFit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33.7109375" style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>
      <c r="S1" s="9" t="s">
        <v>2667</v>
      </c>
      <c r="AB1" s="161" t="s">
        <v>84</v>
      </c>
      <c r="AC1" s="162"/>
    </row>
    <row r="2" spans="2:33" ht="39.7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41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1245</v>
      </c>
      <c r="D3" s="16" t="s">
        <v>161</v>
      </c>
      <c r="E3" s="16" t="s">
        <v>1246</v>
      </c>
      <c r="F3" s="16" t="s">
        <v>1247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137500881</v>
      </c>
      <c r="N3" s="21">
        <v>137500881</v>
      </c>
      <c r="O3" s="21">
        <v>20381166</v>
      </c>
      <c r="P3" s="153">
        <f t="shared" ref="P3:P11" si="0">+O3/N3</f>
        <v>0.14822571209561922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3055655892</v>
      </c>
      <c r="X3" s="23">
        <f>+W3/V3</f>
        <v>8.3625188473286691E-2</v>
      </c>
      <c r="AB3" s="22">
        <v>23</v>
      </c>
      <c r="AC3" s="24" t="s">
        <v>1242</v>
      </c>
      <c r="AD3" s="19">
        <f>+COUNTIF($G$2:$G$11,AB3)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+AF3/$AF$6</f>
        <v>0.8836759441669122</v>
      </c>
    </row>
    <row r="4" spans="2:33" ht="22.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1136148037</v>
      </c>
      <c r="P4" s="153">
        <f t="shared" si="0"/>
        <v>0.11065428151684331</v>
      </c>
      <c r="S4" s="22" t="s">
        <v>54</v>
      </c>
      <c r="T4" s="33">
        <f>+COUNTIF($L$2:$L$115,S4)</f>
        <v>6</v>
      </c>
      <c r="U4" s="21">
        <f>+SUMIF($L$3:$L$115,S4,$M$3:$M$115)</f>
        <v>13400709476</v>
      </c>
      <c r="V4" s="21">
        <f>+SUMIF($L$3:$L$115,S4,$N$3:$N$115)</f>
        <v>13400709476</v>
      </c>
      <c r="W4" s="21">
        <f>+SUMIF($L$3:$L$115,S4,$O$3:$O$115)</f>
        <v>1022728683</v>
      </c>
      <c r="X4" s="23">
        <f>+W4/V4</f>
        <v>7.6318995261531186E-2</v>
      </c>
      <c r="AB4" s="22">
        <v>24</v>
      </c>
      <c r="AC4" s="24" t="s">
        <v>141</v>
      </c>
      <c r="AD4" s="19">
        <f>+COUNTIF($G$2:$G$11,AB4)</f>
        <v>3</v>
      </c>
      <c r="AE4" s="21">
        <f>+SUMIF($G$3:$G$115,AB4,$M$3:$M$115)</f>
        <v>5671793180</v>
      </c>
      <c r="AF4" s="21">
        <f>+SUMIF($G$3:$G$115,AB4,$N$3:$N$115)</f>
        <v>5671793180</v>
      </c>
      <c r="AG4" s="23">
        <f>+AF4/$AF$6</f>
        <v>0.11357076774152412</v>
      </c>
    </row>
    <row r="5" spans="2:33" ht="15.75" thickBot="1">
      <c r="B5" s="15">
        <v>3</v>
      </c>
      <c r="C5" s="16" t="s">
        <v>1237</v>
      </c>
      <c r="D5" s="16" t="s">
        <v>161</v>
      </c>
      <c r="E5" s="16" t="s">
        <v>1238</v>
      </c>
      <c r="F5" s="16" t="s">
        <v>1239</v>
      </c>
      <c r="G5" s="16">
        <v>23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26134850530</v>
      </c>
      <c r="N5" s="21">
        <v>26134850530</v>
      </c>
      <c r="O5" s="21">
        <v>1899126689</v>
      </c>
      <c r="P5" s="153">
        <f t="shared" si="0"/>
        <v>7.2666445397114726E-2</v>
      </c>
      <c r="S5" s="26" t="s">
        <v>167</v>
      </c>
      <c r="T5" s="28">
        <f>+SUM(T3:T4)</f>
        <v>9</v>
      </c>
      <c r="U5" s="29">
        <f>+SUM(U3:U4)</f>
        <v>49940607894</v>
      </c>
      <c r="V5" s="29">
        <f>+SUM(V3:V4)</f>
        <v>49940607894</v>
      </c>
      <c r="W5" s="29">
        <f>+SUM(W3:W4)</f>
        <v>4078384575</v>
      </c>
      <c r="X5" s="30">
        <f>+W5/V5</f>
        <v>8.1664696265941694E-2</v>
      </c>
      <c r="AB5" s="22">
        <v>32</v>
      </c>
      <c r="AC5" s="25" t="s">
        <v>155</v>
      </c>
      <c r="AD5" s="19">
        <f>+COUNTIF($G$2:$G$11,AB5)</f>
        <v>1</v>
      </c>
      <c r="AE5" s="21">
        <f>+SUMIF($G$3:$G$115,AB5,$M$3:$M$115)</f>
        <v>137500881</v>
      </c>
      <c r="AF5" s="21">
        <f>+SUMIF($G$3:$G$115,AB5,$N$3:$N$115)</f>
        <v>137500881</v>
      </c>
      <c r="AG5" s="23">
        <f>+AF5/$AF$6</f>
        <v>2.7532880915636538E-3</v>
      </c>
    </row>
    <row r="6" spans="2:33" ht="15.75" thickBot="1">
      <c r="B6" s="15">
        <v>4</v>
      </c>
      <c r="C6" s="16" t="s">
        <v>235</v>
      </c>
      <c r="D6" s="16" t="s">
        <v>161</v>
      </c>
      <c r="E6" s="16" t="s">
        <v>1323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54</v>
      </c>
      <c r="M6" s="21">
        <v>1008021600</v>
      </c>
      <c r="N6" s="21">
        <v>1008021600</v>
      </c>
      <c r="O6" s="21">
        <v>0</v>
      </c>
      <c r="P6" s="153">
        <f t="shared" si="0"/>
        <v>0</v>
      </c>
      <c r="AB6" s="26" t="s">
        <v>167</v>
      </c>
      <c r="AC6" s="27"/>
      <c r="AD6" s="28">
        <f>+SUM(AD3:AD5)</f>
        <v>9</v>
      </c>
      <c r="AE6" s="21">
        <f>+SUM(AE3:AE5)</f>
        <v>49940607894</v>
      </c>
      <c r="AF6" s="21">
        <f>+SUM(AF3:AF5)</f>
        <v>49940607894</v>
      </c>
      <c r="AG6" s="23">
        <f>+SUM(AG3:AG5)</f>
        <v>0.99999999999999989</v>
      </c>
    </row>
    <row r="7" spans="2:33">
      <c r="B7" s="15">
        <v>5</v>
      </c>
      <c r="C7" s="16" t="s">
        <v>233</v>
      </c>
      <c r="D7" s="16" t="s">
        <v>161</v>
      </c>
      <c r="E7" s="16" t="s">
        <v>1322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54</v>
      </c>
      <c r="M7" s="21">
        <v>2358561280</v>
      </c>
      <c r="N7" s="21">
        <v>2358561280</v>
      </c>
      <c r="O7" s="21">
        <v>0</v>
      </c>
      <c r="P7" s="153">
        <f t="shared" si="0"/>
        <v>0</v>
      </c>
    </row>
    <row r="8" spans="2:33">
      <c r="B8" s="15">
        <v>6</v>
      </c>
      <c r="C8" s="16" t="s">
        <v>231</v>
      </c>
      <c r="D8" s="16" t="s">
        <v>161</v>
      </c>
      <c r="E8" s="16" t="s">
        <v>1321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54</v>
      </c>
      <c r="M8" s="21">
        <v>2305210300</v>
      </c>
      <c r="N8" s="21">
        <v>2305210300</v>
      </c>
      <c r="O8" s="21">
        <v>0</v>
      </c>
      <c r="P8" s="153">
        <f t="shared" si="0"/>
        <v>0</v>
      </c>
    </row>
    <row r="9" spans="2:33">
      <c r="B9" s="15">
        <v>7</v>
      </c>
      <c r="C9" s="16" t="s">
        <v>1318</v>
      </c>
      <c r="D9" s="16" t="s">
        <v>161</v>
      </c>
      <c r="E9" s="16" t="s">
        <v>1319</v>
      </c>
      <c r="F9" s="16" t="s">
        <v>1320</v>
      </c>
      <c r="G9" s="16">
        <v>23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54</v>
      </c>
      <c r="M9" s="21">
        <v>2696588236</v>
      </c>
      <c r="N9" s="21">
        <v>2696588236</v>
      </c>
      <c r="O9" s="21">
        <v>329369236</v>
      </c>
      <c r="P9" s="153">
        <f t="shared" si="0"/>
        <v>0.1221429477451744</v>
      </c>
    </row>
    <row r="10" spans="2:33">
      <c r="B10" s="15">
        <v>8</v>
      </c>
      <c r="C10" s="16" t="s">
        <v>1316</v>
      </c>
      <c r="D10" s="16" t="s">
        <v>161</v>
      </c>
      <c r="E10" s="16" t="s">
        <v>1317</v>
      </c>
      <c r="F10" s="16" t="s">
        <v>1239</v>
      </c>
      <c r="G10" s="16">
        <v>23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54</v>
      </c>
      <c r="M10" s="21">
        <v>267297688</v>
      </c>
      <c r="N10" s="21">
        <v>267297688</v>
      </c>
      <c r="O10" s="21">
        <v>21010464</v>
      </c>
      <c r="P10" s="153">
        <f t="shared" si="0"/>
        <v>7.8603238797935279E-2</v>
      </c>
    </row>
    <row r="11" spans="2:33">
      <c r="B11" s="15">
        <v>9</v>
      </c>
      <c r="C11" s="16" t="s">
        <v>1312</v>
      </c>
      <c r="D11" s="16" t="s">
        <v>161</v>
      </c>
      <c r="E11" s="16" t="s">
        <v>1313</v>
      </c>
      <c r="F11" s="16" t="s">
        <v>1239</v>
      </c>
      <c r="G11" s="16">
        <v>23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54</v>
      </c>
      <c r="M11" s="21">
        <v>4765030372</v>
      </c>
      <c r="N11" s="21">
        <v>4765030372</v>
      </c>
      <c r="O11" s="21">
        <v>672348983</v>
      </c>
      <c r="P11" s="153">
        <f t="shared" si="0"/>
        <v>0.14110067103681412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39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>
      <c r="S1" s="9" t="s">
        <v>2667</v>
      </c>
      <c r="AC1" s="161" t="s">
        <v>84</v>
      </c>
      <c r="AD1" s="162"/>
    </row>
    <row r="2" spans="2:34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5">
        <v>1</v>
      </c>
      <c r="C3" s="16" t="s">
        <v>1460</v>
      </c>
      <c r="D3" s="16" t="s">
        <v>161</v>
      </c>
      <c r="E3" s="16" t="s">
        <v>1461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212</v>
      </c>
      <c r="L3" s="20" t="s">
        <v>58</v>
      </c>
      <c r="M3" s="21">
        <v>1265400</v>
      </c>
      <c r="N3" s="21">
        <v>1265400</v>
      </c>
      <c r="O3" s="21">
        <v>198000</v>
      </c>
      <c r="P3" s="153">
        <f t="shared" ref="P3:P66" si="0">+O3/N3</f>
        <v>0.15647226173541964</v>
      </c>
      <c r="S3" s="22" t="s">
        <v>59</v>
      </c>
      <c r="T3" s="33">
        <f>+COUNTIF($L$2:$L$139,S3)</f>
        <v>107</v>
      </c>
      <c r="U3" s="21">
        <f>+SUMIF($L$3:$L$139,S3,$M$3:$M$139)</f>
        <v>143083347000</v>
      </c>
      <c r="V3" s="21">
        <f>+SUMIF($L$3:$L$139,S3,$N$3:$N$139)</f>
        <v>143083347000</v>
      </c>
      <c r="W3" s="21">
        <f>+SUMIF($L$3:$L$139,S3,$O$3:$O$139)</f>
        <v>11860117398</v>
      </c>
      <c r="X3" s="23">
        <f t="shared" ref="X3:X7" si="1">+W3/V3</f>
        <v>8.288957203384402E-2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0.99440115711402299</v>
      </c>
    </row>
    <row r="4" spans="2:34">
      <c r="B4" s="15">
        <v>2</v>
      </c>
      <c r="C4" s="16" t="s">
        <v>1460</v>
      </c>
      <c r="D4" s="16" t="s">
        <v>161</v>
      </c>
      <c r="E4" s="16" t="s">
        <v>1461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869</v>
      </c>
      <c r="L4" s="20" t="s">
        <v>58</v>
      </c>
      <c r="M4" s="21">
        <v>547200</v>
      </c>
      <c r="N4" s="21">
        <v>547200</v>
      </c>
      <c r="O4" s="21">
        <v>24000</v>
      </c>
      <c r="P4" s="153">
        <f t="shared" si="0"/>
        <v>4.3859649122807015E-2</v>
      </c>
      <c r="S4" s="22" t="s">
        <v>58</v>
      </c>
      <c r="T4" s="33">
        <f>+COUNTIF($L$2:$L$139,S4)</f>
        <v>19</v>
      </c>
      <c r="U4" s="21">
        <f>+SUMIF($L$3:$L$139,S4,$M$3:$M$139)</f>
        <v>15831587362</v>
      </c>
      <c r="V4" s="21">
        <f>+SUMIF($L$3:$L$139,S4,$N$3:$N$139)</f>
        <v>15831587362</v>
      </c>
      <c r="W4" s="21">
        <f>+SUMIF($L$3:$L$139,S4,$O$3:$O$139)</f>
        <v>1290179213</v>
      </c>
      <c r="X4" s="23">
        <f t="shared" si="1"/>
        <v>8.1493989421223267E-2</v>
      </c>
      <c r="AC4" s="22">
        <v>24</v>
      </c>
      <c r="AD4" s="24" t="s">
        <v>141</v>
      </c>
      <c r="AE4" s="19">
        <f>+COUNTIF($G$2:$G$186,AC4)</f>
        <v>13</v>
      </c>
      <c r="AF4" s="21">
        <f>+SUMIF($G$3:$G$186,AC4,$M$3:$M$186)</f>
        <v>915451501</v>
      </c>
      <c r="AG4" s="21">
        <f>+SUMIF($G$3:$G$186,AC4,$N$3:$N$186)</f>
        <v>915451501</v>
      </c>
      <c r="AH4" s="23">
        <f>+AG4/$AG$5</f>
        <v>5.5988428859769642E-3</v>
      </c>
    </row>
    <row r="5" spans="2:34" ht="15.75" thickBot="1">
      <c r="B5" s="15">
        <v>3</v>
      </c>
      <c r="C5" s="16" t="s">
        <v>1460</v>
      </c>
      <c r="D5" s="16" t="s">
        <v>161</v>
      </c>
      <c r="E5" s="16" t="s">
        <v>1461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250</v>
      </c>
      <c r="L5" s="20" t="s">
        <v>58</v>
      </c>
      <c r="M5" s="21">
        <v>1411472</v>
      </c>
      <c r="N5" s="21">
        <v>1411472</v>
      </c>
      <c r="O5" s="21">
        <v>96000</v>
      </c>
      <c r="P5" s="153">
        <f t="shared" si="0"/>
        <v>6.8014101590396406E-2</v>
      </c>
      <c r="S5" s="22" t="s">
        <v>60</v>
      </c>
      <c r="T5" s="33">
        <f>+COUNTIF($L$2:$L$139,S5)</f>
        <v>3</v>
      </c>
      <c r="U5" s="21">
        <f>+SUMIF($L$3:$L$139,S5,$M$3:$M$139)</f>
        <v>3681431829</v>
      </c>
      <c r="V5" s="21">
        <f>+SUMIF($L$3:$L$139,S5,$N$3:$N$139)</f>
        <v>3681431829</v>
      </c>
      <c r="W5" s="21">
        <f>+SUMIF($L$3:$L$139,S5,$O$3:$O$139)</f>
        <v>213356893</v>
      </c>
      <c r="X5" s="23">
        <f t="shared" si="1"/>
        <v>5.7954867266401311E-2</v>
      </c>
      <c r="AC5" s="26" t="s">
        <v>167</v>
      </c>
      <c r="AD5" s="27"/>
      <c r="AE5" s="28">
        <f>+SUM(AE3:AE4)</f>
        <v>137</v>
      </c>
      <c r="AF5" s="21">
        <f>+SUM(AF3:AF4)</f>
        <v>163507267420</v>
      </c>
      <c r="AG5" s="21">
        <f>+SUM(AG3:AG4)</f>
        <v>163507267420</v>
      </c>
      <c r="AH5" s="23">
        <f>+SUM(AH3:AH4)</f>
        <v>1</v>
      </c>
    </row>
    <row r="6" spans="2:34">
      <c r="B6" s="15">
        <v>4</v>
      </c>
      <c r="C6" s="16" t="s">
        <v>1460</v>
      </c>
      <c r="D6" s="16" t="s">
        <v>161</v>
      </c>
      <c r="E6" s="16" t="s">
        <v>1461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408</v>
      </c>
      <c r="L6" s="20" t="s">
        <v>58</v>
      </c>
      <c r="M6" s="21">
        <v>410400</v>
      </c>
      <c r="N6" s="21">
        <v>410400</v>
      </c>
      <c r="O6" s="21">
        <v>18000</v>
      </c>
      <c r="P6" s="153">
        <f t="shared" si="0"/>
        <v>4.3859649122807015E-2</v>
      </c>
      <c r="S6" s="22" t="s">
        <v>61</v>
      </c>
      <c r="T6" s="33">
        <f>+COUNTIF($L$2:$L$139,S6)</f>
        <v>8</v>
      </c>
      <c r="U6" s="21">
        <f>+SUMIF($L$3:$L$139,S6,$M$3:$M$139)</f>
        <v>910901229</v>
      </c>
      <c r="V6" s="21">
        <f>+SUMIF($L$3:$L$139,S6,$N$3:$N$139)</f>
        <v>910901229</v>
      </c>
      <c r="W6" s="21">
        <f>+SUMIF($L$3:$L$139,S6,$O$3:$O$139)</f>
        <v>83721000</v>
      </c>
      <c r="X6" s="23">
        <f t="shared" si="1"/>
        <v>9.191007469812075E-2</v>
      </c>
    </row>
    <row r="7" spans="2:34" ht="15.75" thickBot="1">
      <c r="B7" s="15">
        <v>5</v>
      </c>
      <c r="C7" s="16" t="s">
        <v>1460</v>
      </c>
      <c r="D7" s="16" t="s">
        <v>161</v>
      </c>
      <c r="E7" s="16" t="s">
        <v>1461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58</v>
      </c>
      <c r="M7" s="21">
        <v>915800</v>
      </c>
      <c r="N7" s="21">
        <v>915800</v>
      </c>
      <c r="O7" s="21">
        <v>72000</v>
      </c>
      <c r="P7" s="153">
        <f t="shared" si="0"/>
        <v>7.8619785979471501E-2</v>
      </c>
      <c r="S7" s="26" t="s">
        <v>167</v>
      </c>
      <c r="T7" s="28">
        <f>+SUM(T3:T6)</f>
        <v>137</v>
      </c>
      <c r="U7" s="29">
        <f>+SUM(U3:U6)</f>
        <v>163507267420</v>
      </c>
      <c r="V7" s="29">
        <f>+SUM(V3:V6)</f>
        <v>163507267420</v>
      </c>
      <c r="W7" s="29">
        <f>+SUM(W3:W6)</f>
        <v>13447374504</v>
      </c>
      <c r="X7" s="30">
        <f t="shared" si="1"/>
        <v>8.2243283226413541E-2</v>
      </c>
    </row>
    <row r="8" spans="2:34">
      <c r="B8" s="15">
        <v>6</v>
      </c>
      <c r="C8" s="16" t="s">
        <v>1459</v>
      </c>
      <c r="D8" s="16" t="s">
        <v>161</v>
      </c>
      <c r="E8" s="16" t="s">
        <v>917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246</v>
      </c>
      <c r="L8" s="20" t="s">
        <v>58</v>
      </c>
      <c r="M8" s="21">
        <v>202587298</v>
      </c>
      <c r="N8" s="21">
        <v>202587298</v>
      </c>
      <c r="O8" s="21">
        <v>17002809</v>
      </c>
      <c r="P8" s="153">
        <f t="shared" si="0"/>
        <v>8.3928307292000112E-2</v>
      </c>
    </row>
    <row r="9" spans="2:34">
      <c r="B9" s="15">
        <v>7</v>
      </c>
      <c r="C9" s="16" t="s">
        <v>1459</v>
      </c>
      <c r="D9" s="16" t="s">
        <v>161</v>
      </c>
      <c r="E9" s="16" t="s">
        <v>917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146</v>
      </c>
      <c r="L9" s="20" t="s">
        <v>58</v>
      </c>
      <c r="M9" s="21">
        <v>129872245</v>
      </c>
      <c r="N9" s="21">
        <v>129872245</v>
      </c>
      <c r="O9" s="21">
        <v>12459570</v>
      </c>
      <c r="P9" s="153">
        <f t="shared" si="0"/>
        <v>9.5937126519988938E-2</v>
      </c>
    </row>
    <row r="10" spans="2:34">
      <c r="B10" s="15">
        <v>8</v>
      </c>
      <c r="C10" s="16" t="s">
        <v>1459</v>
      </c>
      <c r="D10" s="16" t="s">
        <v>161</v>
      </c>
      <c r="E10" s="16" t="s">
        <v>917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501</v>
      </c>
      <c r="L10" s="20" t="s">
        <v>58</v>
      </c>
      <c r="M10" s="21">
        <v>3113473</v>
      </c>
      <c r="N10" s="21">
        <v>3113473</v>
      </c>
      <c r="O10" s="21">
        <v>254069</v>
      </c>
      <c r="P10" s="153">
        <f t="shared" si="0"/>
        <v>8.1603084401245807E-2</v>
      </c>
    </row>
    <row r="11" spans="2:34">
      <c r="B11" s="15">
        <v>9</v>
      </c>
      <c r="C11" s="16" t="s">
        <v>1459</v>
      </c>
      <c r="D11" s="16" t="s">
        <v>161</v>
      </c>
      <c r="E11" s="16" t="s">
        <v>917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210</v>
      </c>
      <c r="L11" s="20" t="s">
        <v>58</v>
      </c>
      <c r="M11" s="21">
        <v>13905398</v>
      </c>
      <c r="N11" s="21">
        <v>13905398</v>
      </c>
      <c r="O11" s="21">
        <v>1134725</v>
      </c>
      <c r="P11" s="153">
        <f t="shared" si="0"/>
        <v>8.1603201864484567E-2</v>
      </c>
    </row>
    <row r="12" spans="2:34">
      <c r="B12" s="15">
        <v>10</v>
      </c>
      <c r="C12" s="16" t="s">
        <v>1459</v>
      </c>
      <c r="D12" s="16" t="s">
        <v>161</v>
      </c>
      <c r="E12" s="16" t="s">
        <v>917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550</v>
      </c>
      <c r="L12" s="20" t="s">
        <v>58</v>
      </c>
      <c r="M12" s="21">
        <v>3412030</v>
      </c>
      <c r="N12" s="21">
        <v>3412030</v>
      </c>
      <c r="O12" s="21">
        <v>278432</v>
      </c>
      <c r="P12" s="153">
        <f t="shared" si="0"/>
        <v>8.160303397097915E-2</v>
      </c>
    </row>
    <row r="13" spans="2:34">
      <c r="B13" s="15">
        <v>11</v>
      </c>
      <c r="C13" s="16" t="s">
        <v>1459</v>
      </c>
      <c r="D13" s="16" t="s">
        <v>161</v>
      </c>
      <c r="E13" s="16" t="s">
        <v>917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20" t="s">
        <v>58</v>
      </c>
      <c r="M13" s="21">
        <v>660031331</v>
      </c>
      <c r="N13" s="21">
        <v>660031331</v>
      </c>
      <c r="O13" s="21">
        <v>58817107</v>
      </c>
      <c r="P13" s="153">
        <f t="shared" si="0"/>
        <v>8.9112598504812499E-2</v>
      </c>
    </row>
    <row r="14" spans="2:34">
      <c r="B14" s="15">
        <v>12</v>
      </c>
      <c r="C14" s="16" t="s">
        <v>1459</v>
      </c>
      <c r="D14" s="16" t="s">
        <v>161</v>
      </c>
      <c r="E14" s="16" t="s">
        <v>917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137</v>
      </c>
      <c r="L14" s="20" t="s">
        <v>58</v>
      </c>
      <c r="M14" s="21">
        <v>27782811</v>
      </c>
      <c r="N14" s="21">
        <v>27782811</v>
      </c>
      <c r="O14" s="21">
        <v>2267165</v>
      </c>
      <c r="P14" s="153">
        <f t="shared" si="0"/>
        <v>8.1603153834937728E-2</v>
      </c>
    </row>
    <row r="15" spans="2:34">
      <c r="B15" s="15">
        <v>13</v>
      </c>
      <c r="C15" s="16" t="s">
        <v>1459</v>
      </c>
      <c r="D15" s="16" t="s">
        <v>161</v>
      </c>
      <c r="E15" s="16" t="s">
        <v>917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869</v>
      </c>
      <c r="L15" s="20" t="s">
        <v>58</v>
      </c>
      <c r="M15" s="21">
        <v>244342539</v>
      </c>
      <c r="N15" s="21">
        <v>244342539</v>
      </c>
      <c r="O15" s="21">
        <v>20220106</v>
      </c>
      <c r="P15" s="153">
        <f t="shared" si="0"/>
        <v>8.2753114061731178E-2</v>
      </c>
    </row>
    <row r="16" spans="2:34">
      <c r="B16" s="15">
        <v>14</v>
      </c>
      <c r="C16" s="16" t="s">
        <v>1459</v>
      </c>
      <c r="D16" s="16" t="s">
        <v>161</v>
      </c>
      <c r="E16" s="16" t="s">
        <v>917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250</v>
      </c>
      <c r="L16" s="20" t="s">
        <v>58</v>
      </c>
      <c r="M16" s="21">
        <v>8918072153</v>
      </c>
      <c r="N16" s="21">
        <v>8918072153</v>
      </c>
      <c r="O16" s="21">
        <v>713420279</v>
      </c>
      <c r="P16" s="153">
        <f t="shared" si="0"/>
        <v>7.9997141395633201E-2</v>
      </c>
    </row>
    <row r="17" spans="2:16">
      <c r="B17" s="15">
        <v>15</v>
      </c>
      <c r="C17" s="16" t="s">
        <v>1459</v>
      </c>
      <c r="D17" s="16" t="s">
        <v>161</v>
      </c>
      <c r="E17" s="16" t="s">
        <v>917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20" t="s">
        <v>58</v>
      </c>
      <c r="M17" s="21">
        <v>137618435</v>
      </c>
      <c r="N17" s="21">
        <v>137618435</v>
      </c>
      <c r="O17" s="21">
        <v>13044640</v>
      </c>
      <c r="P17" s="153">
        <f t="shared" si="0"/>
        <v>9.4788463478748322E-2</v>
      </c>
    </row>
    <row r="18" spans="2:16">
      <c r="B18" s="15">
        <v>16</v>
      </c>
      <c r="C18" s="16" t="s">
        <v>1459</v>
      </c>
      <c r="D18" s="16" t="s">
        <v>161</v>
      </c>
      <c r="E18" s="16" t="s">
        <v>917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220</v>
      </c>
      <c r="L18" s="20" t="s">
        <v>58</v>
      </c>
      <c r="M18" s="21">
        <v>5406831114</v>
      </c>
      <c r="N18" s="21">
        <v>5406831114</v>
      </c>
      <c r="O18" s="21">
        <v>444208686</v>
      </c>
      <c r="P18" s="153">
        <f t="shared" si="0"/>
        <v>8.2156937517394044E-2</v>
      </c>
    </row>
    <row r="19" spans="2:16">
      <c r="B19" s="15">
        <v>17</v>
      </c>
      <c r="C19" s="16" t="s">
        <v>1459</v>
      </c>
      <c r="D19" s="16" t="s">
        <v>161</v>
      </c>
      <c r="E19" s="16" t="s">
        <v>917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152</v>
      </c>
      <c r="L19" s="20" t="s">
        <v>58</v>
      </c>
      <c r="M19" s="21">
        <v>40603513</v>
      </c>
      <c r="N19" s="21">
        <v>40603513</v>
      </c>
      <c r="O19" s="21">
        <v>3801419</v>
      </c>
      <c r="P19" s="153">
        <f t="shared" si="0"/>
        <v>9.3622908934012677E-2</v>
      </c>
    </row>
    <row r="20" spans="2:16">
      <c r="B20" s="15">
        <v>18</v>
      </c>
      <c r="C20" s="16" t="s">
        <v>1459</v>
      </c>
      <c r="D20" s="16" t="s">
        <v>161</v>
      </c>
      <c r="E20" s="16" t="s">
        <v>917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158</v>
      </c>
      <c r="L20" s="20" t="s">
        <v>58</v>
      </c>
      <c r="M20" s="21">
        <v>19079260</v>
      </c>
      <c r="N20" s="21">
        <v>19079260</v>
      </c>
      <c r="O20" s="21">
        <v>1556928</v>
      </c>
      <c r="P20" s="153">
        <f t="shared" si="0"/>
        <v>8.1603164902622011E-2</v>
      </c>
    </row>
    <row r="21" spans="2:16">
      <c r="B21" s="15">
        <v>19</v>
      </c>
      <c r="C21" s="16" t="s">
        <v>1459</v>
      </c>
      <c r="D21" s="16" t="s">
        <v>161</v>
      </c>
      <c r="E21" s="16" t="s">
        <v>917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479</v>
      </c>
      <c r="L21" s="20" t="s">
        <v>58</v>
      </c>
      <c r="M21" s="21">
        <v>19785490</v>
      </c>
      <c r="N21" s="21">
        <v>19785490</v>
      </c>
      <c r="O21" s="21">
        <v>1305278</v>
      </c>
      <c r="P21" s="153">
        <f t="shared" si="0"/>
        <v>6.5971477077393578E-2</v>
      </c>
    </row>
    <row r="22" spans="2:16">
      <c r="B22" s="15">
        <v>20</v>
      </c>
      <c r="C22" s="16" t="s">
        <v>1432</v>
      </c>
      <c r="D22" s="16" t="s">
        <v>161</v>
      </c>
      <c r="E22" s="16" t="s">
        <v>1447</v>
      </c>
      <c r="F22" s="16" t="s">
        <v>1320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246</v>
      </c>
      <c r="L22" s="20" t="s">
        <v>59</v>
      </c>
      <c r="M22" s="21">
        <v>214079000</v>
      </c>
      <c r="N22" s="21">
        <v>214079000</v>
      </c>
      <c r="O22" s="21">
        <v>17929785</v>
      </c>
      <c r="P22" s="153">
        <f t="shared" si="0"/>
        <v>8.3753123846804223E-2</v>
      </c>
    </row>
    <row r="23" spans="2:16">
      <c r="B23" s="15">
        <v>21</v>
      </c>
      <c r="C23" s="16" t="s">
        <v>1432</v>
      </c>
      <c r="D23" s="16" t="s">
        <v>161</v>
      </c>
      <c r="E23" s="16" t="s">
        <v>1446</v>
      </c>
      <c r="F23" s="16" t="s">
        <v>1320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146</v>
      </c>
      <c r="L23" s="20" t="s">
        <v>59</v>
      </c>
      <c r="M23" s="21">
        <v>220607000</v>
      </c>
      <c r="N23" s="21">
        <v>220607000</v>
      </c>
      <c r="O23" s="21">
        <v>18476525</v>
      </c>
      <c r="P23" s="153">
        <f t="shared" si="0"/>
        <v>8.375312206774943E-2</v>
      </c>
    </row>
    <row r="24" spans="2:16">
      <c r="B24" s="15">
        <v>22</v>
      </c>
      <c r="C24" s="16" t="s">
        <v>1432</v>
      </c>
      <c r="D24" s="16" t="s">
        <v>161</v>
      </c>
      <c r="E24" s="16" t="s">
        <v>1445</v>
      </c>
      <c r="F24" s="16" t="s">
        <v>1320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501</v>
      </c>
      <c r="L24" s="20" t="s">
        <v>59</v>
      </c>
      <c r="M24" s="21">
        <v>30885000</v>
      </c>
      <c r="N24" s="21">
        <v>30885000</v>
      </c>
      <c r="O24" s="21">
        <v>2586715</v>
      </c>
      <c r="P24" s="153">
        <f t="shared" si="0"/>
        <v>8.3753116399546704E-2</v>
      </c>
    </row>
    <row r="25" spans="2:16">
      <c r="B25" s="15">
        <v>23</v>
      </c>
      <c r="C25" s="16" t="s">
        <v>1432</v>
      </c>
      <c r="D25" s="16" t="s">
        <v>161</v>
      </c>
      <c r="E25" s="16" t="s">
        <v>1444</v>
      </c>
      <c r="F25" s="16" t="s">
        <v>1320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210</v>
      </c>
      <c r="L25" s="20" t="s">
        <v>59</v>
      </c>
      <c r="M25" s="21">
        <v>72389000</v>
      </c>
      <c r="N25" s="21">
        <v>72389000</v>
      </c>
      <c r="O25" s="21">
        <v>6062805</v>
      </c>
      <c r="P25" s="153">
        <f t="shared" si="0"/>
        <v>8.3753125474864965E-2</v>
      </c>
    </row>
    <row r="26" spans="2:16">
      <c r="B26" s="15">
        <v>24</v>
      </c>
      <c r="C26" s="16" t="s">
        <v>1432</v>
      </c>
      <c r="D26" s="16" t="s">
        <v>161</v>
      </c>
      <c r="E26" s="16" t="s">
        <v>1443</v>
      </c>
      <c r="F26" s="16" t="s">
        <v>1320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550</v>
      </c>
      <c r="L26" s="20" t="s">
        <v>59</v>
      </c>
      <c r="M26" s="21">
        <v>34485000</v>
      </c>
      <c r="N26" s="21">
        <v>34485000</v>
      </c>
      <c r="O26" s="21">
        <v>2888226</v>
      </c>
      <c r="P26" s="153">
        <f t="shared" si="0"/>
        <v>8.3753110047846885E-2</v>
      </c>
    </row>
    <row r="27" spans="2:16">
      <c r="B27" s="15">
        <v>25</v>
      </c>
      <c r="C27" s="16" t="s">
        <v>1432</v>
      </c>
      <c r="D27" s="16" t="s">
        <v>161</v>
      </c>
      <c r="E27" s="16" t="s">
        <v>1442</v>
      </c>
      <c r="F27" s="16" t="s">
        <v>1320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927940000</v>
      </c>
      <c r="N27" s="21">
        <v>927940000</v>
      </c>
      <c r="O27" s="21">
        <v>77717873</v>
      </c>
      <c r="P27" s="153">
        <f t="shared" si="0"/>
        <v>8.3753123046748715E-2</v>
      </c>
    </row>
    <row r="28" spans="2:16">
      <c r="B28" s="15">
        <v>26</v>
      </c>
      <c r="C28" s="16" t="s">
        <v>1432</v>
      </c>
      <c r="D28" s="16" t="s">
        <v>161</v>
      </c>
      <c r="E28" s="16" t="s">
        <v>1441</v>
      </c>
      <c r="F28" s="16" t="s">
        <v>1320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137</v>
      </c>
      <c r="L28" s="20" t="s">
        <v>59</v>
      </c>
      <c r="M28" s="21">
        <v>190066000</v>
      </c>
      <c r="N28" s="21">
        <v>190066000</v>
      </c>
      <c r="O28" s="21">
        <v>15918621</v>
      </c>
      <c r="P28" s="153">
        <f t="shared" si="0"/>
        <v>8.3753122599518059E-2</v>
      </c>
    </row>
    <row r="29" spans="2:16">
      <c r="B29" s="15">
        <v>27</v>
      </c>
      <c r="C29" s="16" t="s">
        <v>1432</v>
      </c>
      <c r="D29" s="16" t="s">
        <v>161</v>
      </c>
      <c r="E29" s="16" t="s">
        <v>1440</v>
      </c>
      <c r="F29" s="16" t="s">
        <v>1320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20" t="s">
        <v>59</v>
      </c>
      <c r="M29" s="21">
        <v>163569000</v>
      </c>
      <c r="N29" s="21">
        <v>163569000</v>
      </c>
      <c r="O29" s="21">
        <v>13699415</v>
      </c>
      <c r="P29" s="153">
        <f t="shared" si="0"/>
        <v>8.3753125592257699E-2</v>
      </c>
    </row>
    <row r="30" spans="2:16">
      <c r="B30" s="15">
        <v>28</v>
      </c>
      <c r="C30" s="16" t="s">
        <v>1432</v>
      </c>
      <c r="D30" s="16" t="s">
        <v>161</v>
      </c>
      <c r="E30" s="16" t="s">
        <v>1439</v>
      </c>
      <c r="F30" s="16" t="s">
        <v>1320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250</v>
      </c>
      <c r="L30" s="20" t="s">
        <v>59</v>
      </c>
      <c r="M30" s="21">
        <v>1463611000</v>
      </c>
      <c r="N30" s="21">
        <v>1463611000</v>
      </c>
      <c r="O30" s="21">
        <v>122581993</v>
      </c>
      <c r="P30" s="153">
        <f t="shared" si="0"/>
        <v>8.3753123610030261E-2</v>
      </c>
    </row>
    <row r="31" spans="2:16">
      <c r="B31" s="15">
        <v>29</v>
      </c>
      <c r="C31" s="16" t="s">
        <v>1432</v>
      </c>
      <c r="D31" s="16" t="s">
        <v>161</v>
      </c>
      <c r="E31" s="16" t="s">
        <v>1438</v>
      </c>
      <c r="F31" s="16" t="s">
        <v>1320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476</v>
      </c>
      <c r="L31" s="20" t="s">
        <v>59</v>
      </c>
      <c r="M31" s="21">
        <v>23886000</v>
      </c>
      <c r="N31" s="21">
        <v>23886000</v>
      </c>
      <c r="O31" s="21">
        <v>2000527</v>
      </c>
      <c r="P31" s="153">
        <f t="shared" si="0"/>
        <v>8.3753118981830355E-2</v>
      </c>
    </row>
    <row r="32" spans="2:16">
      <c r="B32" s="15">
        <v>30</v>
      </c>
      <c r="C32" s="16" t="s">
        <v>1432</v>
      </c>
      <c r="D32" s="16" t="s">
        <v>161</v>
      </c>
      <c r="E32" s="16" t="s">
        <v>1437</v>
      </c>
      <c r="F32" s="16" t="s">
        <v>1320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20" t="s">
        <v>59</v>
      </c>
      <c r="M32" s="21">
        <v>302416000</v>
      </c>
      <c r="N32" s="21">
        <v>302416000</v>
      </c>
      <c r="O32" s="21">
        <v>25328285</v>
      </c>
      <c r="P32" s="153">
        <f t="shared" si="0"/>
        <v>8.3753124834664835E-2</v>
      </c>
    </row>
    <row r="33" spans="2:16">
      <c r="B33" s="15">
        <v>31</v>
      </c>
      <c r="C33" s="16" t="s">
        <v>1432</v>
      </c>
      <c r="D33" s="16" t="s">
        <v>161</v>
      </c>
      <c r="E33" s="16" t="s">
        <v>1436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20" t="s">
        <v>59</v>
      </c>
      <c r="M33" s="21">
        <v>1419130000</v>
      </c>
      <c r="N33" s="21">
        <v>1419130000</v>
      </c>
      <c r="O33" s="21">
        <v>118856570</v>
      </c>
      <c r="P33" s="153">
        <f t="shared" si="0"/>
        <v>8.3753123392501044E-2</v>
      </c>
    </row>
    <row r="34" spans="2:16">
      <c r="B34" s="15">
        <v>32</v>
      </c>
      <c r="C34" s="16" t="s">
        <v>1432</v>
      </c>
      <c r="D34" s="16" t="s">
        <v>161</v>
      </c>
      <c r="E34" s="16" t="s">
        <v>1435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152</v>
      </c>
      <c r="L34" s="20" t="s">
        <v>59</v>
      </c>
      <c r="M34" s="21">
        <v>136657000</v>
      </c>
      <c r="N34" s="21">
        <v>136657000</v>
      </c>
      <c r="O34" s="21">
        <v>11445451</v>
      </c>
      <c r="P34" s="153">
        <f t="shared" si="0"/>
        <v>8.375312644065068E-2</v>
      </c>
    </row>
    <row r="35" spans="2:16">
      <c r="B35" s="15">
        <v>33</v>
      </c>
      <c r="C35" s="16" t="s">
        <v>1432</v>
      </c>
      <c r="D35" s="16" t="s">
        <v>161</v>
      </c>
      <c r="E35" s="16" t="s">
        <v>1434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158</v>
      </c>
      <c r="L35" s="20" t="s">
        <v>59</v>
      </c>
      <c r="M35" s="21">
        <v>68971000</v>
      </c>
      <c r="N35" s="21">
        <v>68971000</v>
      </c>
      <c r="O35" s="21">
        <v>5776537</v>
      </c>
      <c r="P35" s="153">
        <f t="shared" si="0"/>
        <v>8.3753128126313955E-2</v>
      </c>
    </row>
    <row r="36" spans="2:16">
      <c r="B36" s="15">
        <v>34</v>
      </c>
      <c r="C36" s="16" t="s">
        <v>1432</v>
      </c>
      <c r="D36" s="16" t="s">
        <v>161</v>
      </c>
      <c r="E36" s="16" t="s">
        <v>1433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479</v>
      </c>
      <c r="L36" s="20" t="s">
        <v>59</v>
      </c>
      <c r="M36" s="21">
        <v>100620000</v>
      </c>
      <c r="N36" s="21">
        <v>100620000</v>
      </c>
      <c r="O36" s="21">
        <v>8427239</v>
      </c>
      <c r="P36" s="153">
        <f t="shared" si="0"/>
        <v>8.3753120651957863E-2</v>
      </c>
    </row>
    <row r="37" spans="2:16">
      <c r="B37" s="15">
        <v>35</v>
      </c>
      <c r="C37" s="16" t="s">
        <v>1416</v>
      </c>
      <c r="D37" s="16" t="s">
        <v>161</v>
      </c>
      <c r="E37" s="16" t="s">
        <v>1431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246</v>
      </c>
      <c r="L37" s="20" t="s">
        <v>59</v>
      </c>
      <c r="M37" s="21">
        <v>17690000</v>
      </c>
      <c r="N37" s="21">
        <v>17690000</v>
      </c>
      <c r="O37" s="21">
        <v>1534466</v>
      </c>
      <c r="P37" s="153">
        <f t="shared" si="0"/>
        <v>8.6742001130582252E-2</v>
      </c>
    </row>
    <row r="38" spans="2:16">
      <c r="B38" s="15">
        <v>36</v>
      </c>
      <c r="C38" s="16" t="s">
        <v>1416</v>
      </c>
      <c r="D38" s="16" t="s">
        <v>161</v>
      </c>
      <c r="E38" s="16" t="s">
        <v>1430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146</v>
      </c>
      <c r="L38" s="20" t="s">
        <v>59</v>
      </c>
      <c r="M38" s="21">
        <v>22638000</v>
      </c>
      <c r="N38" s="21">
        <v>22638000</v>
      </c>
      <c r="O38" s="21">
        <v>1963665</v>
      </c>
      <c r="P38" s="153">
        <f t="shared" si="0"/>
        <v>8.6741982507288623E-2</v>
      </c>
    </row>
    <row r="39" spans="2:16">
      <c r="B39" s="15">
        <v>37</v>
      </c>
      <c r="C39" s="16" t="s">
        <v>1416</v>
      </c>
      <c r="D39" s="16" t="s">
        <v>161</v>
      </c>
      <c r="E39" s="16" t="s">
        <v>1429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501</v>
      </c>
      <c r="L39" s="20" t="s">
        <v>59</v>
      </c>
      <c r="M39" s="21">
        <v>4880000</v>
      </c>
      <c r="N39" s="21">
        <v>4880000</v>
      </c>
      <c r="O39" s="21">
        <v>423301</v>
      </c>
      <c r="P39" s="153">
        <f t="shared" si="0"/>
        <v>8.6742008196721315E-2</v>
      </c>
    </row>
    <row r="40" spans="2:16">
      <c r="B40" s="15">
        <v>38</v>
      </c>
      <c r="C40" s="16" t="s">
        <v>1416</v>
      </c>
      <c r="D40" s="16" t="s">
        <v>161</v>
      </c>
      <c r="E40" s="16" t="s">
        <v>1428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210</v>
      </c>
      <c r="L40" s="20" t="s">
        <v>59</v>
      </c>
      <c r="M40" s="21">
        <v>12675000</v>
      </c>
      <c r="N40" s="21">
        <v>12675000</v>
      </c>
      <c r="O40" s="21">
        <v>1099455</v>
      </c>
      <c r="P40" s="153">
        <f t="shared" si="0"/>
        <v>8.6742011834319524E-2</v>
      </c>
    </row>
    <row r="41" spans="2:16">
      <c r="B41" s="15">
        <v>39</v>
      </c>
      <c r="C41" s="16" t="s">
        <v>1416</v>
      </c>
      <c r="D41" s="16" t="s">
        <v>161</v>
      </c>
      <c r="E41" s="16" t="s">
        <v>1427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550</v>
      </c>
      <c r="L41" s="20" t="s">
        <v>59</v>
      </c>
      <c r="M41" s="21">
        <v>3253000</v>
      </c>
      <c r="N41" s="21">
        <v>3253000</v>
      </c>
      <c r="O41" s="21">
        <v>282172</v>
      </c>
      <c r="P41" s="153">
        <f t="shared" si="0"/>
        <v>8.6742084229941591E-2</v>
      </c>
    </row>
    <row r="42" spans="2:16">
      <c r="B42" s="15">
        <v>40</v>
      </c>
      <c r="C42" s="16" t="s">
        <v>1416</v>
      </c>
      <c r="D42" s="16" t="s">
        <v>161</v>
      </c>
      <c r="E42" s="16" t="s">
        <v>1426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73879000</v>
      </c>
      <c r="N42" s="21">
        <v>73879000</v>
      </c>
      <c r="O42" s="21">
        <v>6408411</v>
      </c>
      <c r="P42" s="153">
        <f t="shared" si="0"/>
        <v>8.6741983513583018E-2</v>
      </c>
    </row>
    <row r="43" spans="2:16">
      <c r="B43" s="15">
        <v>41</v>
      </c>
      <c r="C43" s="16" t="s">
        <v>1416</v>
      </c>
      <c r="D43" s="16" t="s">
        <v>161</v>
      </c>
      <c r="E43" s="16" t="s">
        <v>1425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137</v>
      </c>
      <c r="L43" s="20" t="s">
        <v>59</v>
      </c>
      <c r="M43" s="21">
        <v>30907000</v>
      </c>
      <c r="N43" s="21">
        <v>30907000</v>
      </c>
      <c r="O43" s="21">
        <v>2680934</v>
      </c>
      <c r="P43" s="153">
        <f t="shared" si="0"/>
        <v>8.6741967839000872E-2</v>
      </c>
    </row>
    <row r="44" spans="2:16">
      <c r="B44" s="15">
        <v>42</v>
      </c>
      <c r="C44" s="16" t="s">
        <v>1416</v>
      </c>
      <c r="D44" s="16" t="s">
        <v>161</v>
      </c>
      <c r="E44" s="16" t="s">
        <v>1424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20" t="s">
        <v>59</v>
      </c>
      <c r="M44" s="21">
        <v>22841000</v>
      </c>
      <c r="N44" s="21">
        <v>22841000</v>
      </c>
      <c r="O44" s="21">
        <v>1981274</v>
      </c>
      <c r="P44" s="153">
        <f t="shared" si="0"/>
        <v>8.6741999036819756E-2</v>
      </c>
    </row>
    <row r="45" spans="2:16">
      <c r="B45" s="15">
        <v>43</v>
      </c>
      <c r="C45" s="16" t="s">
        <v>1416</v>
      </c>
      <c r="D45" s="16" t="s">
        <v>161</v>
      </c>
      <c r="E45" s="16" t="s">
        <v>1423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59</v>
      </c>
      <c r="M45" s="21">
        <v>125526000</v>
      </c>
      <c r="N45" s="21">
        <v>125526000</v>
      </c>
      <c r="O45" s="21">
        <v>10888374</v>
      </c>
      <c r="P45" s="153">
        <f t="shared" si="0"/>
        <v>8.674198174083457E-2</v>
      </c>
    </row>
    <row r="46" spans="2:16">
      <c r="B46" s="15">
        <v>44</v>
      </c>
      <c r="C46" s="16" t="s">
        <v>1416</v>
      </c>
      <c r="D46" s="16" t="s">
        <v>161</v>
      </c>
      <c r="E46" s="16" t="s">
        <v>1422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59</v>
      </c>
      <c r="M46" s="21">
        <v>813000</v>
      </c>
      <c r="N46" s="21">
        <v>813000</v>
      </c>
      <c r="O46" s="21">
        <v>70521</v>
      </c>
      <c r="P46" s="153">
        <f t="shared" si="0"/>
        <v>8.674169741697417E-2</v>
      </c>
    </row>
    <row r="47" spans="2:16">
      <c r="B47" s="15">
        <v>45</v>
      </c>
      <c r="C47" s="16" t="s">
        <v>1416</v>
      </c>
      <c r="D47" s="16" t="s">
        <v>161</v>
      </c>
      <c r="E47" s="16" t="s">
        <v>1421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408</v>
      </c>
      <c r="L47" s="20" t="s">
        <v>59</v>
      </c>
      <c r="M47" s="21">
        <v>31178000</v>
      </c>
      <c r="N47" s="21">
        <v>31178000</v>
      </c>
      <c r="O47" s="21">
        <v>2704441</v>
      </c>
      <c r="P47" s="153">
        <f t="shared" si="0"/>
        <v>8.6741965488485465E-2</v>
      </c>
    </row>
    <row r="48" spans="2:16">
      <c r="B48" s="15">
        <v>46</v>
      </c>
      <c r="C48" s="16" t="s">
        <v>1416</v>
      </c>
      <c r="D48" s="16" t="s">
        <v>161</v>
      </c>
      <c r="E48" s="16" t="s">
        <v>1420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59</v>
      </c>
      <c r="M48" s="21">
        <v>121595000</v>
      </c>
      <c r="N48" s="21">
        <v>121595000</v>
      </c>
      <c r="O48" s="21">
        <v>10547391</v>
      </c>
      <c r="P48" s="153">
        <f t="shared" si="0"/>
        <v>8.6741979522184307E-2</v>
      </c>
    </row>
    <row r="49" spans="2:16">
      <c r="B49" s="15">
        <v>47</v>
      </c>
      <c r="C49" s="16" t="s">
        <v>1416</v>
      </c>
      <c r="D49" s="16" t="s">
        <v>161</v>
      </c>
      <c r="E49" s="16" t="s">
        <v>1419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152</v>
      </c>
      <c r="L49" s="20" t="s">
        <v>59</v>
      </c>
      <c r="M49" s="21">
        <v>18639000</v>
      </c>
      <c r="N49" s="21">
        <v>18639000</v>
      </c>
      <c r="O49" s="21">
        <v>1616784</v>
      </c>
      <c r="P49" s="153">
        <f t="shared" si="0"/>
        <v>8.6741992596169326E-2</v>
      </c>
    </row>
    <row r="50" spans="2:16">
      <c r="B50" s="15">
        <v>48</v>
      </c>
      <c r="C50" s="16" t="s">
        <v>1416</v>
      </c>
      <c r="D50" s="16" t="s">
        <v>161</v>
      </c>
      <c r="E50" s="16" t="s">
        <v>1418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158</v>
      </c>
      <c r="L50" s="20" t="s">
        <v>59</v>
      </c>
      <c r="M50" s="21">
        <v>15792000</v>
      </c>
      <c r="N50" s="21">
        <v>15792000</v>
      </c>
      <c r="O50" s="21">
        <v>1369829</v>
      </c>
      <c r="P50" s="153">
        <f t="shared" si="0"/>
        <v>8.6741957953394122E-2</v>
      </c>
    </row>
    <row r="51" spans="2:16">
      <c r="B51" s="15">
        <v>49</v>
      </c>
      <c r="C51" s="16" t="s">
        <v>1416</v>
      </c>
      <c r="D51" s="16" t="s">
        <v>161</v>
      </c>
      <c r="E51" s="16" t="s">
        <v>1417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479</v>
      </c>
      <c r="L51" s="20" t="s">
        <v>59</v>
      </c>
      <c r="M51" s="21">
        <v>11319000</v>
      </c>
      <c r="N51" s="21">
        <v>11319000</v>
      </c>
      <c r="O51" s="21">
        <v>981832</v>
      </c>
      <c r="P51" s="153">
        <f t="shared" si="0"/>
        <v>8.6741938333775068E-2</v>
      </c>
    </row>
    <row r="52" spans="2:16">
      <c r="B52" s="15">
        <v>50</v>
      </c>
      <c r="C52" s="16" t="s">
        <v>1400</v>
      </c>
      <c r="D52" s="16" t="s">
        <v>161</v>
      </c>
      <c r="E52" s="16" t="s">
        <v>1415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246</v>
      </c>
      <c r="L52" s="20" t="s">
        <v>59</v>
      </c>
      <c r="M52" s="21">
        <v>361534000</v>
      </c>
      <c r="N52" s="21">
        <v>361534000</v>
      </c>
      <c r="O52" s="21">
        <v>29225284</v>
      </c>
      <c r="P52" s="153">
        <f t="shared" si="0"/>
        <v>8.0836889476508439E-2</v>
      </c>
    </row>
    <row r="53" spans="2:16">
      <c r="B53" s="15">
        <v>51</v>
      </c>
      <c r="C53" s="16" t="s">
        <v>1400</v>
      </c>
      <c r="D53" s="16" t="s">
        <v>161</v>
      </c>
      <c r="E53" s="16" t="s">
        <v>1414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146</v>
      </c>
      <c r="L53" s="20" t="s">
        <v>59</v>
      </c>
      <c r="M53" s="21">
        <v>521395000</v>
      </c>
      <c r="N53" s="21">
        <v>521395000</v>
      </c>
      <c r="O53" s="21">
        <v>42147949</v>
      </c>
      <c r="P53" s="153">
        <f t="shared" si="0"/>
        <v>8.0836887580433267E-2</v>
      </c>
    </row>
    <row r="54" spans="2:16">
      <c r="B54" s="15">
        <v>52</v>
      </c>
      <c r="C54" s="16" t="s">
        <v>1400</v>
      </c>
      <c r="D54" s="16" t="s">
        <v>161</v>
      </c>
      <c r="E54" s="16" t="s">
        <v>1413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501</v>
      </c>
      <c r="L54" s="20" t="s">
        <v>59</v>
      </c>
      <c r="M54" s="21">
        <v>109187000</v>
      </c>
      <c r="N54" s="21">
        <v>109187000</v>
      </c>
      <c r="O54" s="21">
        <v>8826337</v>
      </c>
      <c r="P54" s="153">
        <f t="shared" si="0"/>
        <v>8.0836885343493273E-2</v>
      </c>
    </row>
    <row r="55" spans="2:16">
      <c r="B55" s="15">
        <v>53</v>
      </c>
      <c r="C55" s="16" t="s">
        <v>1400</v>
      </c>
      <c r="D55" s="16" t="s">
        <v>161</v>
      </c>
      <c r="E55" s="16" t="s">
        <v>1412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210</v>
      </c>
      <c r="L55" s="20" t="s">
        <v>59</v>
      </c>
      <c r="M55" s="21">
        <v>246779000</v>
      </c>
      <c r="N55" s="21">
        <v>246779000</v>
      </c>
      <c r="O55" s="21">
        <v>19948846</v>
      </c>
      <c r="P55" s="153">
        <f t="shared" si="0"/>
        <v>8.0836886444956818E-2</v>
      </c>
    </row>
    <row r="56" spans="2:16">
      <c r="B56" s="15">
        <v>54</v>
      </c>
      <c r="C56" s="16" t="s">
        <v>1400</v>
      </c>
      <c r="D56" s="16" t="s">
        <v>161</v>
      </c>
      <c r="E56" s="16" t="s">
        <v>1411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550</v>
      </c>
      <c r="L56" s="20" t="s">
        <v>59</v>
      </c>
      <c r="M56" s="21">
        <v>63626000</v>
      </c>
      <c r="N56" s="21">
        <v>63626000</v>
      </c>
      <c r="O56" s="21">
        <v>5143328</v>
      </c>
      <c r="P56" s="153">
        <f t="shared" si="0"/>
        <v>8.0836890579322918E-2</v>
      </c>
    </row>
    <row r="57" spans="2:16">
      <c r="B57" s="15">
        <v>55</v>
      </c>
      <c r="C57" s="16" t="s">
        <v>1400</v>
      </c>
      <c r="D57" s="16" t="s">
        <v>161</v>
      </c>
      <c r="E57" s="16" t="s">
        <v>1410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212</v>
      </c>
      <c r="L57" s="20" t="s">
        <v>59</v>
      </c>
      <c r="M57" s="21">
        <v>1762335000</v>
      </c>
      <c r="N57" s="21">
        <v>1762335000</v>
      </c>
      <c r="O57" s="21">
        <v>142461678</v>
      </c>
      <c r="P57" s="153">
        <f t="shared" si="0"/>
        <v>8.0836888559780065E-2</v>
      </c>
    </row>
    <row r="58" spans="2:16">
      <c r="B58" s="15">
        <v>56</v>
      </c>
      <c r="C58" s="16" t="s">
        <v>1400</v>
      </c>
      <c r="D58" s="16" t="s">
        <v>161</v>
      </c>
      <c r="E58" s="16" t="s">
        <v>1409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489468000</v>
      </c>
      <c r="N58" s="21">
        <v>489468000</v>
      </c>
      <c r="O58" s="21">
        <v>39567070</v>
      </c>
      <c r="P58" s="153">
        <f t="shared" si="0"/>
        <v>8.0836888213325492E-2</v>
      </c>
    </row>
    <row r="59" spans="2:16">
      <c r="B59" s="15">
        <v>57</v>
      </c>
      <c r="C59" s="16" t="s">
        <v>1400</v>
      </c>
      <c r="D59" s="16" t="s">
        <v>161</v>
      </c>
      <c r="E59" s="16" t="s">
        <v>1408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869</v>
      </c>
      <c r="L59" s="20" t="s">
        <v>59</v>
      </c>
      <c r="M59" s="21">
        <v>379145000</v>
      </c>
      <c r="N59" s="21">
        <v>379145000</v>
      </c>
      <c r="O59" s="21">
        <v>30648902</v>
      </c>
      <c r="P59" s="153">
        <f t="shared" si="0"/>
        <v>8.0836888261746828E-2</v>
      </c>
    </row>
    <row r="60" spans="2:16">
      <c r="B60" s="15">
        <v>58</v>
      </c>
      <c r="C60" s="16" t="s">
        <v>1400</v>
      </c>
      <c r="D60" s="16" t="s">
        <v>161</v>
      </c>
      <c r="E60" s="16" t="s">
        <v>1407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59</v>
      </c>
      <c r="M60" s="21">
        <v>2507672000</v>
      </c>
      <c r="N60" s="21">
        <v>2507672000</v>
      </c>
      <c r="O60" s="21">
        <v>202712402</v>
      </c>
      <c r="P60" s="153">
        <f t="shared" si="0"/>
        <v>8.0836888556398132E-2</v>
      </c>
    </row>
    <row r="61" spans="2:16">
      <c r="B61" s="15">
        <v>59</v>
      </c>
      <c r="C61" s="16" t="s">
        <v>1400</v>
      </c>
      <c r="D61" s="16" t="s">
        <v>161</v>
      </c>
      <c r="E61" s="16" t="s">
        <v>1406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476</v>
      </c>
      <c r="L61" s="20" t="s">
        <v>59</v>
      </c>
      <c r="M61" s="21">
        <v>82714000</v>
      </c>
      <c r="N61" s="21">
        <v>82714000</v>
      </c>
      <c r="O61" s="21">
        <v>6686342</v>
      </c>
      <c r="P61" s="153">
        <f t="shared" si="0"/>
        <v>8.0836883719805588E-2</v>
      </c>
    </row>
    <row r="62" spans="2:16">
      <c r="B62" s="15">
        <v>60</v>
      </c>
      <c r="C62" s="16" t="s">
        <v>1400</v>
      </c>
      <c r="D62" s="16" t="s">
        <v>161</v>
      </c>
      <c r="E62" s="16" t="s">
        <v>1405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408</v>
      </c>
      <c r="L62" s="20" t="s">
        <v>59</v>
      </c>
      <c r="M62" s="21">
        <v>674439000</v>
      </c>
      <c r="N62" s="21">
        <v>674439000</v>
      </c>
      <c r="O62" s="21">
        <v>54519550</v>
      </c>
      <c r="P62" s="153">
        <f t="shared" si="0"/>
        <v>8.0836888139624197E-2</v>
      </c>
    </row>
    <row r="63" spans="2:16">
      <c r="B63" s="15">
        <v>61</v>
      </c>
      <c r="C63" s="16" t="s">
        <v>1400</v>
      </c>
      <c r="D63" s="16" t="s">
        <v>161</v>
      </c>
      <c r="E63" s="16" t="s">
        <v>1404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220</v>
      </c>
      <c r="L63" s="20" t="s">
        <v>59</v>
      </c>
      <c r="M63" s="21">
        <v>2493129000</v>
      </c>
      <c r="N63" s="21">
        <v>2493129000</v>
      </c>
      <c r="O63" s="21">
        <v>201536791</v>
      </c>
      <c r="P63" s="153">
        <f t="shared" si="0"/>
        <v>8.0836888504365392E-2</v>
      </c>
    </row>
    <row r="64" spans="2:16">
      <c r="B64" s="15">
        <v>62</v>
      </c>
      <c r="C64" s="16" t="s">
        <v>1400</v>
      </c>
      <c r="D64" s="16" t="s">
        <v>161</v>
      </c>
      <c r="E64" s="16" t="s">
        <v>1403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152</v>
      </c>
      <c r="L64" s="20" t="s">
        <v>59</v>
      </c>
      <c r="M64" s="21">
        <v>393461000</v>
      </c>
      <c r="N64" s="21">
        <v>393461000</v>
      </c>
      <c r="O64" s="21">
        <v>31806163</v>
      </c>
      <c r="P64" s="153">
        <f t="shared" si="0"/>
        <v>8.083688853533133E-2</v>
      </c>
    </row>
    <row r="65" spans="2:16">
      <c r="B65" s="15">
        <v>63</v>
      </c>
      <c r="C65" s="16" t="s">
        <v>1400</v>
      </c>
      <c r="D65" s="16" t="s">
        <v>161</v>
      </c>
      <c r="E65" s="16" t="s">
        <v>1402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158</v>
      </c>
      <c r="L65" s="20" t="s">
        <v>59</v>
      </c>
      <c r="M65" s="21">
        <v>305634000</v>
      </c>
      <c r="N65" s="21">
        <v>305634000</v>
      </c>
      <c r="O65" s="21">
        <v>24706502</v>
      </c>
      <c r="P65" s="153">
        <f t="shared" si="0"/>
        <v>8.0836889874817588E-2</v>
      </c>
    </row>
    <row r="66" spans="2:16">
      <c r="B66" s="15">
        <v>64</v>
      </c>
      <c r="C66" s="16" t="s">
        <v>1400</v>
      </c>
      <c r="D66" s="16" t="s">
        <v>161</v>
      </c>
      <c r="E66" s="16" t="s">
        <v>1401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479</v>
      </c>
      <c r="L66" s="20" t="s">
        <v>59</v>
      </c>
      <c r="M66" s="21">
        <v>244052000</v>
      </c>
      <c r="N66" s="21">
        <v>244052000</v>
      </c>
      <c r="O66" s="21">
        <v>19728404</v>
      </c>
      <c r="P66" s="153">
        <f t="shared" si="0"/>
        <v>8.0836887220756229E-2</v>
      </c>
    </row>
    <row r="67" spans="2:16">
      <c r="B67" s="15">
        <v>65</v>
      </c>
      <c r="C67" s="16" t="s">
        <v>1384</v>
      </c>
      <c r="D67" s="16" t="s">
        <v>161</v>
      </c>
      <c r="E67" s="16" t="s">
        <v>1399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20" t="s">
        <v>59</v>
      </c>
      <c r="M67" s="21">
        <v>932167000</v>
      </c>
      <c r="N67" s="21">
        <v>932167000</v>
      </c>
      <c r="O67" s="21">
        <v>76050660</v>
      </c>
      <c r="P67" s="153">
        <f t="shared" ref="P67:P130" si="2">+O67/N67</f>
        <v>8.1584801864901885E-2</v>
      </c>
    </row>
    <row r="68" spans="2:16">
      <c r="B68" s="15">
        <v>66</v>
      </c>
      <c r="C68" s="16" t="s">
        <v>1384</v>
      </c>
      <c r="D68" s="16" t="s">
        <v>161</v>
      </c>
      <c r="E68" s="16" t="s">
        <v>1398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20" t="s">
        <v>59</v>
      </c>
      <c r="M68" s="21">
        <v>1326193000</v>
      </c>
      <c r="N68" s="21">
        <v>1326193000</v>
      </c>
      <c r="O68" s="21">
        <v>108197194</v>
      </c>
      <c r="P68" s="153">
        <f t="shared" si="2"/>
        <v>8.1584802513661278E-2</v>
      </c>
    </row>
    <row r="69" spans="2:16">
      <c r="B69" s="15">
        <v>67</v>
      </c>
      <c r="C69" s="16" t="s">
        <v>1384</v>
      </c>
      <c r="D69" s="16" t="s">
        <v>161</v>
      </c>
      <c r="E69" s="16" t="s">
        <v>1397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501</v>
      </c>
      <c r="L69" s="20" t="s">
        <v>59</v>
      </c>
      <c r="M69" s="21">
        <v>461615000</v>
      </c>
      <c r="N69" s="21">
        <v>461615000</v>
      </c>
      <c r="O69" s="21">
        <v>37660769</v>
      </c>
      <c r="P69" s="153">
        <f t="shared" si="2"/>
        <v>8.1584803353443883E-2</v>
      </c>
    </row>
    <row r="70" spans="2:16">
      <c r="B70" s="15">
        <v>68</v>
      </c>
      <c r="C70" s="16" t="s">
        <v>1384</v>
      </c>
      <c r="D70" s="16" t="s">
        <v>161</v>
      </c>
      <c r="E70" s="16" t="s">
        <v>1396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210</v>
      </c>
      <c r="L70" s="20" t="s">
        <v>59</v>
      </c>
      <c r="M70" s="21">
        <v>623381000</v>
      </c>
      <c r="N70" s="21">
        <v>623381000</v>
      </c>
      <c r="O70" s="21">
        <v>50858416</v>
      </c>
      <c r="P70" s="153">
        <f t="shared" si="2"/>
        <v>8.1584802873363158E-2</v>
      </c>
    </row>
    <row r="71" spans="2:16">
      <c r="B71" s="15">
        <v>69</v>
      </c>
      <c r="C71" s="16" t="s">
        <v>1384</v>
      </c>
      <c r="D71" s="16" t="s">
        <v>161</v>
      </c>
      <c r="E71" s="16" t="s">
        <v>1395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550</v>
      </c>
      <c r="L71" s="20" t="s">
        <v>59</v>
      </c>
      <c r="M71" s="21">
        <v>181540000</v>
      </c>
      <c r="N71" s="21">
        <v>181540000</v>
      </c>
      <c r="O71" s="21">
        <v>14810905</v>
      </c>
      <c r="P71" s="153">
        <f t="shared" si="2"/>
        <v>8.1584802247438581E-2</v>
      </c>
    </row>
    <row r="72" spans="2:16">
      <c r="B72" s="15">
        <v>70</v>
      </c>
      <c r="C72" s="16" t="s">
        <v>1384</v>
      </c>
      <c r="D72" s="16" t="s">
        <v>161</v>
      </c>
      <c r="E72" s="16" t="s">
        <v>1394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212</v>
      </c>
      <c r="L72" s="20" t="s">
        <v>59</v>
      </c>
      <c r="M72" s="21">
        <v>4466335000</v>
      </c>
      <c r="N72" s="21">
        <v>4466335000</v>
      </c>
      <c r="O72" s="21">
        <v>364385058</v>
      </c>
      <c r="P72" s="153">
        <f t="shared" si="2"/>
        <v>8.158480230435021E-2</v>
      </c>
    </row>
    <row r="73" spans="2:16">
      <c r="B73" s="15">
        <v>71</v>
      </c>
      <c r="C73" s="16" t="s">
        <v>1384</v>
      </c>
      <c r="D73" s="16" t="s">
        <v>161</v>
      </c>
      <c r="E73" s="16" t="s">
        <v>1393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1731390000</v>
      </c>
      <c r="N73" s="21">
        <v>1731390000</v>
      </c>
      <c r="O73" s="21">
        <v>141255111</v>
      </c>
      <c r="P73" s="153">
        <f t="shared" si="2"/>
        <v>8.1584802384211536E-2</v>
      </c>
    </row>
    <row r="74" spans="2:16">
      <c r="B74" s="15">
        <v>72</v>
      </c>
      <c r="C74" s="16" t="s">
        <v>1384</v>
      </c>
      <c r="D74" s="16" t="s">
        <v>161</v>
      </c>
      <c r="E74" s="16" t="s">
        <v>1392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869</v>
      </c>
      <c r="L74" s="20" t="s">
        <v>59</v>
      </c>
      <c r="M74" s="21">
        <v>1042655000</v>
      </c>
      <c r="N74" s="21">
        <v>1042655000</v>
      </c>
      <c r="O74" s="21">
        <v>85064802</v>
      </c>
      <c r="P74" s="153">
        <f t="shared" si="2"/>
        <v>8.1584802259616077E-2</v>
      </c>
    </row>
    <row r="75" spans="2:16">
      <c r="B75" s="15">
        <v>73</v>
      </c>
      <c r="C75" s="16" t="s">
        <v>1384</v>
      </c>
      <c r="D75" s="16" t="s">
        <v>161</v>
      </c>
      <c r="E75" s="16" t="s">
        <v>1391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59</v>
      </c>
      <c r="M75" s="21">
        <v>4961464000</v>
      </c>
      <c r="N75" s="21">
        <v>4961464000</v>
      </c>
      <c r="O75" s="21">
        <v>404780060</v>
      </c>
      <c r="P75" s="153">
        <f t="shared" si="2"/>
        <v>8.1584802388972283E-2</v>
      </c>
    </row>
    <row r="76" spans="2:16">
      <c r="B76" s="15">
        <v>74</v>
      </c>
      <c r="C76" s="16" t="s">
        <v>1384</v>
      </c>
      <c r="D76" s="16" t="s">
        <v>161</v>
      </c>
      <c r="E76" s="16" t="s">
        <v>1390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20" t="s">
        <v>59</v>
      </c>
      <c r="M76" s="21">
        <v>268121000</v>
      </c>
      <c r="N76" s="21">
        <v>268121000</v>
      </c>
      <c r="O76" s="21">
        <v>21874599</v>
      </c>
      <c r="P76" s="153">
        <f t="shared" si="2"/>
        <v>8.1584803129930147E-2</v>
      </c>
    </row>
    <row r="77" spans="2:16">
      <c r="B77" s="15">
        <v>75</v>
      </c>
      <c r="C77" s="16" t="s">
        <v>1384</v>
      </c>
      <c r="D77" s="16" t="s">
        <v>161</v>
      </c>
      <c r="E77" s="16" t="s">
        <v>1389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408</v>
      </c>
      <c r="L77" s="20" t="s">
        <v>59</v>
      </c>
      <c r="M77" s="21">
        <v>1496003000</v>
      </c>
      <c r="N77" s="21">
        <v>1496003000</v>
      </c>
      <c r="O77" s="21">
        <v>122051109</v>
      </c>
      <c r="P77" s="153">
        <f t="shared" si="2"/>
        <v>8.1584802303203932E-2</v>
      </c>
    </row>
    <row r="78" spans="2:16">
      <c r="B78" s="15">
        <v>76</v>
      </c>
      <c r="C78" s="16" t="s">
        <v>1384</v>
      </c>
      <c r="D78" s="16" t="s">
        <v>161</v>
      </c>
      <c r="E78" s="16" t="s">
        <v>1388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20" t="s">
        <v>59</v>
      </c>
      <c r="M78" s="21">
        <v>5899776000</v>
      </c>
      <c r="N78" s="21">
        <v>5899776000</v>
      </c>
      <c r="O78" s="21">
        <v>481332059</v>
      </c>
      <c r="P78" s="153">
        <f t="shared" si="2"/>
        <v>8.1584802372157858E-2</v>
      </c>
    </row>
    <row r="79" spans="2:16">
      <c r="B79" s="15">
        <v>77</v>
      </c>
      <c r="C79" s="16" t="s">
        <v>1384</v>
      </c>
      <c r="D79" s="16" t="s">
        <v>161</v>
      </c>
      <c r="E79" s="16" t="s">
        <v>1387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152</v>
      </c>
      <c r="L79" s="20" t="s">
        <v>59</v>
      </c>
      <c r="M79" s="21">
        <v>1033718000</v>
      </c>
      <c r="N79" s="21">
        <v>1033718000</v>
      </c>
      <c r="O79" s="21">
        <v>84335679</v>
      </c>
      <c r="P79" s="153">
        <f t="shared" si="2"/>
        <v>8.1584802625087299E-2</v>
      </c>
    </row>
    <row r="80" spans="2:16">
      <c r="B80" s="15">
        <v>78</v>
      </c>
      <c r="C80" s="16" t="s">
        <v>1384</v>
      </c>
      <c r="D80" s="16" t="s">
        <v>161</v>
      </c>
      <c r="E80" s="16" t="s">
        <v>1386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158</v>
      </c>
      <c r="L80" s="20" t="s">
        <v>59</v>
      </c>
      <c r="M80" s="21">
        <v>1100859000</v>
      </c>
      <c r="N80" s="21">
        <v>1100859000</v>
      </c>
      <c r="O80" s="21">
        <v>89813364</v>
      </c>
      <c r="P80" s="153">
        <f t="shared" si="2"/>
        <v>8.1584802413388086E-2</v>
      </c>
    </row>
    <row r="81" spans="2:16">
      <c r="B81" s="15">
        <v>79</v>
      </c>
      <c r="C81" s="16" t="s">
        <v>1384</v>
      </c>
      <c r="D81" s="16" t="s">
        <v>161</v>
      </c>
      <c r="E81" s="16" t="s">
        <v>1385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479</v>
      </c>
      <c r="L81" s="20" t="s">
        <v>59</v>
      </c>
      <c r="M81" s="21">
        <v>496694000</v>
      </c>
      <c r="N81" s="21">
        <v>496694000</v>
      </c>
      <c r="O81" s="21">
        <v>40522682</v>
      </c>
      <c r="P81" s="153">
        <f t="shared" si="2"/>
        <v>8.1584802715555252E-2</v>
      </c>
    </row>
    <row r="82" spans="2:16">
      <c r="B82" s="15">
        <v>80</v>
      </c>
      <c r="C82" s="16" t="s">
        <v>1380</v>
      </c>
      <c r="D82" s="16" t="s">
        <v>161</v>
      </c>
      <c r="E82" s="16" t="s">
        <v>1383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20" t="s">
        <v>59</v>
      </c>
      <c r="M82" s="21">
        <v>61000</v>
      </c>
      <c r="N82" s="21">
        <v>61000</v>
      </c>
      <c r="O82" s="21">
        <v>2874</v>
      </c>
      <c r="P82" s="153">
        <f t="shared" si="2"/>
        <v>4.7114754098360655E-2</v>
      </c>
    </row>
    <row r="83" spans="2:16">
      <c r="B83" s="15">
        <v>81</v>
      </c>
      <c r="C83" s="16" t="s">
        <v>1380</v>
      </c>
      <c r="D83" s="16" t="s">
        <v>161</v>
      </c>
      <c r="E83" s="16" t="s">
        <v>1382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250</v>
      </c>
      <c r="L83" s="20" t="s">
        <v>59</v>
      </c>
      <c r="M83" s="21">
        <v>123000</v>
      </c>
      <c r="N83" s="21">
        <v>123000</v>
      </c>
      <c r="O83" s="21">
        <v>5795</v>
      </c>
      <c r="P83" s="153">
        <f t="shared" si="2"/>
        <v>4.711382113821138E-2</v>
      </c>
    </row>
    <row r="84" spans="2:16">
      <c r="B84" s="15">
        <v>82</v>
      </c>
      <c r="C84" s="16" t="s">
        <v>1364</v>
      </c>
      <c r="D84" s="16" t="s">
        <v>161</v>
      </c>
      <c r="E84" s="16" t="s">
        <v>1379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246</v>
      </c>
      <c r="L84" s="20" t="s">
        <v>59</v>
      </c>
      <c r="M84" s="21">
        <v>7600000</v>
      </c>
      <c r="N84" s="21">
        <v>7600000</v>
      </c>
      <c r="O84" s="21">
        <v>832993</v>
      </c>
      <c r="P84" s="153">
        <f t="shared" si="2"/>
        <v>0.10960434210526315</v>
      </c>
    </row>
    <row r="85" spans="2:16">
      <c r="B85" s="15">
        <v>83</v>
      </c>
      <c r="C85" s="16" t="s">
        <v>1364</v>
      </c>
      <c r="D85" s="16" t="s">
        <v>161</v>
      </c>
      <c r="E85" s="16" t="s">
        <v>1378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146</v>
      </c>
      <c r="L85" s="20" t="s">
        <v>59</v>
      </c>
      <c r="M85" s="21">
        <v>11097000</v>
      </c>
      <c r="N85" s="21">
        <v>11097000</v>
      </c>
      <c r="O85" s="21">
        <v>1216280</v>
      </c>
      <c r="P85" s="153">
        <f t="shared" si="2"/>
        <v>0.10960439758493286</v>
      </c>
    </row>
    <row r="86" spans="2:16">
      <c r="B86" s="15">
        <v>84</v>
      </c>
      <c r="C86" s="16" t="s">
        <v>1364</v>
      </c>
      <c r="D86" s="16" t="s">
        <v>161</v>
      </c>
      <c r="E86" s="16" t="s">
        <v>1377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501</v>
      </c>
      <c r="L86" s="20" t="s">
        <v>59</v>
      </c>
      <c r="M86" s="21">
        <v>783000</v>
      </c>
      <c r="N86" s="21">
        <v>783000</v>
      </c>
      <c r="O86" s="21">
        <v>85820</v>
      </c>
      <c r="P86" s="153">
        <f t="shared" si="2"/>
        <v>0.10960408684546616</v>
      </c>
    </row>
    <row r="87" spans="2:16">
      <c r="B87" s="15">
        <v>85</v>
      </c>
      <c r="C87" s="16" t="s">
        <v>1364</v>
      </c>
      <c r="D87" s="16" t="s">
        <v>161</v>
      </c>
      <c r="E87" s="16" t="s">
        <v>1376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210</v>
      </c>
      <c r="L87" s="20" t="s">
        <v>59</v>
      </c>
      <c r="M87" s="21">
        <v>1676000</v>
      </c>
      <c r="N87" s="21">
        <v>1676000</v>
      </c>
      <c r="O87" s="21">
        <v>183697</v>
      </c>
      <c r="P87" s="153">
        <f t="shared" si="2"/>
        <v>0.109604415274463</v>
      </c>
    </row>
    <row r="88" spans="2:16">
      <c r="B88" s="15">
        <v>86</v>
      </c>
      <c r="C88" s="16" t="s">
        <v>1364</v>
      </c>
      <c r="D88" s="16" t="s">
        <v>161</v>
      </c>
      <c r="E88" s="16" t="s">
        <v>1375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550</v>
      </c>
      <c r="L88" s="20" t="s">
        <v>59</v>
      </c>
      <c r="M88" s="21">
        <v>825000</v>
      </c>
      <c r="N88" s="21">
        <v>825000</v>
      </c>
      <c r="O88" s="21">
        <v>90424</v>
      </c>
      <c r="P88" s="153">
        <f t="shared" si="2"/>
        <v>0.10960484848484849</v>
      </c>
    </row>
    <row r="89" spans="2:16">
      <c r="B89" s="15">
        <v>87</v>
      </c>
      <c r="C89" s="16" t="s">
        <v>1364</v>
      </c>
      <c r="D89" s="16" t="s">
        <v>161</v>
      </c>
      <c r="E89" s="16" t="s">
        <v>1374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59</v>
      </c>
      <c r="M89" s="21">
        <v>45353000</v>
      </c>
      <c r="N89" s="21">
        <v>45353000</v>
      </c>
      <c r="O89" s="21">
        <v>4970887</v>
      </c>
      <c r="P89" s="153">
        <f t="shared" si="2"/>
        <v>0.10960437016294401</v>
      </c>
    </row>
    <row r="90" spans="2:16">
      <c r="B90" s="15">
        <v>88</v>
      </c>
      <c r="C90" s="16" t="s">
        <v>1364</v>
      </c>
      <c r="D90" s="16" t="s">
        <v>161</v>
      </c>
      <c r="E90" s="16" t="s">
        <v>1373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137</v>
      </c>
      <c r="L90" s="20" t="s">
        <v>59</v>
      </c>
      <c r="M90" s="21">
        <v>4318000</v>
      </c>
      <c r="N90" s="21">
        <v>4318000</v>
      </c>
      <c r="O90" s="21">
        <v>473272</v>
      </c>
      <c r="P90" s="153">
        <f t="shared" si="2"/>
        <v>0.10960444650301066</v>
      </c>
    </row>
    <row r="91" spans="2:16">
      <c r="B91" s="15">
        <v>89</v>
      </c>
      <c r="C91" s="16" t="s">
        <v>1364</v>
      </c>
      <c r="D91" s="16" t="s">
        <v>161</v>
      </c>
      <c r="E91" s="16" t="s">
        <v>1372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869</v>
      </c>
      <c r="L91" s="20" t="s">
        <v>59</v>
      </c>
      <c r="M91" s="21">
        <v>7409000</v>
      </c>
      <c r="N91" s="21">
        <v>7409000</v>
      </c>
      <c r="O91" s="21">
        <v>812059</v>
      </c>
      <c r="P91" s="153">
        <f t="shared" si="2"/>
        <v>0.10960440005398839</v>
      </c>
    </row>
    <row r="92" spans="2:16">
      <c r="B92" s="15">
        <v>90</v>
      </c>
      <c r="C92" s="16" t="s">
        <v>1364</v>
      </c>
      <c r="D92" s="16" t="s">
        <v>161</v>
      </c>
      <c r="E92" s="16" t="s">
        <v>1371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250</v>
      </c>
      <c r="L92" s="20" t="s">
        <v>59</v>
      </c>
      <c r="M92" s="21">
        <v>70030000</v>
      </c>
      <c r="N92" s="21">
        <v>70030000</v>
      </c>
      <c r="O92" s="21">
        <v>7675594</v>
      </c>
      <c r="P92" s="153">
        <f t="shared" si="2"/>
        <v>0.10960436955590461</v>
      </c>
    </row>
    <row r="93" spans="2:16">
      <c r="B93" s="15">
        <v>91</v>
      </c>
      <c r="C93" s="16" t="s">
        <v>1364</v>
      </c>
      <c r="D93" s="16" t="s">
        <v>161</v>
      </c>
      <c r="E93" s="16" t="s">
        <v>1370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476</v>
      </c>
      <c r="L93" s="20" t="s">
        <v>59</v>
      </c>
      <c r="M93" s="21">
        <v>402000</v>
      </c>
      <c r="N93" s="21">
        <v>402000</v>
      </c>
      <c r="O93" s="21">
        <v>44061</v>
      </c>
      <c r="P93" s="153">
        <f t="shared" si="2"/>
        <v>0.1096044776119403</v>
      </c>
    </row>
    <row r="94" spans="2:16">
      <c r="B94" s="15">
        <v>92</v>
      </c>
      <c r="C94" s="16" t="s">
        <v>1364</v>
      </c>
      <c r="D94" s="16" t="s">
        <v>161</v>
      </c>
      <c r="E94" s="16" t="s">
        <v>1369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408</v>
      </c>
      <c r="L94" s="20" t="s">
        <v>59</v>
      </c>
      <c r="M94" s="21">
        <v>16402000</v>
      </c>
      <c r="N94" s="21">
        <v>16402000</v>
      </c>
      <c r="O94" s="21">
        <v>1797731</v>
      </c>
      <c r="P94" s="153">
        <f t="shared" si="2"/>
        <v>0.10960437751493721</v>
      </c>
    </row>
    <row r="95" spans="2:16">
      <c r="B95" s="15">
        <v>93</v>
      </c>
      <c r="C95" s="16" t="s">
        <v>1364</v>
      </c>
      <c r="D95" s="16" t="s">
        <v>161</v>
      </c>
      <c r="E95" s="16" t="s">
        <v>1368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220</v>
      </c>
      <c r="L95" s="20" t="s">
        <v>59</v>
      </c>
      <c r="M95" s="21">
        <v>58768000</v>
      </c>
      <c r="N95" s="21">
        <v>58768000</v>
      </c>
      <c r="O95" s="21">
        <v>6441229</v>
      </c>
      <c r="P95" s="153">
        <f t="shared" si="2"/>
        <v>0.10960435951538253</v>
      </c>
    </row>
    <row r="96" spans="2:16">
      <c r="B96" s="15">
        <v>94</v>
      </c>
      <c r="C96" s="16" t="s">
        <v>1364</v>
      </c>
      <c r="D96" s="16" t="s">
        <v>161</v>
      </c>
      <c r="E96" s="16" t="s">
        <v>1367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152</v>
      </c>
      <c r="L96" s="20" t="s">
        <v>59</v>
      </c>
      <c r="M96" s="21">
        <v>7021000</v>
      </c>
      <c r="N96" s="21">
        <v>7021000</v>
      </c>
      <c r="O96" s="21">
        <v>769532</v>
      </c>
      <c r="P96" s="153">
        <f t="shared" si="2"/>
        <v>0.10960432986754023</v>
      </c>
    </row>
    <row r="97" spans="2:16">
      <c r="B97" s="15">
        <v>95</v>
      </c>
      <c r="C97" s="16" t="s">
        <v>1364</v>
      </c>
      <c r="D97" s="16" t="s">
        <v>161</v>
      </c>
      <c r="E97" s="16" t="s">
        <v>1366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20" t="s">
        <v>59</v>
      </c>
      <c r="M97" s="21">
        <v>1729000</v>
      </c>
      <c r="N97" s="21">
        <v>1729000</v>
      </c>
      <c r="O97" s="21">
        <v>189506</v>
      </c>
      <c r="P97" s="153">
        <f t="shared" si="2"/>
        <v>0.10960439560439561</v>
      </c>
    </row>
    <row r="98" spans="2:16">
      <c r="B98" s="15">
        <v>96</v>
      </c>
      <c r="C98" s="16" t="s">
        <v>1364</v>
      </c>
      <c r="D98" s="16" t="s">
        <v>161</v>
      </c>
      <c r="E98" s="16" t="s">
        <v>1365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479</v>
      </c>
      <c r="L98" s="20" t="s">
        <v>59</v>
      </c>
      <c r="M98" s="21">
        <v>5098000</v>
      </c>
      <c r="N98" s="21">
        <v>5098000</v>
      </c>
      <c r="O98" s="21">
        <v>558763</v>
      </c>
      <c r="P98" s="153">
        <f t="shared" si="2"/>
        <v>0.10960435464888191</v>
      </c>
    </row>
    <row r="99" spans="2:16">
      <c r="B99" s="15">
        <v>97</v>
      </c>
      <c r="C99" s="16" t="s">
        <v>1348</v>
      </c>
      <c r="D99" s="16" t="s">
        <v>161</v>
      </c>
      <c r="E99" s="16" t="s">
        <v>1363</v>
      </c>
      <c r="F99" s="16" t="s">
        <v>1239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246</v>
      </c>
      <c r="L99" s="20" t="s">
        <v>59</v>
      </c>
      <c r="M99" s="21">
        <v>27532000</v>
      </c>
      <c r="N99" s="21">
        <v>27532000</v>
      </c>
      <c r="O99" s="21">
        <v>2374281</v>
      </c>
      <c r="P99" s="153">
        <f t="shared" si="2"/>
        <v>8.6237142234490777E-2</v>
      </c>
    </row>
    <row r="100" spans="2:16">
      <c r="B100" s="15">
        <v>98</v>
      </c>
      <c r="C100" s="16" t="s">
        <v>1348</v>
      </c>
      <c r="D100" s="16" t="s">
        <v>161</v>
      </c>
      <c r="E100" s="16" t="s">
        <v>1362</v>
      </c>
      <c r="F100" s="16" t="s">
        <v>1239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146</v>
      </c>
      <c r="L100" s="20" t="s">
        <v>59</v>
      </c>
      <c r="M100" s="21">
        <v>52274000</v>
      </c>
      <c r="N100" s="21">
        <v>52274000</v>
      </c>
      <c r="O100" s="21">
        <v>4507961</v>
      </c>
      <c r="P100" s="153">
        <f t="shared" si="2"/>
        <v>8.6237154225810159E-2</v>
      </c>
    </row>
    <row r="101" spans="2:16">
      <c r="B101" s="15">
        <v>99</v>
      </c>
      <c r="C101" s="16" t="s">
        <v>1348</v>
      </c>
      <c r="D101" s="16" t="s">
        <v>161</v>
      </c>
      <c r="E101" s="16" t="s">
        <v>1361</v>
      </c>
      <c r="F101" s="16" t="s">
        <v>1239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501</v>
      </c>
      <c r="L101" s="20" t="s">
        <v>59</v>
      </c>
      <c r="M101" s="21">
        <v>10859000</v>
      </c>
      <c r="N101" s="21">
        <v>10859000</v>
      </c>
      <c r="O101" s="21">
        <v>936449</v>
      </c>
      <c r="P101" s="153">
        <f t="shared" si="2"/>
        <v>8.6237130490837088E-2</v>
      </c>
    </row>
    <row r="102" spans="2:16">
      <c r="B102" s="15">
        <v>100</v>
      </c>
      <c r="C102" s="16" t="s">
        <v>1348</v>
      </c>
      <c r="D102" s="16" t="s">
        <v>161</v>
      </c>
      <c r="E102" s="16" t="s">
        <v>1360</v>
      </c>
      <c r="F102" s="16" t="s">
        <v>1239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210</v>
      </c>
      <c r="L102" s="20" t="s">
        <v>59</v>
      </c>
      <c r="M102" s="21">
        <v>18600000</v>
      </c>
      <c r="N102" s="21">
        <v>18600000</v>
      </c>
      <c r="O102" s="21">
        <v>1604011</v>
      </c>
      <c r="P102" s="153">
        <f t="shared" si="2"/>
        <v>8.6237150537634408E-2</v>
      </c>
    </row>
    <row r="103" spans="2:16">
      <c r="B103" s="15">
        <v>101</v>
      </c>
      <c r="C103" s="16" t="s">
        <v>1348</v>
      </c>
      <c r="D103" s="16" t="s">
        <v>161</v>
      </c>
      <c r="E103" s="16" t="s">
        <v>1359</v>
      </c>
      <c r="F103" s="16" t="s">
        <v>1239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550</v>
      </c>
      <c r="L103" s="20" t="s">
        <v>59</v>
      </c>
      <c r="M103" s="21">
        <v>5266000</v>
      </c>
      <c r="N103" s="21">
        <v>5266000</v>
      </c>
      <c r="O103" s="21">
        <v>454125</v>
      </c>
      <c r="P103" s="153">
        <f t="shared" si="2"/>
        <v>8.6237181921762246E-2</v>
      </c>
    </row>
    <row r="104" spans="2:16">
      <c r="B104" s="15">
        <v>102</v>
      </c>
      <c r="C104" s="16" t="s">
        <v>1348</v>
      </c>
      <c r="D104" s="16" t="s">
        <v>161</v>
      </c>
      <c r="E104" s="16" t="s">
        <v>1358</v>
      </c>
      <c r="F104" s="16" t="s">
        <v>1239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212</v>
      </c>
      <c r="L104" s="20" t="s">
        <v>59</v>
      </c>
      <c r="M104" s="21">
        <v>178866000</v>
      </c>
      <c r="N104" s="21">
        <v>178866000</v>
      </c>
      <c r="O104" s="21">
        <v>15424894</v>
      </c>
      <c r="P104" s="153">
        <f t="shared" si="2"/>
        <v>8.6237149598023102E-2</v>
      </c>
    </row>
    <row r="105" spans="2:16">
      <c r="B105" s="15">
        <v>103</v>
      </c>
      <c r="C105" s="16" t="s">
        <v>1348</v>
      </c>
      <c r="D105" s="16" t="s">
        <v>161</v>
      </c>
      <c r="E105" s="16" t="s">
        <v>1357</v>
      </c>
      <c r="F105" s="16" t="s">
        <v>1239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137</v>
      </c>
      <c r="L105" s="20" t="s">
        <v>59</v>
      </c>
      <c r="M105" s="21">
        <v>38800000</v>
      </c>
      <c r="N105" s="21">
        <v>38800000</v>
      </c>
      <c r="O105" s="21">
        <v>3346001</v>
      </c>
      <c r="P105" s="153">
        <f t="shared" si="2"/>
        <v>8.6237139175257729E-2</v>
      </c>
    </row>
    <row r="106" spans="2:16">
      <c r="B106" s="15">
        <v>104</v>
      </c>
      <c r="C106" s="16" t="s">
        <v>1348</v>
      </c>
      <c r="D106" s="16" t="s">
        <v>161</v>
      </c>
      <c r="E106" s="16" t="s">
        <v>1356</v>
      </c>
      <c r="F106" s="16" t="s">
        <v>1239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869</v>
      </c>
      <c r="L106" s="20" t="s">
        <v>59</v>
      </c>
      <c r="M106" s="21">
        <v>34444000</v>
      </c>
      <c r="N106" s="21">
        <v>34444000</v>
      </c>
      <c r="O106" s="21">
        <v>2970352</v>
      </c>
      <c r="P106" s="153">
        <f t="shared" si="2"/>
        <v>8.6237138543723141E-2</v>
      </c>
    </row>
    <row r="107" spans="2:16">
      <c r="B107" s="15">
        <v>105</v>
      </c>
      <c r="C107" s="16" t="s">
        <v>1348</v>
      </c>
      <c r="D107" s="16" t="s">
        <v>161</v>
      </c>
      <c r="E107" s="16" t="s">
        <v>1355</v>
      </c>
      <c r="F107" s="16" t="s">
        <v>1239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250</v>
      </c>
      <c r="L107" s="20" t="s">
        <v>59</v>
      </c>
      <c r="M107" s="21">
        <v>231117000</v>
      </c>
      <c r="N107" s="21">
        <v>231117000</v>
      </c>
      <c r="O107" s="21">
        <v>19930871</v>
      </c>
      <c r="P107" s="153">
        <f t="shared" si="2"/>
        <v>8.623714828420237E-2</v>
      </c>
    </row>
    <row r="108" spans="2:16">
      <c r="B108" s="15">
        <v>106</v>
      </c>
      <c r="C108" s="16" t="s">
        <v>1348</v>
      </c>
      <c r="D108" s="16" t="s">
        <v>161</v>
      </c>
      <c r="E108" s="16" t="s">
        <v>1354</v>
      </c>
      <c r="F108" s="16" t="s">
        <v>1239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476</v>
      </c>
      <c r="L108" s="20" t="s">
        <v>59</v>
      </c>
      <c r="M108" s="21">
        <v>5254000</v>
      </c>
      <c r="N108" s="21">
        <v>5254000</v>
      </c>
      <c r="O108" s="21">
        <v>453090</v>
      </c>
      <c r="P108" s="153">
        <f t="shared" si="2"/>
        <v>8.6237152645603346E-2</v>
      </c>
    </row>
    <row r="109" spans="2:16">
      <c r="B109" s="15">
        <v>107</v>
      </c>
      <c r="C109" s="16" t="s">
        <v>1348</v>
      </c>
      <c r="D109" s="16" t="s">
        <v>161</v>
      </c>
      <c r="E109" s="16" t="s">
        <v>1353</v>
      </c>
      <c r="F109" s="16" t="s">
        <v>1239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408</v>
      </c>
      <c r="L109" s="20" t="s">
        <v>59</v>
      </c>
      <c r="M109" s="21">
        <v>64172000</v>
      </c>
      <c r="N109" s="21">
        <v>64172000</v>
      </c>
      <c r="O109" s="21">
        <v>5534010</v>
      </c>
      <c r="P109" s="153">
        <f t="shared" si="2"/>
        <v>8.6237143925699686E-2</v>
      </c>
    </row>
    <row r="110" spans="2:16">
      <c r="B110" s="15">
        <v>108</v>
      </c>
      <c r="C110" s="16" t="s">
        <v>1348</v>
      </c>
      <c r="D110" s="16" t="s">
        <v>161</v>
      </c>
      <c r="E110" s="16" t="s">
        <v>1352</v>
      </c>
      <c r="F110" s="16" t="s">
        <v>1239</v>
      </c>
      <c r="G110" s="16">
        <v>23</v>
      </c>
      <c r="H110" s="16" t="s">
        <v>145</v>
      </c>
      <c r="I110" s="16" t="s">
        <v>135</v>
      </c>
      <c r="J110" s="16" t="s">
        <v>136</v>
      </c>
      <c r="K110" s="16" t="s">
        <v>220</v>
      </c>
      <c r="L110" s="20" t="s">
        <v>59</v>
      </c>
      <c r="M110" s="21">
        <v>255590000</v>
      </c>
      <c r="N110" s="21">
        <v>255590000</v>
      </c>
      <c r="O110" s="21">
        <v>22041353</v>
      </c>
      <c r="P110" s="153">
        <f t="shared" si="2"/>
        <v>8.6237149340741032E-2</v>
      </c>
    </row>
    <row r="111" spans="2:16">
      <c r="B111" s="15">
        <v>109</v>
      </c>
      <c r="C111" s="16" t="s">
        <v>1348</v>
      </c>
      <c r="D111" s="16" t="s">
        <v>161</v>
      </c>
      <c r="E111" s="16" t="s">
        <v>1351</v>
      </c>
      <c r="F111" s="16" t="s">
        <v>1239</v>
      </c>
      <c r="G111" s="16">
        <v>23</v>
      </c>
      <c r="H111" s="16" t="s">
        <v>145</v>
      </c>
      <c r="I111" s="16" t="s">
        <v>135</v>
      </c>
      <c r="J111" s="16" t="s">
        <v>136</v>
      </c>
      <c r="K111" s="16" t="s">
        <v>152</v>
      </c>
      <c r="L111" s="20" t="s">
        <v>59</v>
      </c>
      <c r="M111" s="21">
        <v>29611000</v>
      </c>
      <c r="N111" s="21">
        <v>29611000</v>
      </c>
      <c r="O111" s="21">
        <v>2553568</v>
      </c>
      <c r="P111" s="153">
        <f t="shared" si="2"/>
        <v>8.6237141602782744E-2</v>
      </c>
    </row>
    <row r="112" spans="2:16">
      <c r="B112" s="15">
        <v>110</v>
      </c>
      <c r="C112" s="16" t="s">
        <v>1348</v>
      </c>
      <c r="D112" s="16" t="s">
        <v>161</v>
      </c>
      <c r="E112" s="16" t="s">
        <v>1350</v>
      </c>
      <c r="F112" s="16" t="s">
        <v>1239</v>
      </c>
      <c r="G112" s="16">
        <v>23</v>
      </c>
      <c r="H112" s="16" t="s">
        <v>145</v>
      </c>
      <c r="I112" s="16" t="s">
        <v>135</v>
      </c>
      <c r="J112" s="16" t="s">
        <v>136</v>
      </c>
      <c r="K112" s="16" t="s">
        <v>158</v>
      </c>
      <c r="L112" s="20" t="s">
        <v>59</v>
      </c>
      <c r="M112" s="21">
        <v>24777000</v>
      </c>
      <c r="N112" s="21">
        <v>24777000</v>
      </c>
      <c r="O112" s="21">
        <v>2136698</v>
      </c>
      <c r="P112" s="153">
        <f t="shared" si="2"/>
        <v>8.6237155426403519E-2</v>
      </c>
    </row>
    <row r="113" spans="2:16">
      <c r="B113" s="15">
        <v>111</v>
      </c>
      <c r="C113" s="16" t="s">
        <v>1348</v>
      </c>
      <c r="D113" s="16" t="s">
        <v>161</v>
      </c>
      <c r="E113" s="16" t="s">
        <v>1349</v>
      </c>
      <c r="F113" s="16" t="s">
        <v>1239</v>
      </c>
      <c r="G113" s="16">
        <v>23</v>
      </c>
      <c r="H113" s="16" t="s">
        <v>145</v>
      </c>
      <c r="I113" s="16" t="s">
        <v>135</v>
      </c>
      <c r="J113" s="16" t="s">
        <v>136</v>
      </c>
      <c r="K113" s="16" t="s">
        <v>479</v>
      </c>
      <c r="L113" s="20" t="s">
        <v>59</v>
      </c>
      <c r="M113" s="21">
        <v>23901000</v>
      </c>
      <c r="N113" s="21">
        <v>23901000</v>
      </c>
      <c r="O113" s="21">
        <v>2061154</v>
      </c>
      <c r="P113" s="153">
        <f t="shared" si="2"/>
        <v>8.6237144889335177E-2</v>
      </c>
    </row>
    <row r="114" spans="2:16">
      <c r="B114" s="15">
        <v>112</v>
      </c>
      <c r="C114" s="16" t="s">
        <v>1330</v>
      </c>
      <c r="D114" s="16" t="s">
        <v>161</v>
      </c>
      <c r="E114" s="16" t="s">
        <v>1347</v>
      </c>
      <c r="F114" s="16" t="s">
        <v>1239</v>
      </c>
      <c r="G114" s="16">
        <v>23</v>
      </c>
      <c r="H114" s="16" t="s">
        <v>145</v>
      </c>
      <c r="I114" s="16" t="s">
        <v>135</v>
      </c>
      <c r="J114" s="16" t="s">
        <v>136</v>
      </c>
      <c r="K114" s="16" t="s">
        <v>246</v>
      </c>
      <c r="L114" s="20" t="s">
        <v>59</v>
      </c>
      <c r="M114" s="21">
        <v>3164326000</v>
      </c>
      <c r="N114" s="21">
        <v>3164326000</v>
      </c>
      <c r="O114" s="21">
        <v>263546712</v>
      </c>
      <c r="P114" s="153">
        <f t="shared" si="2"/>
        <v>8.3286839598701271E-2</v>
      </c>
    </row>
    <row r="115" spans="2:16">
      <c r="B115" s="15">
        <v>113</v>
      </c>
      <c r="C115" s="16" t="s">
        <v>1330</v>
      </c>
      <c r="D115" s="16" t="s">
        <v>161</v>
      </c>
      <c r="E115" s="16" t="s">
        <v>1346</v>
      </c>
      <c r="F115" s="16" t="s">
        <v>1239</v>
      </c>
      <c r="G115" s="16">
        <v>23</v>
      </c>
      <c r="H115" s="16" t="s">
        <v>145</v>
      </c>
      <c r="I115" s="16" t="s">
        <v>135</v>
      </c>
      <c r="J115" s="16" t="s">
        <v>136</v>
      </c>
      <c r="K115" s="16" t="s">
        <v>146</v>
      </c>
      <c r="L115" s="20" t="s">
        <v>59</v>
      </c>
      <c r="M115" s="21">
        <v>4620432000</v>
      </c>
      <c r="N115" s="21">
        <v>4620432000</v>
      </c>
      <c r="O115" s="21">
        <v>384821178</v>
      </c>
      <c r="P115" s="153">
        <f t="shared" si="2"/>
        <v>8.3286839412418573E-2</v>
      </c>
    </row>
    <row r="116" spans="2:16">
      <c r="B116" s="15">
        <v>114</v>
      </c>
      <c r="C116" s="16" t="s">
        <v>1330</v>
      </c>
      <c r="D116" s="16" t="s">
        <v>161</v>
      </c>
      <c r="E116" s="16" t="s">
        <v>1345</v>
      </c>
      <c r="F116" s="16" t="s">
        <v>1239</v>
      </c>
      <c r="G116" s="16">
        <v>23</v>
      </c>
      <c r="H116" s="16" t="s">
        <v>145</v>
      </c>
      <c r="I116" s="16" t="s">
        <v>135</v>
      </c>
      <c r="J116" s="16" t="s">
        <v>136</v>
      </c>
      <c r="K116" s="16" t="s">
        <v>501</v>
      </c>
      <c r="L116" s="20" t="s">
        <v>59</v>
      </c>
      <c r="M116" s="21">
        <v>325881000</v>
      </c>
      <c r="N116" s="21">
        <v>325881000</v>
      </c>
      <c r="O116" s="21">
        <v>27141599</v>
      </c>
      <c r="P116" s="153">
        <f t="shared" si="2"/>
        <v>8.3286840902047063E-2</v>
      </c>
    </row>
    <row r="117" spans="2:16">
      <c r="B117" s="15">
        <v>115</v>
      </c>
      <c r="C117" s="16" t="s">
        <v>1330</v>
      </c>
      <c r="D117" s="16" t="s">
        <v>161</v>
      </c>
      <c r="E117" s="16" t="s">
        <v>1344</v>
      </c>
      <c r="F117" s="16" t="s">
        <v>1239</v>
      </c>
      <c r="G117" s="16">
        <v>23</v>
      </c>
      <c r="H117" s="16" t="s">
        <v>145</v>
      </c>
      <c r="I117" s="16" t="s">
        <v>135</v>
      </c>
      <c r="J117" s="16" t="s">
        <v>136</v>
      </c>
      <c r="K117" s="16" t="s">
        <v>210</v>
      </c>
      <c r="L117" s="20" t="s">
        <v>59</v>
      </c>
      <c r="M117" s="21">
        <v>697991000</v>
      </c>
      <c r="N117" s="21">
        <v>697991000</v>
      </c>
      <c r="O117" s="21">
        <v>58133464</v>
      </c>
      <c r="P117" s="153">
        <f t="shared" si="2"/>
        <v>8.3286838942049399E-2</v>
      </c>
    </row>
    <row r="118" spans="2:16">
      <c r="B118" s="15">
        <v>116</v>
      </c>
      <c r="C118" s="16" t="s">
        <v>1330</v>
      </c>
      <c r="D118" s="16" t="s">
        <v>161</v>
      </c>
      <c r="E118" s="16" t="s">
        <v>1343</v>
      </c>
      <c r="F118" s="16" t="s">
        <v>1239</v>
      </c>
      <c r="G118" s="16">
        <v>23</v>
      </c>
      <c r="H118" s="16" t="s">
        <v>145</v>
      </c>
      <c r="I118" s="16" t="s">
        <v>135</v>
      </c>
      <c r="J118" s="16" t="s">
        <v>136</v>
      </c>
      <c r="K118" s="16" t="s">
        <v>550</v>
      </c>
      <c r="L118" s="20" t="s">
        <v>59</v>
      </c>
      <c r="M118" s="21">
        <v>343311000</v>
      </c>
      <c r="N118" s="21">
        <v>343311000</v>
      </c>
      <c r="O118" s="21">
        <v>28593288</v>
      </c>
      <c r="P118" s="153">
        <f t="shared" si="2"/>
        <v>8.3286839046811778E-2</v>
      </c>
    </row>
    <row r="119" spans="2:16">
      <c r="B119" s="15">
        <v>117</v>
      </c>
      <c r="C119" s="16" t="s">
        <v>1330</v>
      </c>
      <c r="D119" s="16" t="s">
        <v>161</v>
      </c>
      <c r="E119" s="16" t="s">
        <v>1342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212</v>
      </c>
      <c r="L119" s="20" t="s">
        <v>59</v>
      </c>
      <c r="M119" s="21">
        <v>18882889000</v>
      </c>
      <c r="N119" s="21">
        <v>18882889000</v>
      </c>
      <c r="O119" s="21">
        <v>1572696144</v>
      </c>
      <c r="P119" s="153">
        <f t="shared" si="2"/>
        <v>8.3286839423776737E-2</v>
      </c>
    </row>
    <row r="120" spans="2:16">
      <c r="B120" s="15">
        <v>118</v>
      </c>
      <c r="C120" s="16" t="s">
        <v>1330</v>
      </c>
      <c r="D120" s="16" t="s">
        <v>161</v>
      </c>
      <c r="E120" s="16" t="s">
        <v>1341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137</v>
      </c>
      <c r="L120" s="20" t="s">
        <v>59</v>
      </c>
      <c r="M120" s="21">
        <v>1797649000</v>
      </c>
      <c r="N120" s="21">
        <v>1797649000</v>
      </c>
      <c r="O120" s="21">
        <v>149720504</v>
      </c>
      <c r="P120" s="153">
        <f t="shared" si="2"/>
        <v>8.328683964444672E-2</v>
      </c>
    </row>
    <row r="121" spans="2:16">
      <c r="B121" s="15">
        <v>119</v>
      </c>
      <c r="C121" s="16" t="s">
        <v>1330</v>
      </c>
      <c r="D121" s="16" t="s">
        <v>161</v>
      </c>
      <c r="E121" s="16" t="s">
        <v>1340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869</v>
      </c>
      <c r="L121" s="20" t="s">
        <v>59</v>
      </c>
      <c r="M121" s="21">
        <v>3084751000</v>
      </c>
      <c r="N121" s="21">
        <v>3084751000</v>
      </c>
      <c r="O121" s="21">
        <v>256919161</v>
      </c>
      <c r="P121" s="153">
        <f t="shared" si="2"/>
        <v>8.3286839359157358E-2</v>
      </c>
    </row>
    <row r="122" spans="2:16">
      <c r="B122" s="15">
        <v>120</v>
      </c>
      <c r="C122" s="16" t="s">
        <v>1330</v>
      </c>
      <c r="D122" s="16" t="s">
        <v>161</v>
      </c>
      <c r="E122" s="16" t="s">
        <v>1339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250</v>
      </c>
      <c r="L122" s="20" t="s">
        <v>59</v>
      </c>
      <c r="M122" s="21">
        <v>29157224000</v>
      </c>
      <c r="N122" s="21">
        <v>29157224000</v>
      </c>
      <c r="O122" s="21">
        <v>2428413034</v>
      </c>
      <c r="P122" s="153">
        <f t="shared" si="2"/>
        <v>8.3286839446718247E-2</v>
      </c>
    </row>
    <row r="123" spans="2:16">
      <c r="B123" s="15">
        <v>121</v>
      </c>
      <c r="C123" s="16" t="s">
        <v>1330</v>
      </c>
      <c r="D123" s="16" t="s">
        <v>161</v>
      </c>
      <c r="E123" s="16" t="s">
        <v>1338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476</v>
      </c>
      <c r="L123" s="20" t="s">
        <v>59</v>
      </c>
      <c r="M123" s="21">
        <v>167235000</v>
      </c>
      <c r="N123" s="21">
        <v>167235000</v>
      </c>
      <c r="O123" s="21">
        <v>13928475</v>
      </c>
      <c r="P123" s="153">
        <f t="shared" si="2"/>
        <v>8.3286841869225942E-2</v>
      </c>
    </row>
    <row r="124" spans="2:16">
      <c r="B124" s="15">
        <v>122</v>
      </c>
      <c r="C124" s="16" t="s">
        <v>1330</v>
      </c>
      <c r="D124" s="16" t="s">
        <v>161</v>
      </c>
      <c r="E124" s="16" t="s">
        <v>1337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408</v>
      </c>
      <c r="L124" s="20" t="s">
        <v>59</v>
      </c>
      <c r="M124" s="21">
        <v>6829094000</v>
      </c>
      <c r="N124" s="21">
        <v>6829094000</v>
      </c>
      <c r="O124" s="21">
        <v>568773656</v>
      </c>
      <c r="P124" s="153">
        <f t="shared" si="2"/>
        <v>8.3286839513411301E-2</v>
      </c>
    </row>
    <row r="125" spans="2:16">
      <c r="B125" s="15">
        <v>123</v>
      </c>
      <c r="C125" s="16" t="s">
        <v>1330</v>
      </c>
      <c r="D125" s="16" t="s">
        <v>161</v>
      </c>
      <c r="E125" s="16" t="s">
        <v>1336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220</v>
      </c>
      <c r="L125" s="20" t="s">
        <v>59</v>
      </c>
      <c r="M125" s="21">
        <v>24468080000</v>
      </c>
      <c r="N125" s="21">
        <v>24468080000</v>
      </c>
      <c r="O125" s="21">
        <v>2037869051</v>
      </c>
      <c r="P125" s="153">
        <f t="shared" si="2"/>
        <v>8.32868394659491E-2</v>
      </c>
    </row>
    <row r="126" spans="2:16">
      <c r="B126" s="15">
        <v>124</v>
      </c>
      <c r="C126" s="16" t="s">
        <v>1330</v>
      </c>
      <c r="D126" s="16" t="s">
        <v>161</v>
      </c>
      <c r="E126" s="16" t="s">
        <v>1335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152</v>
      </c>
      <c r="L126" s="20" t="s">
        <v>59</v>
      </c>
      <c r="M126" s="21">
        <v>2923074000</v>
      </c>
      <c r="N126" s="21">
        <v>2923074000</v>
      </c>
      <c r="O126" s="21">
        <v>243453595</v>
      </c>
      <c r="P126" s="153">
        <f t="shared" si="2"/>
        <v>8.3286839471049992E-2</v>
      </c>
    </row>
    <row r="127" spans="2:16">
      <c r="B127" s="15">
        <v>125</v>
      </c>
      <c r="C127" s="16" t="s">
        <v>1330</v>
      </c>
      <c r="D127" s="16" t="s">
        <v>161</v>
      </c>
      <c r="E127" s="16" t="s">
        <v>1334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158</v>
      </c>
      <c r="L127" s="20" t="s">
        <v>59</v>
      </c>
      <c r="M127" s="21">
        <v>719716000</v>
      </c>
      <c r="N127" s="21">
        <v>719716000</v>
      </c>
      <c r="O127" s="21">
        <v>59942871</v>
      </c>
      <c r="P127" s="153">
        <f t="shared" si="2"/>
        <v>8.3286839531148391E-2</v>
      </c>
    </row>
    <row r="128" spans="2:16">
      <c r="B128" s="15">
        <v>126</v>
      </c>
      <c r="C128" s="16" t="s">
        <v>1330</v>
      </c>
      <c r="D128" s="16" t="s">
        <v>161</v>
      </c>
      <c r="E128" s="16" t="s">
        <v>1331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479</v>
      </c>
      <c r="L128" s="20" t="s">
        <v>59</v>
      </c>
      <c r="M128" s="21">
        <v>2122519000</v>
      </c>
      <c r="N128" s="21">
        <v>2122519000</v>
      </c>
      <c r="O128" s="21">
        <v>176777899</v>
      </c>
      <c r="P128" s="153">
        <f t="shared" si="2"/>
        <v>8.3286839363982137E-2</v>
      </c>
    </row>
    <row r="129" spans="2:16">
      <c r="B129" s="15">
        <v>127</v>
      </c>
      <c r="C129" s="16" t="s">
        <v>1330</v>
      </c>
      <c r="D129" s="16" t="s">
        <v>161</v>
      </c>
      <c r="E129" s="16" t="s">
        <v>1466</v>
      </c>
      <c r="F129" s="16" t="s">
        <v>1239</v>
      </c>
      <c r="G129" s="16">
        <v>23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20" t="s">
        <v>60</v>
      </c>
      <c r="M129" s="21">
        <v>2352449518</v>
      </c>
      <c r="N129" s="21">
        <v>2352449518</v>
      </c>
      <c r="O129" s="21">
        <v>167362624</v>
      </c>
      <c r="P129" s="153">
        <f t="shared" si="2"/>
        <v>7.1143981079894947E-2</v>
      </c>
    </row>
    <row r="130" spans="2:16">
      <c r="B130" s="15">
        <v>128</v>
      </c>
      <c r="C130" s="16" t="s">
        <v>1464</v>
      </c>
      <c r="D130" s="16" t="s">
        <v>161</v>
      </c>
      <c r="E130" s="16" t="s">
        <v>1465</v>
      </c>
      <c r="F130" s="16" t="s">
        <v>1239</v>
      </c>
      <c r="G130" s="16">
        <v>23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20" t="s">
        <v>60</v>
      </c>
      <c r="M130" s="21">
        <v>269753114</v>
      </c>
      <c r="N130" s="21">
        <v>269753114</v>
      </c>
      <c r="O130" s="21">
        <v>10330488</v>
      </c>
      <c r="P130" s="153">
        <f t="shared" si="2"/>
        <v>3.8296084322496461E-2</v>
      </c>
    </row>
    <row r="131" spans="2:16">
      <c r="B131" s="15">
        <v>129</v>
      </c>
      <c r="C131" s="16" t="s">
        <v>1462</v>
      </c>
      <c r="D131" s="16" t="s">
        <v>161</v>
      </c>
      <c r="E131" s="16" t="s">
        <v>1463</v>
      </c>
      <c r="F131" s="16" t="s">
        <v>1239</v>
      </c>
      <c r="G131" s="16">
        <v>23</v>
      </c>
      <c r="H131" s="16" t="s">
        <v>145</v>
      </c>
      <c r="I131" s="16" t="s">
        <v>164</v>
      </c>
      <c r="J131" s="16" t="s">
        <v>136</v>
      </c>
      <c r="K131" s="16" t="s">
        <v>136</v>
      </c>
      <c r="L131" s="20" t="s">
        <v>60</v>
      </c>
      <c r="M131" s="21">
        <v>1059229197</v>
      </c>
      <c r="N131" s="21">
        <v>1059229197</v>
      </c>
      <c r="O131" s="21">
        <v>35663781</v>
      </c>
      <c r="P131" s="153">
        <f t="shared" ref="P131:P139" si="3">+O131/N131</f>
        <v>3.3669559997976529E-2</v>
      </c>
    </row>
    <row r="132" spans="2:16">
      <c r="B132" s="15">
        <v>130</v>
      </c>
      <c r="C132" s="16" t="s">
        <v>2821</v>
      </c>
      <c r="D132" s="16" t="s">
        <v>161</v>
      </c>
      <c r="E132" s="16" t="s">
        <v>2822</v>
      </c>
      <c r="F132" s="16" t="s">
        <v>170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250</v>
      </c>
      <c r="L132" s="20" t="s">
        <v>61</v>
      </c>
      <c r="M132" s="21">
        <v>0</v>
      </c>
      <c r="N132" s="21">
        <v>0</v>
      </c>
      <c r="O132" s="21">
        <v>0</v>
      </c>
      <c r="P132" s="153" t="e">
        <f t="shared" si="3"/>
        <v>#DIV/0!</v>
      </c>
    </row>
    <row r="133" spans="2:16">
      <c r="B133" s="15">
        <v>131</v>
      </c>
      <c r="C133" s="16" t="s">
        <v>1454</v>
      </c>
      <c r="D133" s="16" t="s">
        <v>161</v>
      </c>
      <c r="E133" s="16" t="s">
        <v>1455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2823</v>
      </c>
      <c r="L133" s="20" t="s">
        <v>61</v>
      </c>
      <c r="M133" s="21">
        <v>9160000</v>
      </c>
      <c r="N133" s="21">
        <v>9160000</v>
      </c>
      <c r="O133" s="21">
        <v>0</v>
      </c>
      <c r="P133" s="153">
        <f t="shared" si="3"/>
        <v>0</v>
      </c>
    </row>
    <row r="134" spans="2:16">
      <c r="B134" s="15">
        <v>132</v>
      </c>
      <c r="C134" s="16" t="s">
        <v>737</v>
      </c>
      <c r="D134" s="16" t="s">
        <v>161</v>
      </c>
      <c r="E134" s="16" t="s">
        <v>1453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171</v>
      </c>
      <c r="L134" s="20" t="s">
        <v>61</v>
      </c>
      <c r="M134" s="21">
        <v>245600000</v>
      </c>
      <c r="N134" s="21">
        <v>245600000</v>
      </c>
      <c r="O134" s="21">
        <v>74940000</v>
      </c>
      <c r="P134" s="153">
        <f t="shared" si="3"/>
        <v>0.3051302931596091</v>
      </c>
    </row>
    <row r="135" spans="2:16">
      <c r="B135" s="15">
        <v>133</v>
      </c>
      <c r="C135" s="16" t="s">
        <v>474</v>
      </c>
      <c r="D135" s="16" t="s">
        <v>161</v>
      </c>
      <c r="E135" s="16" t="s">
        <v>1452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2824</v>
      </c>
      <c r="L135" s="20" t="s">
        <v>61</v>
      </c>
      <c r="M135" s="21">
        <v>44672000</v>
      </c>
      <c r="N135" s="21">
        <v>44672000</v>
      </c>
      <c r="O135" s="21">
        <v>0</v>
      </c>
      <c r="P135" s="153">
        <f t="shared" si="3"/>
        <v>0</v>
      </c>
    </row>
    <row r="136" spans="2:16">
      <c r="B136" s="15">
        <v>134</v>
      </c>
      <c r="C136" s="16" t="s">
        <v>1326</v>
      </c>
      <c r="D136" s="16" t="s">
        <v>161</v>
      </c>
      <c r="E136" s="16" t="s">
        <v>1451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944</v>
      </c>
      <c r="L136" s="20" t="s">
        <v>61</v>
      </c>
      <c r="M136" s="21">
        <v>78012700</v>
      </c>
      <c r="N136" s="21">
        <v>78012700</v>
      </c>
      <c r="O136" s="21">
        <v>0</v>
      </c>
      <c r="P136" s="153">
        <f t="shared" si="3"/>
        <v>0</v>
      </c>
    </row>
    <row r="137" spans="2:16">
      <c r="B137" s="15">
        <v>135</v>
      </c>
      <c r="C137" s="16" t="s">
        <v>235</v>
      </c>
      <c r="D137" s="16" t="s">
        <v>161</v>
      </c>
      <c r="E137" s="16" t="s">
        <v>1450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944</v>
      </c>
      <c r="L137" s="20" t="s">
        <v>61</v>
      </c>
      <c r="M137" s="21">
        <v>443306050</v>
      </c>
      <c r="N137" s="21">
        <v>443306050</v>
      </c>
      <c r="O137" s="21">
        <v>5760000</v>
      </c>
      <c r="P137" s="153">
        <f t="shared" si="3"/>
        <v>1.299328082709451E-2</v>
      </c>
    </row>
    <row r="138" spans="2:16">
      <c r="B138" s="15">
        <v>136</v>
      </c>
      <c r="C138" s="16" t="s">
        <v>233</v>
      </c>
      <c r="D138" s="16" t="s">
        <v>161</v>
      </c>
      <c r="E138" s="16" t="s">
        <v>1449</v>
      </c>
      <c r="F138" s="16" t="s">
        <v>170</v>
      </c>
      <c r="G138" s="16">
        <v>24</v>
      </c>
      <c r="H138" s="16" t="s">
        <v>145</v>
      </c>
      <c r="I138" s="16" t="s">
        <v>135</v>
      </c>
      <c r="J138" s="16" t="s">
        <v>136</v>
      </c>
      <c r="K138" s="16" t="s">
        <v>268</v>
      </c>
      <c r="L138" s="20" t="s">
        <v>61</v>
      </c>
      <c r="M138" s="21">
        <v>26600000</v>
      </c>
      <c r="N138" s="21">
        <v>26600000</v>
      </c>
      <c r="O138" s="21">
        <v>0</v>
      </c>
      <c r="P138" s="153">
        <f t="shared" si="3"/>
        <v>0</v>
      </c>
    </row>
    <row r="139" spans="2:16">
      <c r="B139" s="15">
        <v>137</v>
      </c>
      <c r="C139" s="16" t="s">
        <v>231</v>
      </c>
      <c r="D139" s="16" t="s">
        <v>161</v>
      </c>
      <c r="E139" s="16" t="s">
        <v>1448</v>
      </c>
      <c r="F139" s="16" t="s">
        <v>170</v>
      </c>
      <c r="G139" s="16">
        <v>24</v>
      </c>
      <c r="H139" s="16" t="s">
        <v>145</v>
      </c>
      <c r="I139" s="16" t="s">
        <v>135</v>
      </c>
      <c r="J139" s="16" t="s">
        <v>136</v>
      </c>
      <c r="K139" s="16" t="s">
        <v>268</v>
      </c>
      <c r="L139" s="20" t="s">
        <v>61</v>
      </c>
      <c r="M139" s="21">
        <v>63550479</v>
      </c>
      <c r="N139" s="21">
        <v>63550479</v>
      </c>
      <c r="O139" s="21">
        <v>3021000</v>
      </c>
      <c r="P139" s="153">
        <f t="shared" si="3"/>
        <v>4.7537013843750885E-2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2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>
      <c r="S1" s="9" t="s">
        <v>2667</v>
      </c>
      <c r="AB1" s="163" t="s">
        <v>84</v>
      </c>
      <c r="AC1" s="164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22">
        <v>1</v>
      </c>
      <c r="C3" s="16" t="s">
        <v>2825</v>
      </c>
      <c r="D3" s="16" t="s">
        <v>161</v>
      </c>
      <c r="E3" s="16" t="s">
        <v>2826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71</v>
      </c>
      <c r="M3" s="21">
        <v>396285000</v>
      </c>
      <c r="N3" s="21">
        <v>396285000</v>
      </c>
      <c r="O3" s="21">
        <v>211969</v>
      </c>
      <c r="P3" s="153">
        <f t="shared" ref="P3:P12" si="0">+O3/N3</f>
        <v>5.3489029360182698E-4</v>
      </c>
      <c r="S3" s="22" t="s">
        <v>71</v>
      </c>
      <c r="T3" s="33">
        <f>+COUNTIF($L$2:$L$147,S3)</f>
        <v>10</v>
      </c>
      <c r="U3" s="21">
        <f>+SUMIF($L$3:$L$147,S3,$M$3:$M$147)</f>
        <v>1547335000</v>
      </c>
      <c r="V3" s="21">
        <f>+SUMIF($L$3:$L$147,S3,$N$3:$N$147)</f>
        <v>1547335000</v>
      </c>
      <c r="W3" s="21">
        <f>+SUMIF($L$3:$L$147,S3,$O$3:$O$147)</f>
        <v>211969</v>
      </c>
      <c r="X3" s="23">
        <f>+W3/V3</f>
        <v>1.369897274992164E-4</v>
      </c>
      <c r="AB3" s="22">
        <v>24</v>
      </c>
      <c r="AC3" s="155" t="s">
        <v>141</v>
      </c>
      <c r="AD3" s="19">
        <f>+COUNTIF($G$2:$G$146,AB3)</f>
        <v>10</v>
      </c>
      <c r="AE3" s="21">
        <f>+SUMIF($G$3:$G$146,AB3,$M$3:$M$146)</f>
        <v>1547335000</v>
      </c>
      <c r="AF3" s="21">
        <f>+SUMIF($G$3:$G$146,AB3,$N$3:$N$146)</f>
        <v>1547335000</v>
      </c>
      <c r="AG3" s="23">
        <f>+AF3/$AF$4</f>
        <v>1</v>
      </c>
    </row>
    <row r="4" spans="2:33" ht="15.75" thickBot="1">
      <c r="B4" s="22">
        <v>2</v>
      </c>
      <c r="C4" s="16" t="s">
        <v>1880</v>
      </c>
      <c r="D4" s="16" t="s">
        <v>161</v>
      </c>
      <c r="E4" s="16" t="s">
        <v>1881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71</v>
      </c>
      <c r="M4" s="21">
        <v>426046000</v>
      </c>
      <c r="N4" s="21">
        <v>426046000</v>
      </c>
      <c r="O4" s="21">
        <v>0</v>
      </c>
      <c r="P4" s="153">
        <f t="shared" si="0"/>
        <v>0</v>
      </c>
      <c r="S4" s="26" t="s">
        <v>167</v>
      </c>
      <c r="T4" s="28">
        <f>+SUM(T3:T3)</f>
        <v>10</v>
      </c>
      <c r="U4" s="29">
        <f>+SUM(U3:U3)</f>
        <v>1547335000</v>
      </c>
      <c r="V4" s="29">
        <f>+SUM(V3:V3)</f>
        <v>1547335000</v>
      </c>
      <c r="W4" s="29">
        <f>+SUM(W3:W3)</f>
        <v>211969</v>
      </c>
      <c r="X4" s="30">
        <f>+W4/V4</f>
        <v>1.369897274992164E-4</v>
      </c>
      <c r="AB4" s="26" t="s">
        <v>167</v>
      </c>
      <c r="AC4" s="132"/>
      <c r="AD4" s="28">
        <f>+SUM(AD3:AD3)</f>
        <v>10</v>
      </c>
      <c r="AE4" s="29">
        <f>+SUM(AE3:AE3)</f>
        <v>1547335000</v>
      </c>
      <c r="AF4" s="29">
        <f>+SUM(AF3:AF3)</f>
        <v>1547335000</v>
      </c>
      <c r="AG4" s="30">
        <f>+SUM(AG3:AG3)</f>
        <v>1</v>
      </c>
    </row>
    <row r="5" spans="2:33">
      <c r="B5" s="22">
        <v>3</v>
      </c>
      <c r="C5" s="16" t="s">
        <v>1879</v>
      </c>
      <c r="D5" s="16" t="s">
        <v>161</v>
      </c>
      <c r="E5" s="16" t="s">
        <v>1873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71</v>
      </c>
      <c r="M5" s="21">
        <v>37377000</v>
      </c>
      <c r="N5" s="21">
        <v>37377000</v>
      </c>
      <c r="O5" s="21">
        <v>0</v>
      </c>
      <c r="P5" s="153">
        <f t="shared" si="0"/>
        <v>0</v>
      </c>
    </row>
    <row r="6" spans="2:33">
      <c r="B6" s="22">
        <v>4</v>
      </c>
      <c r="C6" s="16" t="s">
        <v>1878</v>
      </c>
      <c r="D6" s="16" t="s">
        <v>161</v>
      </c>
      <c r="E6" s="16" t="s">
        <v>1870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71</v>
      </c>
      <c r="M6" s="21">
        <v>16955000</v>
      </c>
      <c r="N6" s="21">
        <v>16955000</v>
      </c>
      <c r="O6" s="21">
        <v>0</v>
      </c>
      <c r="P6" s="153">
        <f t="shared" si="0"/>
        <v>0</v>
      </c>
    </row>
    <row r="7" spans="2:33">
      <c r="B7" s="22">
        <v>5</v>
      </c>
      <c r="C7" s="16" t="s">
        <v>1877</v>
      </c>
      <c r="D7" s="16" t="s">
        <v>161</v>
      </c>
      <c r="E7" s="16" t="s">
        <v>1867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71</v>
      </c>
      <c r="M7" s="21">
        <v>41035000</v>
      </c>
      <c r="N7" s="21">
        <v>41035000</v>
      </c>
      <c r="O7" s="21">
        <v>0</v>
      </c>
      <c r="P7" s="153">
        <f t="shared" si="0"/>
        <v>0</v>
      </c>
    </row>
    <row r="8" spans="2:33">
      <c r="B8" s="22">
        <v>6</v>
      </c>
      <c r="C8" s="16" t="s">
        <v>1875</v>
      </c>
      <c r="D8" s="16" t="s">
        <v>161</v>
      </c>
      <c r="E8" s="16" t="s">
        <v>2827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71</v>
      </c>
      <c r="M8" s="21">
        <v>383004000</v>
      </c>
      <c r="N8" s="21">
        <v>383004000</v>
      </c>
      <c r="O8" s="21">
        <v>0</v>
      </c>
      <c r="P8" s="153">
        <f t="shared" si="0"/>
        <v>0</v>
      </c>
    </row>
    <row r="9" spans="2:33">
      <c r="B9" s="22">
        <v>7</v>
      </c>
      <c r="C9" s="16" t="s">
        <v>1872</v>
      </c>
      <c r="D9" s="16" t="s">
        <v>161</v>
      </c>
      <c r="E9" s="16" t="s">
        <v>1873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71</v>
      </c>
      <c r="M9" s="21">
        <v>55041000</v>
      </c>
      <c r="N9" s="21">
        <v>55041000</v>
      </c>
      <c r="O9" s="21">
        <v>0</v>
      </c>
      <c r="P9" s="153">
        <f t="shared" si="0"/>
        <v>0</v>
      </c>
    </row>
    <row r="10" spans="2:33">
      <c r="B10" s="22">
        <v>8</v>
      </c>
      <c r="C10" s="16" t="s">
        <v>1869</v>
      </c>
      <c r="D10" s="16" t="s">
        <v>161</v>
      </c>
      <c r="E10" s="16" t="s">
        <v>1870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71</v>
      </c>
      <c r="M10" s="21">
        <v>41099000</v>
      </c>
      <c r="N10" s="21">
        <v>41099000</v>
      </c>
      <c r="O10" s="21">
        <v>0</v>
      </c>
      <c r="P10" s="153">
        <f t="shared" si="0"/>
        <v>0</v>
      </c>
    </row>
    <row r="11" spans="2:33">
      <c r="B11" s="22">
        <v>9</v>
      </c>
      <c r="C11" s="16" t="s">
        <v>1866</v>
      </c>
      <c r="D11" s="16" t="s">
        <v>161</v>
      </c>
      <c r="E11" s="16" t="s">
        <v>1867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71</v>
      </c>
      <c r="M11" s="21">
        <v>40383000</v>
      </c>
      <c r="N11" s="21">
        <v>40383000</v>
      </c>
      <c r="O11" s="21">
        <v>0</v>
      </c>
      <c r="P11" s="153">
        <f t="shared" si="0"/>
        <v>0</v>
      </c>
    </row>
    <row r="12" spans="2:33">
      <c r="B12" s="22">
        <v>10</v>
      </c>
      <c r="C12" s="16" t="s">
        <v>1861</v>
      </c>
      <c r="D12" s="16" t="s">
        <v>161</v>
      </c>
      <c r="E12" s="16" t="s">
        <v>1862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16" t="s">
        <v>71</v>
      </c>
      <c r="M12" s="21">
        <v>110110000</v>
      </c>
      <c r="N12" s="21">
        <v>110110000</v>
      </c>
      <c r="O12" s="21">
        <v>0</v>
      </c>
      <c r="P12" s="153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3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hidden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2667</v>
      </c>
      <c r="AB1" s="161" t="s">
        <v>84</v>
      </c>
      <c r="AC1" s="162"/>
    </row>
    <row r="2" spans="2:33" ht="33.7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>
      <c r="B3" s="22">
        <v>1</v>
      </c>
      <c r="C3" s="16" t="s">
        <v>2828</v>
      </c>
      <c r="D3" s="16" t="s">
        <v>161</v>
      </c>
      <c r="E3" s="16" t="s">
        <v>2829</v>
      </c>
      <c r="F3" s="16" t="s">
        <v>133</v>
      </c>
      <c r="G3" s="16">
        <v>31</v>
      </c>
      <c r="H3" s="16" t="s">
        <v>134</v>
      </c>
      <c r="I3" s="16" t="s">
        <v>135</v>
      </c>
      <c r="J3" s="16" t="s">
        <v>136</v>
      </c>
      <c r="K3" s="16" t="s">
        <v>250</v>
      </c>
      <c r="L3" s="20" t="s">
        <v>65</v>
      </c>
      <c r="M3" s="21">
        <v>230000000</v>
      </c>
      <c r="N3" s="21">
        <v>34500000</v>
      </c>
      <c r="O3" s="21">
        <v>0</v>
      </c>
      <c r="P3" s="153">
        <f t="shared" ref="P3:P34" si="0">+O3/N3</f>
        <v>0</v>
      </c>
      <c r="S3" s="22" t="s">
        <v>66</v>
      </c>
      <c r="T3" s="33">
        <f>+COUNTIF($L$2:$L$147,S3)</f>
        <v>89</v>
      </c>
      <c r="U3" s="21">
        <f>+SUMIF($L$3:$L$147,S3,$M$3:$M$147)</f>
        <v>2260363733</v>
      </c>
      <c r="V3" s="21">
        <f>+SUMIF($L$3:$L$147,S3,$N$3:$N$147)</f>
        <v>2064525733</v>
      </c>
      <c r="W3" s="21">
        <f>+SUMIF($L$3:$L$147,S3,$O$3:$O$147)</f>
        <v>105369677</v>
      </c>
      <c r="X3" s="23">
        <f>+W3/V3</f>
        <v>5.1038199871156556E-2</v>
      </c>
      <c r="AB3" s="22">
        <v>24</v>
      </c>
      <c r="AC3" s="24" t="s">
        <v>141</v>
      </c>
      <c r="AD3" s="19">
        <f>+COUNTIF($G$2:$G$196,AB3)</f>
        <v>88</v>
      </c>
      <c r="AE3" s="21">
        <f>+SUMIF($G$3:$G$146,AB3,$M$3:$M$146)</f>
        <v>1837363733</v>
      </c>
      <c r="AF3" s="21">
        <f>+SUMIF($G$3:$G$146,AB3,$N$3:$N$146)</f>
        <v>1837363733</v>
      </c>
      <c r="AG3" s="23">
        <f>+AF3/$AF$5</f>
        <v>0.8710668552773968</v>
      </c>
    </row>
    <row r="4" spans="2:33">
      <c r="B4" s="22">
        <v>2</v>
      </c>
      <c r="C4" s="16" t="s">
        <v>2830</v>
      </c>
      <c r="D4" s="16" t="s">
        <v>130</v>
      </c>
      <c r="E4" s="16" t="s">
        <v>2831</v>
      </c>
      <c r="F4" s="16" t="s">
        <v>1018</v>
      </c>
      <c r="G4" s="16">
        <v>31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65</v>
      </c>
      <c r="M4" s="21">
        <v>307800000</v>
      </c>
      <c r="N4" s="21">
        <v>10300000</v>
      </c>
      <c r="O4" s="21">
        <v>0</v>
      </c>
      <c r="P4" s="153">
        <f t="shared" si="0"/>
        <v>0</v>
      </c>
      <c r="S4" s="22" t="s">
        <v>65</v>
      </c>
      <c r="T4" s="33">
        <f>+COUNTIF($L$2:$L$147,S4)</f>
        <v>2</v>
      </c>
      <c r="U4" s="21">
        <f>+SUMIF($L$3:$L$147,S4,$M$3:$M$147)</f>
        <v>537800000</v>
      </c>
      <c r="V4" s="21">
        <f>+SUMIF($L$3:$L$147,S4,$N$3:$N$147)</f>
        <v>44800000</v>
      </c>
      <c r="W4" s="21">
        <f>+SUMIF($L$3:$L$147,S4,$O$3:$O$147)</f>
        <v>0</v>
      </c>
      <c r="X4" s="23">
        <f>+W4/V4</f>
        <v>0</v>
      </c>
      <c r="AB4" s="22">
        <v>31</v>
      </c>
      <c r="AC4" s="25" t="s">
        <v>155</v>
      </c>
      <c r="AD4" s="19">
        <f>+COUNTIF($G$2:$G$196,AB4)</f>
        <v>3</v>
      </c>
      <c r="AE4" s="21">
        <f>+SUMIF($G$3:$G$146,AB4,$M$3:$M$146)</f>
        <v>960800000</v>
      </c>
      <c r="AF4" s="21">
        <f>+SUMIF($G$3:$G$146,AB4,$N$3:$N$146)</f>
        <v>271962000</v>
      </c>
      <c r="AG4" s="23">
        <f>+AF4/$AF$5</f>
        <v>0.12893314472260317</v>
      </c>
    </row>
    <row r="5" spans="2:33" ht="15.75" thickBot="1">
      <c r="B5" s="22">
        <v>3</v>
      </c>
      <c r="C5" s="16" t="s">
        <v>1676</v>
      </c>
      <c r="D5" s="16" t="s">
        <v>130</v>
      </c>
      <c r="E5" s="16" t="s">
        <v>1677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66</v>
      </c>
      <c r="M5" s="21">
        <v>423000000</v>
      </c>
      <c r="N5" s="21">
        <v>227162000</v>
      </c>
      <c r="O5" s="21">
        <v>0</v>
      </c>
      <c r="P5" s="153">
        <f t="shared" si="0"/>
        <v>0</v>
      </c>
      <c r="S5" s="26" t="s">
        <v>167</v>
      </c>
      <c r="T5" s="28">
        <f>+SUM(T3:T4)</f>
        <v>91</v>
      </c>
      <c r="U5" s="29">
        <f>+SUM(U3:U4)</f>
        <v>2798163733</v>
      </c>
      <c r="V5" s="29">
        <f>+SUM(V3:V4)</f>
        <v>2109325733</v>
      </c>
      <c r="W5" s="29">
        <f>+SUM(W3:W4)</f>
        <v>105369677</v>
      </c>
      <c r="X5" s="30">
        <f>+W5/V5</f>
        <v>4.99541987998873E-2</v>
      </c>
      <c r="AB5" s="26" t="s">
        <v>167</v>
      </c>
      <c r="AC5" s="27"/>
      <c r="AD5" s="28">
        <f>+SUM(AD3:AD4)</f>
        <v>91</v>
      </c>
      <c r="AE5" s="21">
        <f>+SUM(AE3:AE4)</f>
        <v>2798163733</v>
      </c>
      <c r="AF5" s="21">
        <f>+SUM(AF3:AF4)</f>
        <v>2109325733</v>
      </c>
      <c r="AG5" s="23">
        <f>+SUM(AG3:AG4)</f>
        <v>1</v>
      </c>
    </row>
    <row r="6" spans="2:33">
      <c r="B6" s="22">
        <v>4</v>
      </c>
      <c r="C6" s="16" t="s">
        <v>1671</v>
      </c>
      <c r="D6" s="16" t="s">
        <v>161</v>
      </c>
      <c r="E6" s="16" t="s">
        <v>2832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66</v>
      </c>
      <c r="M6" s="21">
        <v>13440000</v>
      </c>
      <c r="N6" s="21">
        <v>13440000</v>
      </c>
      <c r="O6" s="21">
        <v>1120000</v>
      </c>
      <c r="P6" s="153">
        <f t="shared" si="0"/>
        <v>8.3333333333333329E-2</v>
      </c>
    </row>
    <row r="7" spans="2:33">
      <c r="B7" s="22">
        <v>5</v>
      </c>
      <c r="C7" s="16" t="s">
        <v>1669</v>
      </c>
      <c r="D7" s="16" t="s">
        <v>161</v>
      </c>
      <c r="E7" s="16" t="s">
        <v>2833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250</v>
      </c>
      <c r="L7" s="20" t="s">
        <v>66</v>
      </c>
      <c r="M7" s="21">
        <v>12600000</v>
      </c>
      <c r="N7" s="21">
        <v>12600000</v>
      </c>
      <c r="O7" s="21">
        <v>1050000</v>
      </c>
      <c r="P7" s="153">
        <f t="shared" si="0"/>
        <v>8.3333333333333329E-2</v>
      </c>
    </row>
    <row r="8" spans="2:33">
      <c r="B8" s="22">
        <v>6</v>
      </c>
      <c r="C8" s="16" t="s">
        <v>1667</v>
      </c>
      <c r="D8" s="16" t="s">
        <v>161</v>
      </c>
      <c r="E8" s="16" t="s">
        <v>2834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66</v>
      </c>
      <c r="M8" s="21">
        <v>23280000</v>
      </c>
      <c r="N8" s="21">
        <v>23280000</v>
      </c>
      <c r="O8" s="21">
        <v>1940000</v>
      </c>
      <c r="P8" s="153">
        <f t="shared" si="0"/>
        <v>8.3333333333333329E-2</v>
      </c>
    </row>
    <row r="9" spans="2:33">
      <c r="B9" s="22">
        <v>7</v>
      </c>
      <c r="C9" s="16" t="s">
        <v>1665</v>
      </c>
      <c r="D9" s="16" t="s">
        <v>161</v>
      </c>
      <c r="E9" s="16" t="s">
        <v>2835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14160000</v>
      </c>
      <c r="N9" s="21">
        <v>14160000</v>
      </c>
      <c r="O9" s="21">
        <v>1180000</v>
      </c>
      <c r="P9" s="153">
        <f t="shared" si="0"/>
        <v>8.3333333333333329E-2</v>
      </c>
    </row>
    <row r="10" spans="2:33">
      <c r="B10" s="22">
        <v>8</v>
      </c>
      <c r="C10" s="16" t="s">
        <v>1663</v>
      </c>
      <c r="D10" s="16" t="s">
        <v>161</v>
      </c>
      <c r="E10" s="16" t="s">
        <v>2836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0" t="s">
        <v>66</v>
      </c>
      <c r="M10" s="21">
        <v>20418720</v>
      </c>
      <c r="N10" s="21">
        <v>20418720</v>
      </c>
      <c r="O10" s="21">
        <v>1701560</v>
      </c>
      <c r="P10" s="153">
        <f t="shared" si="0"/>
        <v>8.3333333333333329E-2</v>
      </c>
    </row>
    <row r="11" spans="2:33">
      <c r="B11" s="22">
        <v>9</v>
      </c>
      <c r="C11" s="16" t="s">
        <v>1661</v>
      </c>
      <c r="D11" s="16" t="s">
        <v>161</v>
      </c>
      <c r="E11" s="16" t="s">
        <v>2837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0" t="s">
        <v>66</v>
      </c>
      <c r="M11" s="21">
        <v>16200000</v>
      </c>
      <c r="N11" s="21">
        <v>16200000</v>
      </c>
      <c r="O11" s="21">
        <v>1350000</v>
      </c>
      <c r="P11" s="153">
        <f t="shared" si="0"/>
        <v>8.3333333333333329E-2</v>
      </c>
    </row>
    <row r="12" spans="2:33">
      <c r="B12" s="22">
        <v>10</v>
      </c>
      <c r="C12" s="16" t="s">
        <v>1659</v>
      </c>
      <c r="D12" s="16" t="s">
        <v>161</v>
      </c>
      <c r="E12" s="16" t="s">
        <v>2838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66</v>
      </c>
      <c r="M12" s="21">
        <v>22176000</v>
      </c>
      <c r="N12" s="21">
        <v>22176000</v>
      </c>
      <c r="O12" s="21">
        <v>1848000</v>
      </c>
      <c r="P12" s="153">
        <f t="shared" si="0"/>
        <v>8.3333333333333329E-2</v>
      </c>
    </row>
    <row r="13" spans="2:33">
      <c r="B13" s="22">
        <v>11</v>
      </c>
      <c r="C13" s="16" t="s">
        <v>1657</v>
      </c>
      <c r="D13" s="16" t="s">
        <v>161</v>
      </c>
      <c r="E13" s="16" t="s">
        <v>2839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66</v>
      </c>
      <c r="M13" s="21">
        <v>14400000</v>
      </c>
      <c r="N13" s="21">
        <v>14400000</v>
      </c>
      <c r="O13" s="21">
        <v>1200000</v>
      </c>
      <c r="P13" s="153">
        <f t="shared" si="0"/>
        <v>8.3333333333333329E-2</v>
      </c>
    </row>
    <row r="14" spans="2:33">
      <c r="B14" s="22">
        <v>12</v>
      </c>
      <c r="C14" s="16" t="s">
        <v>1655</v>
      </c>
      <c r="D14" s="16" t="s">
        <v>161</v>
      </c>
      <c r="E14" s="16" t="s">
        <v>2840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20" t="s">
        <v>66</v>
      </c>
      <c r="M14" s="21">
        <v>20830800</v>
      </c>
      <c r="N14" s="21">
        <v>20830800</v>
      </c>
      <c r="O14" s="21">
        <v>1735900</v>
      </c>
      <c r="P14" s="153">
        <f t="shared" si="0"/>
        <v>8.3333333333333329E-2</v>
      </c>
    </row>
    <row r="15" spans="2:33">
      <c r="B15" s="22">
        <v>13</v>
      </c>
      <c r="C15" s="16" t="s">
        <v>1653</v>
      </c>
      <c r="D15" s="16" t="s">
        <v>161</v>
      </c>
      <c r="E15" s="16" t="s">
        <v>2841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210</v>
      </c>
      <c r="L15" s="20" t="s">
        <v>66</v>
      </c>
      <c r="M15" s="21">
        <v>13522080</v>
      </c>
      <c r="N15" s="21">
        <v>13522080</v>
      </c>
      <c r="O15" s="21">
        <v>1126840</v>
      </c>
      <c r="P15" s="153">
        <f t="shared" si="0"/>
        <v>8.3333333333333329E-2</v>
      </c>
    </row>
    <row r="16" spans="2:33">
      <c r="B16" s="22">
        <v>14</v>
      </c>
      <c r="C16" s="16" t="s">
        <v>1651</v>
      </c>
      <c r="D16" s="16" t="s">
        <v>161</v>
      </c>
      <c r="E16" s="16" t="s">
        <v>2842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20" t="s">
        <v>66</v>
      </c>
      <c r="M16" s="21">
        <v>13290600</v>
      </c>
      <c r="N16" s="21">
        <v>13290600</v>
      </c>
      <c r="O16" s="21">
        <v>1107550</v>
      </c>
      <c r="P16" s="153">
        <f t="shared" si="0"/>
        <v>8.3333333333333329E-2</v>
      </c>
    </row>
    <row r="17" spans="2:16">
      <c r="B17" s="22">
        <v>15</v>
      </c>
      <c r="C17" s="16" t="s">
        <v>1649</v>
      </c>
      <c r="D17" s="16" t="s">
        <v>161</v>
      </c>
      <c r="E17" s="16" t="s">
        <v>2843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20" t="s">
        <v>66</v>
      </c>
      <c r="M17" s="21">
        <v>16350960</v>
      </c>
      <c r="N17" s="21">
        <v>16350960</v>
      </c>
      <c r="O17" s="21">
        <v>1362580</v>
      </c>
      <c r="P17" s="153">
        <f t="shared" si="0"/>
        <v>8.3333333333333329E-2</v>
      </c>
    </row>
    <row r="18" spans="2:16">
      <c r="B18" s="22">
        <v>16</v>
      </c>
      <c r="C18" s="16" t="s">
        <v>1646</v>
      </c>
      <c r="D18" s="16" t="s">
        <v>161</v>
      </c>
      <c r="E18" s="16" t="s">
        <v>2844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408</v>
      </c>
      <c r="L18" s="20" t="s">
        <v>66</v>
      </c>
      <c r="M18" s="21">
        <v>19200000</v>
      </c>
      <c r="N18" s="21">
        <v>19200000</v>
      </c>
      <c r="O18" s="21">
        <v>1600000</v>
      </c>
      <c r="P18" s="153">
        <f t="shared" si="0"/>
        <v>8.3333333333333329E-2</v>
      </c>
    </row>
    <row r="19" spans="2:16">
      <c r="B19" s="22">
        <v>17</v>
      </c>
      <c r="C19" s="16" t="s">
        <v>1644</v>
      </c>
      <c r="D19" s="16" t="s">
        <v>161</v>
      </c>
      <c r="E19" s="16" t="s">
        <v>2845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137</v>
      </c>
      <c r="L19" s="20" t="s">
        <v>66</v>
      </c>
      <c r="M19" s="21">
        <v>13995240</v>
      </c>
      <c r="N19" s="21">
        <v>13995240</v>
      </c>
      <c r="O19" s="21">
        <v>1166270</v>
      </c>
      <c r="P19" s="153">
        <f t="shared" si="0"/>
        <v>8.3333333333333329E-2</v>
      </c>
    </row>
    <row r="20" spans="2:16">
      <c r="B20" s="22">
        <v>18</v>
      </c>
      <c r="C20" s="16" t="s">
        <v>1642</v>
      </c>
      <c r="D20" s="16" t="s">
        <v>161</v>
      </c>
      <c r="E20" s="16" t="s">
        <v>2846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20" t="s">
        <v>66</v>
      </c>
      <c r="M20" s="21">
        <v>12878400</v>
      </c>
      <c r="N20" s="21">
        <v>12878400</v>
      </c>
      <c r="O20" s="21">
        <v>1073200</v>
      </c>
      <c r="P20" s="153">
        <f t="shared" si="0"/>
        <v>8.3333333333333329E-2</v>
      </c>
    </row>
    <row r="21" spans="2:16">
      <c r="B21" s="22">
        <v>19</v>
      </c>
      <c r="C21" s="16" t="s">
        <v>1640</v>
      </c>
      <c r="D21" s="16" t="s">
        <v>161</v>
      </c>
      <c r="E21" s="16" t="s">
        <v>2847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212</v>
      </c>
      <c r="L21" s="20" t="s">
        <v>66</v>
      </c>
      <c r="M21" s="21">
        <v>16269480</v>
      </c>
      <c r="N21" s="21">
        <v>16269480</v>
      </c>
      <c r="O21" s="21">
        <v>1355790</v>
      </c>
      <c r="P21" s="153">
        <f t="shared" si="0"/>
        <v>8.3333333333333329E-2</v>
      </c>
    </row>
    <row r="22" spans="2:16">
      <c r="B22" s="22">
        <v>20</v>
      </c>
      <c r="C22" s="16" t="s">
        <v>1638</v>
      </c>
      <c r="D22" s="16" t="s">
        <v>161</v>
      </c>
      <c r="E22" s="16" t="s">
        <v>2848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20" t="s">
        <v>66</v>
      </c>
      <c r="M22" s="21">
        <v>12413880</v>
      </c>
      <c r="N22" s="21">
        <v>12413880</v>
      </c>
      <c r="O22" s="21">
        <v>1034490</v>
      </c>
      <c r="P22" s="153">
        <f t="shared" si="0"/>
        <v>8.3333333333333329E-2</v>
      </c>
    </row>
    <row r="23" spans="2:16">
      <c r="B23" s="22">
        <v>21</v>
      </c>
      <c r="C23" s="16" t="s">
        <v>1636</v>
      </c>
      <c r="D23" s="16" t="s">
        <v>161</v>
      </c>
      <c r="E23" s="16" t="s">
        <v>2849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66</v>
      </c>
      <c r="M23" s="21">
        <v>57371160</v>
      </c>
      <c r="N23" s="21">
        <v>57371160</v>
      </c>
      <c r="O23" s="21">
        <v>4780930</v>
      </c>
      <c r="P23" s="153">
        <f t="shared" si="0"/>
        <v>8.3333333333333329E-2</v>
      </c>
    </row>
    <row r="24" spans="2:16">
      <c r="B24" s="22">
        <v>22</v>
      </c>
      <c r="C24" s="16" t="s">
        <v>1634</v>
      </c>
      <c r="D24" s="16" t="s">
        <v>161</v>
      </c>
      <c r="E24" s="16" t="s">
        <v>2850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146</v>
      </c>
      <c r="L24" s="20" t="s">
        <v>66</v>
      </c>
      <c r="M24" s="21">
        <v>14410920</v>
      </c>
      <c r="N24" s="21">
        <v>14410920</v>
      </c>
      <c r="O24" s="21">
        <v>1200910</v>
      </c>
      <c r="P24" s="153">
        <f t="shared" si="0"/>
        <v>8.3333333333333329E-2</v>
      </c>
    </row>
    <row r="25" spans="2:16">
      <c r="B25" s="22">
        <v>23</v>
      </c>
      <c r="C25" s="16" t="s">
        <v>1632</v>
      </c>
      <c r="D25" s="16" t="s">
        <v>161</v>
      </c>
      <c r="E25" s="16" t="s">
        <v>2851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146</v>
      </c>
      <c r="L25" s="20" t="s">
        <v>66</v>
      </c>
      <c r="M25" s="21">
        <v>20598000</v>
      </c>
      <c r="N25" s="21">
        <v>20598000</v>
      </c>
      <c r="O25" s="21">
        <v>1716500</v>
      </c>
      <c r="P25" s="153">
        <f t="shared" si="0"/>
        <v>8.3333333333333329E-2</v>
      </c>
    </row>
    <row r="26" spans="2:16">
      <c r="B26" s="22">
        <v>24</v>
      </c>
      <c r="C26" s="16" t="s">
        <v>1630</v>
      </c>
      <c r="D26" s="16" t="s">
        <v>161</v>
      </c>
      <c r="E26" s="16" t="s">
        <v>2852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66</v>
      </c>
      <c r="M26" s="21">
        <v>45336000</v>
      </c>
      <c r="N26" s="21">
        <v>45336000</v>
      </c>
      <c r="O26" s="21">
        <v>3778000</v>
      </c>
      <c r="P26" s="153">
        <f t="shared" si="0"/>
        <v>8.3333333333333329E-2</v>
      </c>
    </row>
    <row r="27" spans="2:16">
      <c r="B27" s="22">
        <v>25</v>
      </c>
      <c r="C27" s="16" t="s">
        <v>1628</v>
      </c>
      <c r="D27" s="16" t="s">
        <v>161</v>
      </c>
      <c r="E27" s="16" t="s">
        <v>2853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476</v>
      </c>
      <c r="L27" s="20" t="s">
        <v>66</v>
      </c>
      <c r="M27" s="21">
        <v>23453880</v>
      </c>
      <c r="N27" s="21">
        <v>23453880</v>
      </c>
      <c r="O27" s="21">
        <v>1954490</v>
      </c>
      <c r="P27" s="153">
        <f t="shared" si="0"/>
        <v>8.3333333333333329E-2</v>
      </c>
    </row>
    <row r="28" spans="2:16">
      <c r="B28" s="22">
        <v>26</v>
      </c>
      <c r="C28" s="16" t="s">
        <v>1626</v>
      </c>
      <c r="D28" s="16" t="s">
        <v>161</v>
      </c>
      <c r="E28" s="16" t="s">
        <v>2854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20" t="s">
        <v>66</v>
      </c>
      <c r="M28" s="21">
        <v>41726640</v>
      </c>
      <c r="N28" s="21">
        <v>41726640</v>
      </c>
      <c r="O28" s="21">
        <v>3477220</v>
      </c>
      <c r="P28" s="153">
        <f t="shared" si="0"/>
        <v>8.3333333333333329E-2</v>
      </c>
    </row>
    <row r="29" spans="2:16">
      <c r="B29" s="22">
        <v>27</v>
      </c>
      <c r="C29" s="16" t="s">
        <v>1624</v>
      </c>
      <c r="D29" s="16" t="s">
        <v>161</v>
      </c>
      <c r="E29" s="16" t="s">
        <v>2855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158</v>
      </c>
      <c r="L29" s="20" t="s">
        <v>66</v>
      </c>
      <c r="M29" s="21">
        <v>22801320</v>
      </c>
      <c r="N29" s="21">
        <v>22801320</v>
      </c>
      <c r="O29" s="21">
        <v>1900110</v>
      </c>
      <c r="P29" s="153">
        <f t="shared" si="0"/>
        <v>8.3333333333333329E-2</v>
      </c>
    </row>
    <row r="30" spans="2:16">
      <c r="B30" s="22">
        <v>28</v>
      </c>
      <c r="C30" s="16" t="s">
        <v>1622</v>
      </c>
      <c r="D30" s="16" t="s">
        <v>161</v>
      </c>
      <c r="E30" s="16" t="s">
        <v>2856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158</v>
      </c>
      <c r="L30" s="20" t="s">
        <v>66</v>
      </c>
      <c r="M30" s="21">
        <v>11271009</v>
      </c>
      <c r="N30" s="21">
        <v>11271009</v>
      </c>
      <c r="O30" s="21">
        <v>939250</v>
      </c>
      <c r="P30" s="153">
        <f t="shared" si="0"/>
        <v>8.3333266790932378E-2</v>
      </c>
    </row>
    <row r="31" spans="2:16">
      <c r="B31" s="22">
        <v>29</v>
      </c>
      <c r="C31" s="16" t="s">
        <v>1620</v>
      </c>
      <c r="D31" s="16" t="s">
        <v>161</v>
      </c>
      <c r="E31" s="16" t="s">
        <v>2857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158</v>
      </c>
      <c r="L31" s="20" t="s">
        <v>66</v>
      </c>
      <c r="M31" s="21">
        <v>32216640</v>
      </c>
      <c r="N31" s="21">
        <v>32216640</v>
      </c>
      <c r="O31" s="21">
        <v>2684720</v>
      </c>
      <c r="P31" s="153">
        <f t="shared" si="0"/>
        <v>8.3333333333333329E-2</v>
      </c>
    </row>
    <row r="32" spans="2:16">
      <c r="B32" s="22">
        <v>30</v>
      </c>
      <c r="C32" s="16" t="s">
        <v>1618</v>
      </c>
      <c r="D32" s="16" t="s">
        <v>161</v>
      </c>
      <c r="E32" s="16" t="s">
        <v>2858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17160000</v>
      </c>
      <c r="N32" s="21">
        <v>17160000</v>
      </c>
      <c r="O32" s="21">
        <v>1430000</v>
      </c>
      <c r="P32" s="153">
        <f t="shared" si="0"/>
        <v>8.3333333333333329E-2</v>
      </c>
    </row>
    <row r="33" spans="2:16">
      <c r="B33" s="22">
        <v>31</v>
      </c>
      <c r="C33" s="16" t="s">
        <v>1616</v>
      </c>
      <c r="D33" s="16" t="s">
        <v>161</v>
      </c>
      <c r="E33" s="16" t="s">
        <v>2859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20" t="s">
        <v>66</v>
      </c>
      <c r="M33" s="21">
        <v>20942040</v>
      </c>
      <c r="N33" s="21">
        <v>20942040</v>
      </c>
      <c r="O33" s="21">
        <v>1745170</v>
      </c>
      <c r="P33" s="153">
        <f t="shared" si="0"/>
        <v>8.3333333333333329E-2</v>
      </c>
    </row>
    <row r="34" spans="2:16">
      <c r="B34" s="22">
        <v>32</v>
      </c>
      <c r="C34" s="16" t="s">
        <v>1614</v>
      </c>
      <c r="D34" s="16" t="s">
        <v>161</v>
      </c>
      <c r="E34" s="16" t="s">
        <v>2860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212</v>
      </c>
      <c r="L34" s="20" t="s">
        <v>66</v>
      </c>
      <c r="M34" s="21">
        <v>17556000</v>
      </c>
      <c r="N34" s="21">
        <v>17556000</v>
      </c>
      <c r="O34" s="21">
        <v>1463000</v>
      </c>
      <c r="P34" s="153">
        <f t="shared" si="0"/>
        <v>8.3333333333333329E-2</v>
      </c>
    </row>
    <row r="35" spans="2:16">
      <c r="B35" s="22">
        <v>33</v>
      </c>
      <c r="C35" s="16" t="s">
        <v>1612</v>
      </c>
      <c r="D35" s="16" t="s">
        <v>161</v>
      </c>
      <c r="E35" s="16" t="s">
        <v>2861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823</v>
      </c>
      <c r="L35" s="20" t="s">
        <v>66</v>
      </c>
      <c r="M35" s="21">
        <v>19200000</v>
      </c>
      <c r="N35" s="21">
        <v>19200000</v>
      </c>
      <c r="O35" s="21">
        <v>1600000</v>
      </c>
      <c r="P35" s="153">
        <f t="shared" ref="P35:P66" si="1">+O35/N35</f>
        <v>8.3333333333333329E-2</v>
      </c>
    </row>
    <row r="36" spans="2:16">
      <c r="B36" s="22">
        <v>34</v>
      </c>
      <c r="C36" s="16" t="s">
        <v>1610</v>
      </c>
      <c r="D36" s="16" t="s">
        <v>161</v>
      </c>
      <c r="E36" s="16" t="s">
        <v>2862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250</v>
      </c>
      <c r="L36" s="20" t="s">
        <v>66</v>
      </c>
      <c r="M36" s="21">
        <v>39600000</v>
      </c>
      <c r="N36" s="21">
        <v>39600000</v>
      </c>
      <c r="O36" s="21">
        <v>3300000</v>
      </c>
      <c r="P36" s="153">
        <f t="shared" si="1"/>
        <v>8.3333333333333329E-2</v>
      </c>
    </row>
    <row r="37" spans="2:16">
      <c r="B37" s="22">
        <v>35</v>
      </c>
      <c r="C37" s="16" t="s">
        <v>2863</v>
      </c>
      <c r="D37" s="16" t="s">
        <v>161</v>
      </c>
      <c r="E37" s="16" t="s">
        <v>2864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212</v>
      </c>
      <c r="L37" s="20" t="s">
        <v>66</v>
      </c>
      <c r="M37" s="21">
        <v>4800000</v>
      </c>
      <c r="N37" s="21">
        <v>4800000</v>
      </c>
      <c r="O37" s="21">
        <v>0</v>
      </c>
      <c r="P37" s="153">
        <f t="shared" si="1"/>
        <v>0</v>
      </c>
    </row>
    <row r="38" spans="2:16">
      <c r="B38" s="22">
        <v>36</v>
      </c>
      <c r="C38" s="16" t="s">
        <v>2865</v>
      </c>
      <c r="D38" s="16" t="s">
        <v>161</v>
      </c>
      <c r="E38" s="16" t="s">
        <v>2866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66</v>
      </c>
      <c r="M38" s="21">
        <v>5150000</v>
      </c>
      <c r="N38" s="21">
        <v>5150000</v>
      </c>
      <c r="O38" s="21">
        <v>0</v>
      </c>
      <c r="P38" s="153">
        <f t="shared" si="1"/>
        <v>0</v>
      </c>
    </row>
    <row r="39" spans="2:16">
      <c r="B39" s="22">
        <v>37</v>
      </c>
      <c r="C39" s="16" t="s">
        <v>1609</v>
      </c>
      <c r="D39" s="16" t="s">
        <v>161</v>
      </c>
      <c r="E39" s="16" t="s">
        <v>2867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20" t="s">
        <v>66</v>
      </c>
      <c r="M39" s="21">
        <v>17500000</v>
      </c>
      <c r="N39" s="21">
        <v>17500000</v>
      </c>
      <c r="O39" s="21">
        <v>0</v>
      </c>
      <c r="P39" s="153">
        <f t="shared" si="1"/>
        <v>0</v>
      </c>
    </row>
    <row r="40" spans="2:16">
      <c r="B40" s="22">
        <v>38</v>
      </c>
      <c r="C40" s="16" t="s">
        <v>1607</v>
      </c>
      <c r="D40" s="16" t="s">
        <v>161</v>
      </c>
      <c r="E40" s="16" t="s">
        <v>2867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20" t="s">
        <v>66</v>
      </c>
      <c r="M40" s="21">
        <v>23000000</v>
      </c>
      <c r="N40" s="21">
        <v>23000000</v>
      </c>
      <c r="O40" s="21">
        <v>0</v>
      </c>
      <c r="P40" s="153">
        <f t="shared" si="1"/>
        <v>0</v>
      </c>
    </row>
    <row r="41" spans="2:16">
      <c r="B41" s="22">
        <v>39</v>
      </c>
      <c r="C41" s="16" t="s">
        <v>1606</v>
      </c>
      <c r="D41" s="16" t="s">
        <v>161</v>
      </c>
      <c r="E41" s="16" t="s">
        <v>2868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20" t="s">
        <v>66</v>
      </c>
      <c r="M41" s="21">
        <v>15900000</v>
      </c>
      <c r="N41" s="21">
        <v>15900000</v>
      </c>
      <c r="O41" s="21">
        <v>0</v>
      </c>
      <c r="P41" s="153">
        <f t="shared" si="1"/>
        <v>0</v>
      </c>
    </row>
    <row r="42" spans="2:16">
      <c r="B42" s="22">
        <v>40</v>
      </c>
      <c r="C42" s="16" t="s">
        <v>1604</v>
      </c>
      <c r="D42" s="16" t="s">
        <v>161</v>
      </c>
      <c r="E42" s="16" t="s">
        <v>1582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250</v>
      </c>
      <c r="L42" s="20" t="s">
        <v>66</v>
      </c>
      <c r="M42" s="21">
        <v>31000000</v>
      </c>
      <c r="N42" s="21">
        <v>31000000</v>
      </c>
      <c r="O42" s="21">
        <v>0</v>
      </c>
      <c r="P42" s="153">
        <f t="shared" si="1"/>
        <v>0</v>
      </c>
    </row>
    <row r="43" spans="2:16">
      <c r="B43" s="22">
        <v>41</v>
      </c>
      <c r="C43" s="16" t="s">
        <v>1600</v>
      </c>
      <c r="D43" s="16" t="s">
        <v>161</v>
      </c>
      <c r="E43" s="16" t="s">
        <v>2869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2814</v>
      </c>
      <c r="L43" s="20" t="s">
        <v>66</v>
      </c>
      <c r="M43" s="21">
        <v>21800000</v>
      </c>
      <c r="N43" s="21">
        <v>21800000</v>
      </c>
      <c r="O43" s="21">
        <v>0</v>
      </c>
      <c r="P43" s="153">
        <f t="shared" si="1"/>
        <v>0</v>
      </c>
    </row>
    <row r="44" spans="2:16">
      <c r="B44" s="22">
        <v>42</v>
      </c>
      <c r="C44" s="16" t="s">
        <v>1598</v>
      </c>
      <c r="D44" s="16" t="s">
        <v>161</v>
      </c>
      <c r="E44" s="16" t="s">
        <v>1564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2814</v>
      </c>
      <c r="L44" s="20" t="s">
        <v>66</v>
      </c>
      <c r="M44" s="21">
        <v>17700000</v>
      </c>
      <c r="N44" s="21">
        <v>17700000</v>
      </c>
      <c r="O44" s="21">
        <v>0</v>
      </c>
      <c r="P44" s="153">
        <f t="shared" si="1"/>
        <v>0</v>
      </c>
    </row>
    <row r="45" spans="2:16">
      <c r="B45" s="22">
        <v>43</v>
      </c>
      <c r="C45" s="16" t="s">
        <v>1595</v>
      </c>
      <c r="D45" s="16" t="s">
        <v>161</v>
      </c>
      <c r="E45" s="16" t="s">
        <v>2870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66</v>
      </c>
      <c r="M45" s="21">
        <v>14500000</v>
      </c>
      <c r="N45" s="21">
        <v>14500000</v>
      </c>
      <c r="O45" s="21">
        <v>0</v>
      </c>
      <c r="P45" s="153">
        <f t="shared" si="1"/>
        <v>0</v>
      </c>
    </row>
    <row r="46" spans="2:16">
      <c r="B46" s="22">
        <v>44</v>
      </c>
      <c r="C46" s="16" t="s">
        <v>1593</v>
      </c>
      <c r="D46" s="16" t="s">
        <v>161</v>
      </c>
      <c r="E46" s="16" t="s">
        <v>2871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66</v>
      </c>
      <c r="M46" s="21">
        <v>20000000</v>
      </c>
      <c r="N46" s="21">
        <v>20000000</v>
      </c>
      <c r="O46" s="21">
        <v>0</v>
      </c>
      <c r="P46" s="153">
        <f t="shared" si="1"/>
        <v>0</v>
      </c>
    </row>
    <row r="47" spans="2:16">
      <c r="B47" s="22">
        <v>45</v>
      </c>
      <c r="C47" s="16" t="s">
        <v>1591</v>
      </c>
      <c r="D47" s="16" t="s">
        <v>161</v>
      </c>
      <c r="E47" s="16" t="s">
        <v>2872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66</v>
      </c>
      <c r="M47" s="21">
        <v>65000000</v>
      </c>
      <c r="N47" s="21">
        <v>65000000</v>
      </c>
      <c r="O47" s="21">
        <v>0</v>
      </c>
      <c r="P47" s="153">
        <f t="shared" si="1"/>
        <v>0</v>
      </c>
    </row>
    <row r="48" spans="2:16">
      <c r="B48" s="22">
        <v>46</v>
      </c>
      <c r="C48" s="16" t="s">
        <v>1589</v>
      </c>
      <c r="D48" s="16" t="s">
        <v>161</v>
      </c>
      <c r="E48" s="16" t="s">
        <v>2873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66</v>
      </c>
      <c r="M48" s="21">
        <v>39950000</v>
      </c>
      <c r="N48" s="21">
        <v>39950000</v>
      </c>
      <c r="O48" s="21">
        <v>0</v>
      </c>
      <c r="P48" s="153">
        <f t="shared" si="1"/>
        <v>0</v>
      </c>
    </row>
    <row r="49" spans="2:16">
      <c r="B49" s="22">
        <v>47</v>
      </c>
      <c r="C49" s="16" t="s">
        <v>1587</v>
      </c>
      <c r="D49" s="16" t="s">
        <v>161</v>
      </c>
      <c r="E49" s="16" t="s">
        <v>2874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250</v>
      </c>
      <c r="L49" s="20" t="s">
        <v>66</v>
      </c>
      <c r="M49" s="21">
        <v>47900000</v>
      </c>
      <c r="N49" s="21">
        <v>47900000</v>
      </c>
      <c r="O49" s="21">
        <v>0</v>
      </c>
      <c r="P49" s="153">
        <f t="shared" si="1"/>
        <v>0</v>
      </c>
    </row>
    <row r="50" spans="2:16">
      <c r="B50" s="22">
        <v>48</v>
      </c>
      <c r="C50" s="16" t="s">
        <v>1585</v>
      </c>
      <c r="D50" s="16" t="s">
        <v>161</v>
      </c>
      <c r="E50" s="16" t="s">
        <v>2875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476</v>
      </c>
      <c r="L50" s="20" t="s">
        <v>66</v>
      </c>
      <c r="M50" s="21">
        <v>41385800</v>
      </c>
      <c r="N50" s="21">
        <v>41385800</v>
      </c>
      <c r="O50" s="21">
        <v>0</v>
      </c>
      <c r="P50" s="153">
        <f t="shared" si="1"/>
        <v>0</v>
      </c>
    </row>
    <row r="51" spans="2:16">
      <c r="B51" s="22">
        <v>49</v>
      </c>
      <c r="C51" s="16" t="s">
        <v>1583</v>
      </c>
      <c r="D51" s="16" t="s">
        <v>161</v>
      </c>
      <c r="E51" s="16" t="s">
        <v>2876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476</v>
      </c>
      <c r="L51" s="20" t="s">
        <v>66</v>
      </c>
      <c r="M51" s="21">
        <v>29000000</v>
      </c>
      <c r="N51" s="21">
        <v>29000000</v>
      </c>
      <c r="O51" s="21">
        <v>0</v>
      </c>
      <c r="P51" s="153">
        <f t="shared" si="1"/>
        <v>0</v>
      </c>
    </row>
    <row r="52" spans="2:16">
      <c r="B52" s="22">
        <v>50</v>
      </c>
      <c r="C52" s="16" t="s">
        <v>1579</v>
      </c>
      <c r="D52" s="16" t="s">
        <v>161</v>
      </c>
      <c r="E52" s="16" t="s">
        <v>1580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212</v>
      </c>
      <c r="L52" s="20" t="s">
        <v>66</v>
      </c>
      <c r="M52" s="21">
        <v>35100000</v>
      </c>
      <c r="N52" s="21">
        <v>35100000</v>
      </c>
      <c r="O52" s="21">
        <v>0</v>
      </c>
      <c r="P52" s="153">
        <f t="shared" si="1"/>
        <v>0</v>
      </c>
    </row>
    <row r="53" spans="2:16">
      <c r="B53" s="22">
        <v>51</v>
      </c>
      <c r="C53" s="16" t="s">
        <v>1575</v>
      </c>
      <c r="D53" s="16" t="s">
        <v>161</v>
      </c>
      <c r="E53" s="16" t="s">
        <v>1576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2913</v>
      </c>
      <c r="L53" s="20" t="s">
        <v>66</v>
      </c>
      <c r="M53" s="21">
        <v>10000000</v>
      </c>
      <c r="N53" s="21">
        <v>10000000</v>
      </c>
      <c r="O53" s="21">
        <v>0</v>
      </c>
      <c r="P53" s="153">
        <f t="shared" si="1"/>
        <v>0</v>
      </c>
    </row>
    <row r="54" spans="2:16">
      <c r="B54" s="22">
        <v>52</v>
      </c>
      <c r="C54" s="16" t="s">
        <v>1571</v>
      </c>
      <c r="D54" s="16" t="s">
        <v>161</v>
      </c>
      <c r="E54" s="16" t="s">
        <v>2877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869</v>
      </c>
      <c r="L54" s="20" t="s">
        <v>66</v>
      </c>
      <c r="M54" s="21">
        <v>23300000</v>
      </c>
      <c r="N54" s="21">
        <v>23300000</v>
      </c>
      <c r="O54" s="21">
        <v>0</v>
      </c>
      <c r="P54" s="153">
        <f t="shared" si="1"/>
        <v>0</v>
      </c>
    </row>
    <row r="55" spans="2:16">
      <c r="B55" s="22">
        <v>53</v>
      </c>
      <c r="C55" s="16" t="s">
        <v>1569</v>
      </c>
      <c r="D55" s="16" t="s">
        <v>161</v>
      </c>
      <c r="E55" s="16" t="s">
        <v>1570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869</v>
      </c>
      <c r="L55" s="20" t="s">
        <v>66</v>
      </c>
      <c r="M55" s="21">
        <v>30200000</v>
      </c>
      <c r="N55" s="21">
        <v>30200000</v>
      </c>
      <c r="O55" s="21">
        <v>0</v>
      </c>
      <c r="P55" s="153">
        <f t="shared" si="1"/>
        <v>0</v>
      </c>
    </row>
    <row r="56" spans="2:16">
      <c r="B56" s="22">
        <v>54</v>
      </c>
      <c r="C56" s="16" t="s">
        <v>1565</v>
      </c>
      <c r="D56" s="16" t="s">
        <v>161</v>
      </c>
      <c r="E56" s="16" t="s">
        <v>2878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20" t="s">
        <v>66</v>
      </c>
      <c r="M56" s="21">
        <v>35341800</v>
      </c>
      <c r="N56" s="21">
        <v>35341800</v>
      </c>
      <c r="O56" s="21">
        <v>0</v>
      </c>
      <c r="P56" s="153">
        <f t="shared" si="1"/>
        <v>0</v>
      </c>
    </row>
    <row r="57" spans="2:16">
      <c r="B57" s="22">
        <v>55</v>
      </c>
      <c r="C57" s="16" t="s">
        <v>1563</v>
      </c>
      <c r="D57" s="16" t="s">
        <v>161</v>
      </c>
      <c r="E57" s="16" t="s">
        <v>1564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2814</v>
      </c>
      <c r="L57" s="20" t="s">
        <v>66</v>
      </c>
      <c r="M57" s="21">
        <v>12000000</v>
      </c>
      <c r="N57" s="21">
        <v>12000000</v>
      </c>
      <c r="O57" s="21">
        <v>0</v>
      </c>
      <c r="P57" s="153">
        <f t="shared" si="1"/>
        <v>0</v>
      </c>
    </row>
    <row r="58" spans="2:16">
      <c r="B58" s="22">
        <v>56</v>
      </c>
      <c r="C58" s="16" t="s">
        <v>1561</v>
      </c>
      <c r="D58" s="16" t="s">
        <v>161</v>
      </c>
      <c r="E58" s="16" t="s">
        <v>1562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408</v>
      </c>
      <c r="L58" s="20" t="s">
        <v>66</v>
      </c>
      <c r="M58" s="21">
        <v>32400000</v>
      </c>
      <c r="N58" s="21">
        <v>32400000</v>
      </c>
      <c r="O58" s="21">
        <v>0</v>
      </c>
      <c r="P58" s="153">
        <f t="shared" si="1"/>
        <v>0</v>
      </c>
    </row>
    <row r="59" spans="2:16">
      <c r="B59" s="22">
        <v>57</v>
      </c>
      <c r="C59" s="16" t="s">
        <v>1559</v>
      </c>
      <c r="D59" s="16" t="s">
        <v>161</v>
      </c>
      <c r="E59" s="16" t="s">
        <v>2879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250</v>
      </c>
      <c r="L59" s="20" t="s">
        <v>66</v>
      </c>
      <c r="M59" s="21">
        <v>18000000</v>
      </c>
      <c r="N59" s="21">
        <v>18000000</v>
      </c>
      <c r="O59" s="21">
        <v>1500000</v>
      </c>
      <c r="P59" s="153">
        <f t="shared" si="1"/>
        <v>8.3333333333333329E-2</v>
      </c>
    </row>
    <row r="60" spans="2:16">
      <c r="B60" s="22">
        <v>58</v>
      </c>
      <c r="C60" s="16" t="s">
        <v>1557</v>
      </c>
      <c r="D60" s="16" t="s">
        <v>161</v>
      </c>
      <c r="E60" s="16" t="s">
        <v>2880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66</v>
      </c>
      <c r="M60" s="21">
        <v>13680000</v>
      </c>
      <c r="N60" s="21">
        <v>13680000</v>
      </c>
      <c r="O60" s="21">
        <v>1140000</v>
      </c>
      <c r="P60" s="153">
        <f t="shared" si="1"/>
        <v>8.3333333333333329E-2</v>
      </c>
    </row>
    <row r="61" spans="2:16">
      <c r="B61" s="22">
        <v>59</v>
      </c>
      <c r="C61" s="16" t="s">
        <v>1555</v>
      </c>
      <c r="D61" s="16" t="s">
        <v>161</v>
      </c>
      <c r="E61" s="16" t="s">
        <v>2881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20" t="s">
        <v>66</v>
      </c>
      <c r="M61" s="21">
        <v>29976000</v>
      </c>
      <c r="N61" s="21">
        <v>29976000</v>
      </c>
      <c r="O61" s="21">
        <v>2498000</v>
      </c>
      <c r="P61" s="153">
        <f t="shared" si="1"/>
        <v>8.3333333333333329E-2</v>
      </c>
    </row>
    <row r="62" spans="2:16">
      <c r="B62" s="22">
        <v>60</v>
      </c>
      <c r="C62" s="16" t="s">
        <v>1553</v>
      </c>
      <c r="D62" s="16" t="s">
        <v>161</v>
      </c>
      <c r="E62" s="16" t="s">
        <v>2882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250</v>
      </c>
      <c r="L62" s="20" t="s">
        <v>66</v>
      </c>
      <c r="M62" s="21">
        <v>17120280</v>
      </c>
      <c r="N62" s="21">
        <v>17120280</v>
      </c>
      <c r="O62" s="21">
        <v>1426690</v>
      </c>
      <c r="P62" s="153">
        <f t="shared" si="1"/>
        <v>8.3333333333333329E-2</v>
      </c>
    </row>
    <row r="63" spans="2:16">
      <c r="B63" s="22">
        <v>61</v>
      </c>
      <c r="C63" s="16" t="s">
        <v>1551</v>
      </c>
      <c r="D63" s="16" t="s">
        <v>161</v>
      </c>
      <c r="E63" s="16" t="s">
        <v>2883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250</v>
      </c>
      <c r="L63" s="20" t="s">
        <v>66</v>
      </c>
      <c r="M63" s="21">
        <v>12212280</v>
      </c>
      <c r="N63" s="21">
        <v>12212280</v>
      </c>
      <c r="O63" s="21">
        <v>1017690</v>
      </c>
      <c r="P63" s="153">
        <f t="shared" si="1"/>
        <v>8.3333333333333329E-2</v>
      </c>
    </row>
    <row r="64" spans="2:16">
      <c r="B64" s="22">
        <v>62</v>
      </c>
      <c r="C64" s="16" t="s">
        <v>1549</v>
      </c>
      <c r="D64" s="16" t="s">
        <v>161</v>
      </c>
      <c r="E64" s="16" t="s">
        <v>2884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20" t="s">
        <v>66</v>
      </c>
      <c r="M64" s="21">
        <v>14400000</v>
      </c>
      <c r="N64" s="21">
        <v>14400000</v>
      </c>
      <c r="O64" s="21">
        <v>1200000</v>
      </c>
      <c r="P64" s="153">
        <f t="shared" si="1"/>
        <v>8.3333333333333329E-2</v>
      </c>
    </row>
    <row r="65" spans="2:16">
      <c r="B65" s="22">
        <v>63</v>
      </c>
      <c r="C65" s="16" t="s">
        <v>1547</v>
      </c>
      <c r="D65" s="16" t="s">
        <v>161</v>
      </c>
      <c r="E65" s="16" t="s">
        <v>2885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66</v>
      </c>
      <c r="M65" s="21">
        <v>36600000</v>
      </c>
      <c r="N65" s="21">
        <v>36600000</v>
      </c>
      <c r="O65" s="21">
        <v>3050000</v>
      </c>
      <c r="P65" s="153">
        <f t="shared" si="1"/>
        <v>8.3333333333333329E-2</v>
      </c>
    </row>
    <row r="66" spans="2:16">
      <c r="B66" s="22">
        <v>64</v>
      </c>
      <c r="C66" s="16" t="s">
        <v>1545</v>
      </c>
      <c r="D66" s="16" t="s">
        <v>161</v>
      </c>
      <c r="E66" s="16" t="s">
        <v>2886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137</v>
      </c>
      <c r="L66" s="20" t="s">
        <v>66</v>
      </c>
      <c r="M66" s="21">
        <v>13429200</v>
      </c>
      <c r="N66" s="21">
        <v>13429200</v>
      </c>
      <c r="O66" s="21">
        <v>1119100</v>
      </c>
      <c r="P66" s="153">
        <f t="shared" si="1"/>
        <v>8.3333333333333329E-2</v>
      </c>
    </row>
    <row r="67" spans="2:16">
      <c r="B67" s="22">
        <v>65</v>
      </c>
      <c r="C67" s="16" t="s">
        <v>1543</v>
      </c>
      <c r="D67" s="16" t="s">
        <v>161</v>
      </c>
      <c r="E67" s="16" t="s">
        <v>2887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210</v>
      </c>
      <c r="L67" s="20" t="s">
        <v>66</v>
      </c>
      <c r="M67" s="21">
        <v>15826800</v>
      </c>
      <c r="N67" s="21">
        <v>15826800</v>
      </c>
      <c r="O67" s="21">
        <v>1318900</v>
      </c>
      <c r="P67" s="153">
        <f t="shared" ref="P67:P93" si="2">+O67/N67</f>
        <v>8.3333333333333329E-2</v>
      </c>
    </row>
    <row r="68" spans="2:16">
      <c r="B68" s="22">
        <v>66</v>
      </c>
      <c r="C68" s="16" t="s">
        <v>1541</v>
      </c>
      <c r="D68" s="16" t="s">
        <v>161</v>
      </c>
      <c r="E68" s="16" t="s">
        <v>2888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2814</v>
      </c>
      <c r="L68" s="20" t="s">
        <v>66</v>
      </c>
      <c r="M68" s="21">
        <v>23880000</v>
      </c>
      <c r="N68" s="21">
        <v>23880000</v>
      </c>
      <c r="O68" s="21">
        <v>1990000</v>
      </c>
      <c r="P68" s="153">
        <f t="shared" si="2"/>
        <v>8.3333333333333329E-2</v>
      </c>
    </row>
    <row r="69" spans="2:16">
      <c r="B69" s="22">
        <v>67</v>
      </c>
      <c r="C69" s="16" t="s">
        <v>1539</v>
      </c>
      <c r="D69" s="16" t="s">
        <v>161</v>
      </c>
      <c r="E69" s="16" t="s">
        <v>2889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2649</v>
      </c>
      <c r="L69" s="20" t="s">
        <v>66</v>
      </c>
      <c r="M69" s="21">
        <v>17320800</v>
      </c>
      <c r="N69" s="21">
        <v>17320800</v>
      </c>
      <c r="O69" s="21">
        <v>1443400</v>
      </c>
      <c r="P69" s="153">
        <f t="shared" si="2"/>
        <v>8.3333333333333329E-2</v>
      </c>
    </row>
    <row r="70" spans="2:16">
      <c r="B70" s="22">
        <v>68</v>
      </c>
      <c r="C70" s="16" t="s">
        <v>1537</v>
      </c>
      <c r="D70" s="16" t="s">
        <v>161</v>
      </c>
      <c r="E70" s="16" t="s">
        <v>2890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2913</v>
      </c>
      <c r="L70" s="20" t="s">
        <v>66</v>
      </c>
      <c r="M70" s="21">
        <v>9137640</v>
      </c>
      <c r="N70" s="21">
        <v>9137640</v>
      </c>
      <c r="O70" s="21">
        <v>761470</v>
      </c>
      <c r="P70" s="153">
        <f t="shared" si="2"/>
        <v>8.3333333333333329E-2</v>
      </c>
    </row>
    <row r="71" spans="2:16">
      <c r="B71" s="22">
        <v>69</v>
      </c>
      <c r="C71" s="16" t="s">
        <v>1535</v>
      </c>
      <c r="D71" s="16" t="s">
        <v>161</v>
      </c>
      <c r="E71" s="16" t="s">
        <v>2891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2913</v>
      </c>
      <c r="L71" s="20" t="s">
        <v>66</v>
      </c>
      <c r="M71" s="21">
        <v>12054000</v>
      </c>
      <c r="N71" s="21">
        <v>12054000</v>
      </c>
      <c r="O71" s="21">
        <v>1004500</v>
      </c>
      <c r="P71" s="153">
        <f t="shared" si="2"/>
        <v>8.3333333333333329E-2</v>
      </c>
    </row>
    <row r="72" spans="2:16">
      <c r="B72" s="22">
        <v>70</v>
      </c>
      <c r="C72" s="16" t="s">
        <v>1533</v>
      </c>
      <c r="D72" s="16" t="s">
        <v>161</v>
      </c>
      <c r="E72" s="16" t="s">
        <v>2892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2913</v>
      </c>
      <c r="L72" s="20" t="s">
        <v>66</v>
      </c>
      <c r="M72" s="21">
        <v>11499480</v>
      </c>
      <c r="N72" s="21">
        <v>11499480</v>
      </c>
      <c r="O72" s="21">
        <v>958290</v>
      </c>
      <c r="P72" s="153">
        <f t="shared" si="2"/>
        <v>8.3333333333333329E-2</v>
      </c>
    </row>
    <row r="73" spans="2:16">
      <c r="B73" s="22">
        <v>71</v>
      </c>
      <c r="C73" s="16" t="s">
        <v>1531</v>
      </c>
      <c r="D73" s="16" t="s">
        <v>161</v>
      </c>
      <c r="E73" s="16" t="s">
        <v>2893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408</v>
      </c>
      <c r="L73" s="20" t="s">
        <v>66</v>
      </c>
      <c r="M73" s="21">
        <v>16320000</v>
      </c>
      <c r="N73" s="21">
        <v>16320000</v>
      </c>
      <c r="O73" s="21">
        <v>1360000</v>
      </c>
      <c r="P73" s="153">
        <f t="shared" si="2"/>
        <v>8.3333333333333329E-2</v>
      </c>
    </row>
    <row r="74" spans="2:16">
      <c r="B74" s="22">
        <v>72</v>
      </c>
      <c r="C74" s="16" t="s">
        <v>1529</v>
      </c>
      <c r="D74" s="16" t="s">
        <v>161</v>
      </c>
      <c r="E74" s="16" t="s">
        <v>2894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212</v>
      </c>
      <c r="L74" s="20" t="s">
        <v>66</v>
      </c>
      <c r="M74" s="21">
        <v>17887440</v>
      </c>
      <c r="N74" s="21">
        <v>17887440</v>
      </c>
      <c r="O74" s="21">
        <v>1490620</v>
      </c>
      <c r="P74" s="153">
        <f t="shared" si="2"/>
        <v>8.3333333333333329E-2</v>
      </c>
    </row>
    <row r="75" spans="2:16">
      <c r="B75" s="22">
        <v>73</v>
      </c>
      <c r="C75" s="16" t="s">
        <v>1527</v>
      </c>
      <c r="D75" s="16" t="s">
        <v>161</v>
      </c>
      <c r="E75" s="16" t="s">
        <v>2895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479</v>
      </c>
      <c r="L75" s="20" t="s">
        <v>66</v>
      </c>
      <c r="M75" s="21">
        <v>16800000</v>
      </c>
      <c r="N75" s="21">
        <v>16800000</v>
      </c>
      <c r="O75" s="21">
        <v>1400000</v>
      </c>
      <c r="P75" s="153">
        <f t="shared" si="2"/>
        <v>8.3333333333333329E-2</v>
      </c>
    </row>
    <row r="76" spans="2:16">
      <c r="B76" s="22">
        <v>74</v>
      </c>
      <c r="C76" s="16" t="s">
        <v>1525</v>
      </c>
      <c r="D76" s="16" t="s">
        <v>161</v>
      </c>
      <c r="E76" s="16" t="s">
        <v>2896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2814</v>
      </c>
      <c r="L76" s="20" t="s">
        <v>66</v>
      </c>
      <c r="M76" s="21">
        <v>20694600</v>
      </c>
      <c r="N76" s="21">
        <v>20694600</v>
      </c>
      <c r="O76" s="21">
        <v>1724550</v>
      </c>
      <c r="P76" s="153">
        <f t="shared" si="2"/>
        <v>8.3333333333333329E-2</v>
      </c>
    </row>
    <row r="77" spans="2:16">
      <c r="B77" s="22">
        <v>75</v>
      </c>
      <c r="C77" s="16" t="s">
        <v>1523</v>
      </c>
      <c r="D77" s="16" t="s">
        <v>161</v>
      </c>
      <c r="E77" s="16" t="s">
        <v>2897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2814</v>
      </c>
      <c r="L77" s="20" t="s">
        <v>66</v>
      </c>
      <c r="M77" s="21">
        <v>18487200</v>
      </c>
      <c r="N77" s="21">
        <v>18487200</v>
      </c>
      <c r="O77" s="21">
        <v>1540600</v>
      </c>
      <c r="P77" s="153">
        <f t="shared" si="2"/>
        <v>8.3333333333333329E-2</v>
      </c>
    </row>
    <row r="78" spans="2:16">
      <c r="B78" s="22">
        <v>76</v>
      </c>
      <c r="C78" s="16" t="s">
        <v>1521</v>
      </c>
      <c r="D78" s="16" t="s">
        <v>161</v>
      </c>
      <c r="E78" s="16" t="s">
        <v>2898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2913</v>
      </c>
      <c r="L78" s="20" t="s">
        <v>66</v>
      </c>
      <c r="M78" s="21">
        <v>11400000</v>
      </c>
      <c r="N78" s="21">
        <v>11400000</v>
      </c>
      <c r="O78" s="21">
        <v>950000</v>
      </c>
      <c r="P78" s="153">
        <f t="shared" si="2"/>
        <v>8.3333333333333329E-2</v>
      </c>
    </row>
    <row r="79" spans="2:16">
      <c r="B79" s="22">
        <v>77</v>
      </c>
      <c r="C79" s="16" t="s">
        <v>1519</v>
      </c>
      <c r="D79" s="16" t="s">
        <v>161</v>
      </c>
      <c r="E79" s="16" t="s">
        <v>2899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2913</v>
      </c>
      <c r="L79" s="20" t="s">
        <v>66</v>
      </c>
      <c r="M79" s="21">
        <v>17103000</v>
      </c>
      <c r="N79" s="21">
        <v>17103000</v>
      </c>
      <c r="O79" s="21">
        <v>1425250</v>
      </c>
      <c r="P79" s="153">
        <f t="shared" si="2"/>
        <v>8.3333333333333329E-2</v>
      </c>
    </row>
    <row r="80" spans="2:16">
      <c r="B80" s="22">
        <v>78</v>
      </c>
      <c r="C80" s="16" t="s">
        <v>1517</v>
      </c>
      <c r="D80" s="16" t="s">
        <v>161</v>
      </c>
      <c r="E80" s="16" t="s">
        <v>2900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212</v>
      </c>
      <c r="L80" s="20" t="s">
        <v>66</v>
      </c>
      <c r="M80" s="21">
        <v>26015400</v>
      </c>
      <c r="N80" s="21">
        <v>26015400</v>
      </c>
      <c r="O80" s="21">
        <v>2167950</v>
      </c>
      <c r="P80" s="153">
        <f t="shared" si="2"/>
        <v>8.3333333333333329E-2</v>
      </c>
    </row>
    <row r="81" spans="2:16">
      <c r="B81" s="22">
        <v>79</v>
      </c>
      <c r="C81" s="16" t="s">
        <v>1515</v>
      </c>
      <c r="D81" s="16" t="s">
        <v>161</v>
      </c>
      <c r="E81" s="16" t="s">
        <v>2901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408</v>
      </c>
      <c r="L81" s="20" t="s">
        <v>66</v>
      </c>
      <c r="M81" s="21">
        <v>18882120</v>
      </c>
      <c r="N81" s="21">
        <v>18882120</v>
      </c>
      <c r="O81" s="21">
        <v>1573510</v>
      </c>
      <c r="P81" s="153">
        <f t="shared" si="2"/>
        <v>8.3333333333333329E-2</v>
      </c>
    </row>
    <row r="82" spans="2:16">
      <c r="B82" s="22">
        <v>80</v>
      </c>
      <c r="C82" s="16" t="s">
        <v>1513</v>
      </c>
      <c r="D82" s="16" t="s">
        <v>161</v>
      </c>
      <c r="E82" s="16" t="s">
        <v>2902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408</v>
      </c>
      <c r="L82" s="20" t="s">
        <v>66</v>
      </c>
      <c r="M82" s="21">
        <v>13800000</v>
      </c>
      <c r="N82" s="21">
        <v>13800000</v>
      </c>
      <c r="O82" s="21">
        <v>1150000</v>
      </c>
      <c r="P82" s="153">
        <f t="shared" si="2"/>
        <v>8.3333333333333329E-2</v>
      </c>
    </row>
    <row r="83" spans="2:16">
      <c r="B83" s="22">
        <v>81</v>
      </c>
      <c r="C83" s="16" t="s">
        <v>1509</v>
      </c>
      <c r="D83" s="16" t="s">
        <v>161</v>
      </c>
      <c r="E83" s="16" t="s">
        <v>2903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408</v>
      </c>
      <c r="L83" s="20" t="s">
        <v>66</v>
      </c>
      <c r="M83" s="21">
        <v>15600000</v>
      </c>
      <c r="N83" s="21">
        <v>15600000</v>
      </c>
      <c r="O83" s="21">
        <v>1300000</v>
      </c>
      <c r="P83" s="153">
        <f t="shared" si="2"/>
        <v>8.3333333333333329E-2</v>
      </c>
    </row>
    <row r="84" spans="2:16">
      <c r="B84" s="22">
        <v>82</v>
      </c>
      <c r="C84" s="16" t="s">
        <v>1507</v>
      </c>
      <c r="D84" s="16" t="s">
        <v>161</v>
      </c>
      <c r="E84" s="16" t="s">
        <v>2904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250</v>
      </c>
      <c r="L84" s="20" t="s">
        <v>66</v>
      </c>
      <c r="M84" s="21">
        <v>13200000</v>
      </c>
      <c r="N84" s="21">
        <v>13200000</v>
      </c>
      <c r="O84" s="21">
        <v>1100000</v>
      </c>
      <c r="P84" s="153">
        <f t="shared" si="2"/>
        <v>8.3333333333333329E-2</v>
      </c>
    </row>
    <row r="85" spans="2:16">
      <c r="B85" s="22">
        <v>83</v>
      </c>
      <c r="C85" s="16" t="s">
        <v>1505</v>
      </c>
      <c r="D85" s="16" t="s">
        <v>161</v>
      </c>
      <c r="E85" s="16" t="s">
        <v>2905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210</v>
      </c>
      <c r="L85" s="20" t="s">
        <v>66</v>
      </c>
      <c r="M85" s="21">
        <v>14760000</v>
      </c>
      <c r="N85" s="21">
        <v>14760000</v>
      </c>
      <c r="O85" s="21">
        <v>1230000</v>
      </c>
      <c r="P85" s="153">
        <f t="shared" si="2"/>
        <v>8.3333333333333329E-2</v>
      </c>
    </row>
    <row r="86" spans="2:16">
      <c r="B86" s="22">
        <v>84</v>
      </c>
      <c r="C86" s="16" t="s">
        <v>1503</v>
      </c>
      <c r="D86" s="16" t="s">
        <v>161</v>
      </c>
      <c r="E86" s="16" t="s">
        <v>2906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212</v>
      </c>
      <c r="L86" s="20" t="s">
        <v>66</v>
      </c>
      <c r="M86" s="21">
        <v>15219840</v>
      </c>
      <c r="N86" s="21">
        <v>15219840</v>
      </c>
      <c r="O86" s="21">
        <v>1268320</v>
      </c>
      <c r="P86" s="153">
        <f t="shared" si="2"/>
        <v>8.3333333333333329E-2</v>
      </c>
    </row>
    <row r="87" spans="2:16">
      <c r="B87" s="22">
        <v>85</v>
      </c>
      <c r="C87" s="16" t="s">
        <v>1501</v>
      </c>
      <c r="D87" s="16" t="s">
        <v>161</v>
      </c>
      <c r="E87" s="16" t="s">
        <v>2907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212</v>
      </c>
      <c r="L87" s="20" t="s">
        <v>66</v>
      </c>
      <c r="M87" s="21">
        <v>13920000</v>
      </c>
      <c r="N87" s="21">
        <v>13920000</v>
      </c>
      <c r="O87" s="21">
        <v>1160000</v>
      </c>
      <c r="P87" s="153">
        <f t="shared" si="2"/>
        <v>8.3333333333333329E-2</v>
      </c>
    </row>
    <row r="88" spans="2:16">
      <c r="B88" s="22">
        <v>86</v>
      </c>
      <c r="C88" s="16" t="s">
        <v>1499</v>
      </c>
      <c r="D88" s="16" t="s">
        <v>161</v>
      </c>
      <c r="E88" s="16" t="s">
        <v>2908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66</v>
      </c>
      <c r="M88" s="21">
        <v>21108480</v>
      </c>
      <c r="N88" s="21">
        <v>21108480</v>
      </c>
      <c r="O88" s="21">
        <v>1759040</v>
      </c>
      <c r="P88" s="153">
        <f t="shared" si="2"/>
        <v>8.3333333333333329E-2</v>
      </c>
    </row>
    <row r="89" spans="2:16">
      <c r="B89" s="22">
        <v>87</v>
      </c>
      <c r="C89" s="16" t="s">
        <v>1497</v>
      </c>
      <c r="D89" s="16" t="s">
        <v>161</v>
      </c>
      <c r="E89" s="16" t="s">
        <v>2909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66</v>
      </c>
      <c r="M89" s="21">
        <v>17780004</v>
      </c>
      <c r="N89" s="21">
        <v>17780004</v>
      </c>
      <c r="O89" s="21">
        <v>1481667</v>
      </c>
      <c r="P89" s="153">
        <f t="shared" si="2"/>
        <v>8.3333333333333329E-2</v>
      </c>
    </row>
    <row r="90" spans="2:16">
      <c r="B90" s="22">
        <v>88</v>
      </c>
      <c r="C90" s="16" t="s">
        <v>1495</v>
      </c>
      <c r="D90" s="16" t="s">
        <v>161</v>
      </c>
      <c r="E90" s="16" t="s">
        <v>2910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212</v>
      </c>
      <c r="L90" s="20" t="s">
        <v>66</v>
      </c>
      <c r="M90" s="21">
        <v>16440000</v>
      </c>
      <c r="N90" s="21">
        <v>16440000</v>
      </c>
      <c r="O90" s="21">
        <v>1370000</v>
      </c>
      <c r="P90" s="153">
        <f t="shared" si="2"/>
        <v>8.3333333333333329E-2</v>
      </c>
    </row>
    <row r="91" spans="2:16">
      <c r="B91" s="22">
        <v>89</v>
      </c>
      <c r="C91" s="16" t="s">
        <v>1493</v>
      </c>
      <c r="D91" s="16" t="s">
        <v>161</v>
      </c>
      <c r="E91" s="16" t="s">
        <v>2911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212</v>
      </c>
      <c r="L91" s="20" t="s">
        <v>66</v>
      </c>
      <c r="M91" s="21">
        <v>15600000</v>
      </c>
      <c r="N91" s="21">
        <v>15600000</v>
      </c>
      <c r="O91" s="21">
        <v>1300000</v>
      </c>
      <c r="P91" s="153">
        <f t="shared" si="2"/>
        <v>8.3333333333333329E-2</v>
      </c>
    </row>
    <row r="92" spans="2:16">
      <c r="B92" s="22">
        <v>90</v>
      </c>
      <c r="C92" s="16" t="s">
        <v>1491</v>
      </c>
      <c r="D92" s="16" t="s">
        <v>161</v>
      </c>
      <c r="E92" s="16" t="s">
        <v>2912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66</v>
      </c>
      <c r="M92" s="21">
        <v>18882120</v>
      </c>
      <c r="N92" s="21">
        <v>18882120</v>
      </c>
      <c r="O92" s="21">
        <v>1573510</v>
      </c>
      <c r="P92" s="153">
        <f t="shared" si="2"/>
        <v>8.3333333333333329E-2</v>
      </c>
    </row>
    <row r="93" spans="2:16">
      <c r="B93" s="22">
        <v>91</v>
      </c>
      <c r="C93" s="16" t="s">
        <v>1487</v>
      </c>
      <c r="D93" s="16" t="s">
        <v>161</v>
      </c>
      <c r="E93" s="16" t="s">
        <v>1488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20" t="s">
        <v>66</v>
      </c>
      <c r="M93" s="21">
        <v>20329680</v>
      </c>
      <c r="N93" s="21">
        <v>20329680</v>
      </c>
      <c r="O93" s="21">
        <v>1694140</v>
      </c>
      <c r="P93" s="153">
        <f t="shared" si="2"/>
        <v>8.3333333333333329E-2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48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2667</v>
      </c>
      <c r="AB1" s="161" t="s">
        <v>84</v>
      </c>
      <c r="AC1" s="162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6" t="s">
        <v>1854</v>
      </c>
      <c r="D3" s="16" t="s">
        <v>130</v>
      </c>
      <c r="E3" s="16" t="s">
        <v>1855</v>
      </c>
      <c r="F3" s="16" t="s">
        <v>1847</v>
      </c>
      <c r="G3" s="16">
        <v>22</v>
      </c>
      <c r="H3" s="16" t="s">
        <v>145</v>
      </c>
      <c r="I3" s="16" t="s">
        <v>135</v>
      </c>
      <c r="J3" s="16" t="s">
        <v>136</v>
      </c>
      <c r="K3" s="16" t="s">
        <v>137</v>
      </c>
      <c r="L3" s="20" t="s">
        <v>68</v>
      </c>
      <c r="M3" s="21">
        <v>35000000</v>
      </c>
      <c r="N3" s="21">
        <v>9995000</v>
      </c>
      <c r="O3" s="21">
        <v>0</v>
      </c>
      <c r="P3" s="153">
        <f t="shared" ref="P3:P48" si="0">+O3/N3</f>
        <v>0</v>
      </c>
      <c r="S3" s="22" t="s">
        <v>69</v>
      </c>
      <c r="T3" s="33">
        <f>+COUNTIF($L$2:$L$151,S3)</f>
        <v>43</v>
      </c>
      <c r="U3" s="21">
        <f>+SUMIF($L$3:$L$151,S3,$M$3:$M$151)</f>
        <v>172210222663</v>
      </c>
      <c r="V3" s="21">
        <f>+SUMIF($L$3:$L$151,S3,$N$3:$N$151)</f>
        <v>119970003375</v>
      </c>
      <c r="W3" s="21">
        <f>+SUMIF($L$3:$L$151,S3,$O$3:$O$151)</f>
        <v>6750591273</v>
      </c>
      <c r="X3" s="23">
        <f>+W3/V3</f>
        <v>5.626899294066974E-2</v>
      </c>
      <c r="AB3" s="22">
        <v>22</v>
      </c>
      <c r="AC3" s="24" t="s">
        <v>1686</v>
      </c>
      <c r="AD3" s="19">
        <f>+COUNTIF($G$2:$G$150,AB3)</f>
        <v>3</v>
      </c>
      <c r="AE3" s="21">
        <f>+SUMIF($G$3:$G$150,AB3,$M$3:$M$150)</f>
        <v>243000000</v>
      </c>
      <c r="AF3" s="21">
        <f>+SUMIF($G$3:$G$150,AB3,$N$3:$N$150)</f>
        <v>54563000</v>
      </c>
      <c r="AG3" s="23">
        <f>+AF3/$AF$8</f>
        <v>4.5459860133570927E-4</v>
      </c>
    </row>
    <row r="4" spans="2:33">
      <c r="B4" s="22">
        <v>2</v>
      </c>
      <c r="C4" s="16" t="s">
        <v>1850</v>
      </c>
      <c r="D4" s="16" t="s">
        <v>161</v>
      </c>
      <c r="E4" s="16" t="s">
        <v>1851</v>
      </c>
      <c r="F4" s="16" t="s">
        <v>1847</v>
      </c>
      <c r="G4" s="16">
        <v>22</v>
      </c>
      <c r="H4" s="16" t="s">
        <v>145</v>
      </c>
      <c r="I4" s="16" t="s">
        <v>215</v>
      </c>
      <c r="J4" s="16" t="s">
        <v>2935</v>
      </c>
      <c r="K4" s="16" t="s">
        <v>136</v>
      </c>
      <c r="L4" s="20" t="s">
        <v>68</v>
      </c>
      <c r="M4" s="21">
        <v>148000000</v>
      </c>
      <c r="N4" s="21">
        <v>24568000</v>
      </c>
      <c r="O4" s="21">
        <v>0</v>
      </c>
      <c r="P4" s="153">
        <f t="shared" si="0"/>
        <v>0</v>
      </c>
      <c r="S4" s="22" t="s">
        <v>68</v>
      </c>
      <c r="T4" s="33">
        <f>+COUNTIF($L$2:$L$151,S4)</f>
        <v>3</v>
      </c>
      <c r="U4" s="21">
        <f>+SUMIF($L$3:$L$151,S4,$M$3:$M$151)</f>
        <v>243000000</v>
      </c>
      <c r="V4" s="21">
        <f>+SUMIF($L$3:$L$151,S4,$N$3:$N$151)</f>
        <v>54563000</v>
      </c>
      <c r="W4" s="21">
        <f>+SUMIF($L$3:$L$151,S4,$O$3:$O$151)</f>
        <v>0</v>
      </c>
      <c r="X4" s="23">
        <f>+W4/V4</f>
        <v>0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82639000</v>
      </c>
      <c r="AF4" s="21">
        <f>+SUMIF($G$3:$G$150,AB4,$N$3:$N$150)</f>
        <v>253795</v>
      </c>
      <c r="AG4" s="23">
        <f>+AF4/$AF$8</f>
        <v>2.1145254481241194E-6</v>
      </c>
    </row>
    <row r="5" spans="2:33" ht="15.75" thickBot="1">
      <c r="B5" s="22">
        <v>3</v>
      </c>
      <c r="C5" s="16" t="s">
        <v>1848</v>
      </c>
      <c r="D5" s="16" t="s">
        <v>130</v>
      </c>
      <c r="E5" s="16" t="s">
        <v>1849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501</v>
      </c>
      <c r="L5" s="20" t="s">
        <v>68</v>
      </c>
      <c r="M5" s="21">
        <v>60000000</v>
      </c>
      <c r="N5" s="21">
        <v>20000000</v>
      </c>
      <c r="O5" s="21">
        <v>0</v>
      </c>
      <c r="P5" s="153">
        <f t="shared" si="0"/>
        <v>0</v>
      </c>
      <c r="S5" s="26" t="s">
        <v>167</v>
      </c>
      <c r="T5" s="28">
        <f>+SUM(T3:T4)</f>
        <v>46</v>
      </c>
      <c r="U5" s="29">
        <f>+SUM(U3:U4)</f>
        <v>172453222663</v>
      </c>
      <c r="V5" s="29">
        <f>+SUM(V3:V4)</f>
        <v>120024566375</v>
      </c>
      <c r="W5" s="29">
        <f>+SUM(W3:W4)</f>
        <v>6750591273</v>
      </c>
      <c r="X5" s="30">
        <f>+W5/V5</f>
        <v>5.6243413135180345E-2</v>
      </c>
      <c r="AB5" s="22">
        <v>31</v>
      </c>
      <c r="AC5" s="25" t="s">
        <v>149</v>
      </c>
      <c r="AD5" s="19">
        <f t="shared" si="1"/>
        <v>32</v>
      </c>
      <c r="AE5" s="21">
        <f>+SUMIF($G$3:$G$150,AB5,$M$3:$M$150)</f>
        <v>56956993663</v>
      </c>
      <c r="AF5" s="21">
        <f>+SUMIF($G$3:$G$150,AB5,$N$3:$N$150)</f>
        <v>4880133885</v>
      </c>
      <c r="AG5" s="23">
        <f>+AF5/$AF$8</f>
        <v>4.0659458579110408E-2</v>
      </c>
    </row>
    <row r="6" spans="2:33">
      <c r="B6" s="22">
        <v>4</v>
      </c>
      <c r="C6" s="16" t="s">
        <v>2914</v>
      </c>
      <c r="D6" s="16" t="s">
        <v>130</v>
      </c>
      <c r="E6" s="16" t="s">
        <v>2915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2936</v>
      </c>
      <c r="L6" s="20" t="s">
        <v>69</v>
      </c>
      <c r="M6" s="21">
        <v>1542550000</v>
      </c>
      <c r="N6" s="21">
        <v>512550000</v>
      </c>
      <c r="O6" s="21">
        <v>0</v>
      </c>
      <c r="P6" s="153">
        <f t="shared" si="0"/>
        <v>0</v>
      </c>
      <c r="AB6" s="22">
        <v>32</v>
      </c>
      <c r="AC6" s="25" t="s">
        <v>155</v>
      </c>
      <c r="AD6" s="19">
        <f t="shared" si="1"/>
        <v>10</v>
      </c>
      <c r="AE6" s="21">
        <f>+SUMIF($G$3:$G$150,AB6,$M$3:$M$150)</f>
        <v>115170590000</v>
      </c>
      <c r="AF6" s="21">
        <f>+SUMIF($G$3:$G$150,AB6,$N$3:$N$150)</f>
        <v>115089615695</v>
      </c>
      <c r="AG6" s="23">
        <f>+AF6/$AF$8</f>
        <v>0.95888382829410579</v>
      </c>
    </row>
    <row r="7" spans="2:33">
      <c r="B7" s="22">
        <v>5</v>
      </c>
      <c r="C7" s="16" t="s">
        <v>2916</v>
      </c>
      <c r="D7" s="16" t="s">
        <v>130</v>
      </c>
      <c r="E7" s="16" t="s">
        <v>2917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69</v>
      </c>
      <c r="M7" s="21">
        <v>331000000</v>
      </c>
      <c r="N7" s="21">
        <v>199000000</v>
      </c>
      <c r="O7" s="21">
        <v>0</v>
      </c>
      <c r="P7" s="153">
        <f t="shared" si="0"/>
        <v>0</v>
      </c>
      <c r="AB7" s="22">
        <v>33</v>
      </c>
      <c r="AC7" s="25" t="s">
        <v>159</v>
      </c>
      <c r="AD7" s="19">
        <f t="shared" si="1"/>
        <v>0</v>
      </c>
      <c r="AE7" s="21">
        <f>+SUMIF($G$3:$G$150,AB7,$M$3:$M$150)</f>
        <v>0</v>
      </c>
      <c r="AF7" s="21">
        <f>+SUMIF($G$3:$G$150,AB7,$N$3:$N$150)</f>
        <v>0</v>
      </c>
      <c r="AG7" s="23">
        <f>+AF7/$AF$8</f>
        <v>0</v>
      </c>
    </row>
    <row r="8" spans="2:33" ht="15.75" thickBot="1">
      <c r="B8" s="22">
        <v>6</v>
      </c>
      <c r="C8" s="16" t="s">
        <v>2918</v>
      </c>
      <c r="D8" s="16" t="s">
        <v>130</v>
      </c>
      <c r="E8" s="16" t="s">
        <v>2919</v>
      </c>
      <c r="F8" s="16" t="s">
        <v>133</v>
      </c>
      <c r="G8" s="16">
        <v>31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69</v>
      </c>
      <c r="M8" s="21">
        <v>123600000</v>
      </c>
      <c r="N8" s="21">
        <v>123600000</v>
      </c>
      <c r="O8" s="21">
        <v>0</v>
      </c>
      <c r="P8" s="153">
        <f t="shared" si="0"/>
        <v>0</v>
      </c>
      <c r="AB8" s="26" t="s">
        <v>167</v>
      </c>
      <c r="AC8" s="27"/>
      <c r="AD8" s="28">
        <f>+SUM(AD3:AD7)</f>
        <v>46</v>
      </c>
      <c r="AE8" s="21">
        <f>+SUM(AE3:AE7)</f>
        <v>172453222663</v>
      </c>
      <c r="AF8" s="21">
        <f>+SUM(AF3:AF7)</f>
        <v>120024566375</v>
      </c>
      <c r="AG8" s="23">
        <f>+SUM(AG3:AG7)</f>
        <v>1</v>
      </c>
    </row>
    <row r="9" spans="2:33">
      <c r="B9" s="22">
        <v>7</v>
      </c>
      <c r="C9" s="16" t="s">
        <v>2920</v>
      </c>
      <c r="D9" s="16" t="s">
        <v>130</v>
      </c>
      <c r="E9" s="16" t="s">
        <v>2921</v>
      </c>
      <c r="F9" s="16" t="s">
        <v>133</v>
      </c>
      <c r="G9" s="16">
        <v>31</v>
      </c>
      <c r="H9" s="16" t="s">
        <v>987</v>
      </c>
      <c r="I9" s="16" t="s">
        <v>135</v>
      </c>
      <c r="J9" s="16" t="s">
        <v>136</v>
      </c>
      <c r="K9" s="16" t="s">
        <v>250</v>
      </c>
      <c r="L9" s="20" t="s">
        <v>69</v>
      </c>
      <c r="M9" s="21">
        <v>307997</v>
      </c>
      <c r="N9" s="21">
        <v>72100</v>
      </c>
      <c r="O9" s="21">
        <v>0</v>
      </c>
      <c r="P9" s="153">
        <f t="shared" si="0"/>
        <v>0</v>
      </c>
    </row>
    <row r="10" spans="2:33">
      <c r="B10" s="22">
        <v>8</v>
      </c>
      <c r="C10" s="16" t="s">
        <v>2922</v>
      </c>
      <c r="D10" s="16" t="s">
        <v>130</v>
      </c>
      <c r="E10" s="16" t="s">
        <v>2923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220</v>
      </c>
      <c r="L10" s="20" t="s">
        <v>69</v>
      </c>
      <c r="M10" s="21">
        <v>1308416000</v>
      </c>
      <c r="N10" s="21">
        <v>606568000</v>
      </c>
      <c r="O10" s="21">
        <v>0</v>
      </c>
      <c r="P10" s="153">
        <f t="shared" si="0"/>
        <v>0</v>
      </c>
    </row>
    <row r="11" spans="2:33">
      <c r="B11" s="22">
        <v>9</v>
      </c>
      <c r="C11" s="16" t="s">
        <v>2924</v>
      </c>
      <c r="D11" s="16" t="s">
        <v>130</v>
      </c>
      <c r="E11" s="16" t="s">
        <v>2925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69</v>
      </c>
      <c r="M11" s="21">
        <v>4041885000</v>
      </c>
      <c r="N11" s="21">
        <v>1231832000</v>
      </c>
      <c r="O11" s="21">
        <v>0</v>
      </c>
      <c r="P11" s="153">
        <f t="shared" si="0"/>
        <v>0</v>
      </c>
    </row>
    <row r="12" spans="2:33">
      <c r="B12" s="22">
        <v>10</v>
      </c>
      <c r="C12" s="16" t="s">
        <v>2926</v>
      </c>
      <c r="D12" s="16" t="s">
        <v>130</v>
      </c>
      <c r="E12" s="16" t="s">
        <v>2654</v>
      </c>
      <c r="F12" s="16" t="s">
        <v>133</v>
      </c>
      <c r="G12" s="16">
        <v>31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69</v>
      </c>
      <c r="M12" s="21">
        <v>640600000</v>
      </c>
      <c r="N12" s="21">
        <v>2788000</v>
      </c>
      <c r="O12" s="21">
        <v>0</v>
      </c>
      <c r="P12" s="153">
        <f t="shared" si="0"/>
        <v>0</v>
      </c>
    </row>
    <row r="13" spans="2:33">
      <c r="B13" s="22">
        <v>11</v>
      </c>
      <c r="C13" s="16" t="s">
        <v>2927</v>
      </c>
      <c r="D13" s="16" t="s">
        <v>130</v>
      </c>
      <c r="E13" s="16" t="s">
        <v>2928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220</v>
      </c>
      <c r="L13" s="20" t="s">
        <v>69</v>
      </c>
      <c r="M13" s="21">
        <v>1701330000</v>
      </c>
      <c r="N13" s="21">
        <v>1000000000</v>
      </c>
      <c r="O13" s="21">
        <v>0</v>
      </c>
      <c r="P13" s="153">
        <f t="shared" si="0"/>
        <v>0</v>
      </c>
    </row>
    <row r="14" spans="2:33">
      <c r="B14" s="22">
        <v>12</v>
      </c>
      <c r="C14" s="16" t="s">
        <v>1839</v>
      </c>
      <c r="D14" s="16" t="s">
        <v>161</v>
      </c>
      <c r="E14" s="16" t="s">
        <v>2929</v>
      </c>
      <c r="F14" s="16" t="s">
        <v>163</v>
      </c>
      <c r="G14" s="16">
        <v>32</v>
      </c>
      <c r="H14" s="16" t="s">
        <v>145</v>
      </c>
      <c r="I14" s="16" t="s">
        <v>135</v>
      </c>
      <c r="J14" s="16" t="s">
        <v>136</v>
      </c>
      <c r="K14" s="16" t="s">
        <v>2937</v>
      </c>
      <c r="L14" s="20" t="s">
        <v>69</v>
      </c>
      <c r="M14" s="21">
        <v>114801000</v>
      </c>
      <c r="N14" s="21">
        <v>114801000</v>
      </c>
      <c r="O14" s="21">
        <v>0</v>
      </c>
      <c r="P14" s="153">
        <f t="shared" si="0"/>
        <v>0</v>
      </c>
    </row>
    <row r="15" spans="2:33">
      <c r="B15" s="22">
        <v>13</v>
      </c>
      <c r="C15" s="16" t="s">
        <v>1837</v>
      </c>
      <c r="D15" s="16" t="s">
        <v>161</v>
      </c>
      <c r="E15" s="16" t="s">
        <v>1838</v>
      </c>
      <c r="F15" s="16" t="s">
        <v>163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69</v>
      </c>
      <c r="M15" s="21">
        <v>5866816000</v>
      </c>
      <c r="N15" s="21">
        <v>5866816000</v>
      </c>
      <c r="O15" s="21">
        <v>331672585</v>
      </c>
      <c r="P15" s="153">
        <f t="shared" si="0"/>
        <v>5.6533660677273667E-2</v>
      </c>
    </row>
    <row r="16" spans="2:33">
      <c r="B16" s="22">
        <v>14</v>
      </c>
      <c r="C16" s="16" t="s">
        <v>1835</v>
      </c>
      <c r="D16" s="16" t="s">
        <v>161</v>
      </c>
      <c r="E16" s="16" t="s">
        <v>1836</v>
      </c>
      <c r="F16" s="16" t="s">
        <v>163</v>
      </c>
      <c r="G16" s="16">
        <v>32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20" t="s">
        <v>69</v>
      </c>
      <c r="M16" s="21">
        <v>2141828000</v>
      </c>
      <c r="N16" s="21">
        <v>2141828000</v>
      </c>
      <c r="O16" s="21">
        <v>331751857</v>
      </c>
      <c r="P16" s="153">
        <f t="shared" si="0"/>
        <v>0.15489192269407254</v>
      </c>
    </row>
    <row r="17" spans="2:16">
      <c r="B17" s="22">
        <v>15</v>
      </c>
      <c r="C17" s="16" t="s">
        <v>1833</v>
      </c>
      <c r="D17" s="16" t="s">
        <v>161</v>
      </c>
      <c r="E17" s="16" t="s">
        <v>1834</v>
      </c>
      <c r="F17" s="16" t="s">
        <v>163</v>
      </c>
      <c r="G17" s="16">
        <v>32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69</v>
      </c>
      <c r="M17" s="21">
        <v>3801227000</v>
      </c>
      <c r="N17" s="21">
        <v>3801227000</v>
      </c>
      <c r="O17" s="21">
        <v>0</v>
      </c>
      <c r="P17" s="153">
        <f t="shared" si="0"/>
        <v>0</v>
      </c>
    </row>
    <row r="18" spans="2:16">
      <c r="B18" s="22">
        <v>16</v>
      </c>
      <c r="C18" s="16" t="s">
        <v>1831</v>
      </c>
      <c r="D18" s="16" t="s">
        <v>161</v>
      </c>
      <c r="E18" s="16" t="s">
        <v>1832</v>
      </c>
      <c r="F18" s="16" t="s">
        <v>163</v>
      </c>
      <c r="G18" s="16">
        <v>32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69</v>
      </c>
      <c r="M18" s="21">
        <v>34069914000</v>
      </c>
      <c r="N18" s="21">
        <v>34069914000</v>
      </c>
      <c r="O18" s="21">
        <v>297735524</v>
      </c>
      <c r="P18" s="153">
        <f t="shared" si="0"/>
        <v>8.7389573099597492E-3</v>
      </c>
    </row>
    <row r="19" spans="2:16">
      <c r="B19" s="22">
        <v>17</v>
      </c>
      <c r="C19" s="16" t="s">
        <v>1829</v>
      </c>
      <c r="D19" s="16" t="s">
        <v>161</v>
      </c>
      <c r="E19" s="16" t="s">
        <v>1830</v>
      </c>
      <c r="F19" s="16" t="s">
        <v>163</v>
      </c>
      <c r="G19" s="16">
        <v>32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69</v>
      </c>
      <c r="M19" s="21">
        <v>17153149000</v>
      </c>
      <c r="N19" s="21">
        <v>17153149000</v>
      </c>
      <c r="O19" s="21">
        <v>1065824934</v>
      </c>
      <c r="P19" s="153">
        <f t="shared" si="0"/>
        <v>6.2135817394228895E-2</v>
      </c>
    </row>
    <row r="20" spans="2:16">
      <c r="B20" s="22">
        <v>18</v>
      </c>
      <c r="C20" s="16" t="s">
        <v>1827</v>
      </c>
      <c r="D20" s="16" t="s">
        <v>161</v>
      </c>
      <c r="E20" s="16" t="s">
        <v>1828</v>
      </c>
      <c r="F20" s="16" t="s">
        <v>163</v>
      </c>
      <c r="G20" s="16">
        <v>32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69</v>
      </c>
      <c r="M20" s="21">
        <v>80975000</v>
      </c>
      <c r="N20" s="21">
        <v>695</v>
      </c>
      <c r="O20" s="21">
        <v>0</v>
      </c>
      <c r="P20" s="153">
        <f t="shared" si="0"/>
        <v>0</v>
      </c>
    </row>
    <row r="21" spans="2:16">
      <c r="B21" s="22">
        <v>19</v>
      </c>
      <c r="C21" s="16" t="s">
        <v>1825</v>
      </c>
      <c r="D21" s="16" t="s">
        <v>161</v>
      </c>
      <c r="E21" s="16" t="s">
        <v>1826</v>
      </c>
      <c r="F21" s="16" t="s">
        <v>163</v>
      </c>
      <c r="G21" s="16">
        <v>32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69</v>
      </c>
      <c r="M21" s="21">
        <v>12529991000</v>
      </c>
      <c r="N21" s="21">
        <v>12529991000</v>
      </c>
      <c r="O21" s="21">
        <v>952349276</v>
      </c>
      <c r="P21" s="153">
        <f t="shared" si="0"/>
        <v>7.6005583403850815E-2</v>
      </c>
    </row>
    <row r="22" spans="2:16">
      <c r="B22" s="22">
        <v>20</v>
      </c>
      <c r="C22" s="16" t="s">
        <v>1825</v>
      </c>
      <c r="D22" s="16" t="s">
        <v>161</v>
      </c>
      <c r="E22" s="16" t="s">
        <v>2930</v>
      </c>
      <c r="F22" s="16" t="s">
        <v>163</v>
      </c>
      <c r="G22" s="16">
        <v>32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69</v>
      </c>
      <c r="M22" s="21">
        <v>170816000</v>
      </c>
      <c r="N22" s="21">
        <v>170816000</v>
      </c>
      <c r="O22" s="21">
        <v>0</v>
      </c>
      <c r="P22" s="153">
        <f t="shared" si="0"/>
        <v>0</v>
      </c>
    </row>
    <row r="23" spans="2:16">
      <c r="B23" s="22">
        <v>21</v>
      </c>
      <c r="C23" s="16" t="s">
        <v>1822</v>
      </c>
      <c r="D23" s="16" t="s">
        <v>161</v>
      </c>
      <c r="E23" s="16" t="s">
        <v>1823</v>
      </c>
      <c r="F23" s="16" t="s">
        <v>1824</v>
      </c>
      <c r="G23" s="16">
        <v>32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69</v>
      </c>
      <c r="M23" s="21">
        <v>39241073000</v>
      </c>
      <c r="N23" s="21">
        <v>39241073000</v>
      </c>
      <c r="O23" s="21">
        <v>3771257097</v>
      </c>
      <c r="P23" s="153">
        <f t="shared" si="0"/>
        <v>9.6104841399214547E-2</v>
      </c>
    </row>
    <row r="24" spans="2:16">
      <c r="B24" s="22">
        <v>22</v>
      </c>
      <c r="C24" s="16" t="s">
        <v>2931</v>
      </c>
      <c r="D24" s="16" t="s">
        <v>130</v>
      </c>
      <c r="E24" s="16" t="s">
        <v>2932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20" t="s">
        <v>69</v>
      </c>
      <c r="M24" s="21">
        <v>443218000</v>
      </c>
      <c r="N24" s="21">
        <v>134268000</v>
      </c>
      <c r="O24" s="21">
        <v>0</v>
      </c>
      <c r="P24" s="153">
        <f t="shared" si="0"/>
        <v>0</v>
      </c>
    </row>
    <row r="25" spans="2:16">
      <c r="B25" s="22">
        <v>23</v>
      </c>
      <c r="C25" s="16" t="s">
        <v>1811</v>
      </c>
      <c r="D25" s="16" t="s">
        <v>130</v>
      </c>
      <c r="E25" s="16" t="s">
        <v>1812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69</v>
      </c>
      <c r="M25" s="21">
        <v>1211538000</v>
      </c>
      <c r="N25" s="21">
        <v>2900000</v>
      </c>
      <c r="O25" s="21">
        <v>0</v>
      </c>
      <c r="P25" s="153">
        <f t="shared" si="0"/>
        <v>0</v>
      </c>
    </row>
    <row r="26" spans="2:16">
      <c r="B26" s="22">
        <v>24</v>
      </c>
      <c r="C26" s="16" t="s">
        <v>1807</v>
      </c>
      <c r="D26" s="16" t="s">
        <v>130</v>
      </c>
      <c r="E26" s="16" t="s">
        <v>1808</v>
      </c>
      <c r="F26" s="16" t="s">
        <v>133</v>
      </c>
      <c r="G26" s="16">
        <v>31</v>
      </c>
      <c r="H26" s="16" t="s">
        <v>987</v>
      </c>
      <c r="I26" s="16" t="s">
        <v>135</v>
      </c>
      <c r="J26" s="16" t="s">
        <v>136</v>
      </c>
      <c r="K26" s="16" t="s">
        <v>210</v>
      </c>
      <c r="L26" s="20" t="s">
        <v>69</v>
      </c>
      <c r="M26" s="21">
        <v>41847000</v>
      </c>
      <c r="N26" s="21">
        <v>0</v>
      </c>
      <c r="O26" s="21">
        <v>0</v>
      </c>
      <c r="P26" s="153">
        <v>0</v>
      </c>
    </row>
    <row r="27" spans="2:16">
      <c r="B27" s="22">
        <v>25</v>
      </c>
      <c r="C27" s="16" t="s">
        <v>2933</v>
      </c>
      <c r="D27" s="16" t="s">
        <v>130</v>
      </c>
      <c r="E27" s="16" t="s">
        <v>2657</v>
      </c>
      <c r="F27" s="16" t="s">
        <v>133</v>
      </c>
      <c r="G27" s="16">
        <v>31</v>
      </c>
      <c r="H27" s="16" t="s">
        <v>987</v>
      </c>
      <c r="I27" s="16" t="s">
        <v>135</v>
      </c>
      <c r="J27" s="16" t="s">
        <v>136</v>
      </c>
      <c r="K27" s="16" t="s">
        <v>220</v>
      </c>
      <c r="L27" s="20" t="s">
        <v>69</v>
      </c>
      <c r="M27" s="21">
        <v>50251000</v>
      </c>
      <c r="N27" s="21">
        <v>19975000</v>
      </c>
      <c r="O27" s="21">
        <v>0</v>
      </c>
      <c r="P27" s="153">
        <f t="shared" si="0"/>
        <v>0</v>
      </c>
    </row>
    <row r="28" spans="2:16">
      <c r="B28" s="22">
        <v>26</v>
      </c>
      <c r="C28" s="16" t="s">
        <v>1803</v>
      </c>
      <c r="D28" s="16" t="s">
        <v>130</v>
      </c>
      <c r="E28" s="16" t="s">
        <v>1804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20" t="s">
        <v>69</v>
      </c>
      <c r="M28" s="21">
        <v>2520900000</v>
      </c>
      <c r="N28" s="21">
        <v>26000334</v>
      </c>
      <c r="O28" s="21">
        <v>0</v>
      </c>
      <c r="P28" s="153">
        <f t="shared" si="0"/>
        <v>0</v>
      </c>
    </row>
    <row r="29" spans="2:16">
      <c r="B29" s="22">
        <v>27</v>
      </c>
      <c r="C29" s="16" t="s">
        <v>1800</v>
      </c>
      <c r="D29" s="16" t="s">
        <v>130</v>
      </c>
      <c r="E29" s="16" t="s">
        <v>1801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20" t="s">
        <v>69</v>
      </c>
      <c r="M29" s="21">
        <v>561967000</v>
      </c>
      <c r="N29" s="21">
        <v>165762</v>
      </c>
      <c r="O29" s="21">
        <v>0</v>
      </c>
      <c r="P29" s="153">
        <f t="shared" si="0"/>
        <v>0</v>
      </c>
    </row>
    <row r="30" spans="2:16">
      <c r="B30" s="22">
        <v>28</v>
      </c>
      <c r="C30" s="16" t="s">
        <v>1787</v>
      </c>
      <c r="D30" s="16" t="s">
        <v>130</v>
      </c>
      <c r="E30" s="16" t="s">
        <v>1788</v>
      </c>
      <c r="F30" s="16" t="s">
        <v>133</v>
      </c>
      <c r="G30" s="16">
        <v>31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69</v>
      </c>
      <c r="M30" s="21">
        <v>3767543000</v>
      </c>
      <c r="N30" s="21">
        <v>14980427</v>
      </c>
      <c r="O30" s="21">
        <v>0</v>
      </c>
      <c r="P30" s="153">
        <f t="shared" si="0"/>
        <v>0</v>
      </c>
    </row>
    <row r="31" spans="2:16">
      <c r="B31" s="22">
        <v>29</v>
      </c>
      <c r="C31" s="16" t="s">
        <v>1769</v>
      </c>
      <c r="D31" s="16" t="s">
        <v>161</v>
      </c>
      <c r="E31" s="16" t="s">
        <v>1770</v>
      </c>
      <c r="F31" s="16" t="s">
        <v>133</v>
      </c>
      <c r="G31" s="16">
        <v>31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69</v>
      </c>
      <c r="M31" s="21">
        <v>1670240000</v>
      </c>
      <c r="N31" s="21">
        <v>3</v>
      </c>
      <c r="O31" s="21">
        <v>0</v>
      </c>
      <c r="P31" s="153">
        <f t="shared" si="0"/>
        <v>0</v>
      </c>
    </row>
    <row r="32" spans="2:16">
      <c r="B32" s="22">
        <v>30</v>
      </c>
      <c r="C32" s="16" t="s">
        <v>1765</v>
      </c>
      <c r="D32" s="16" t="s">
        <v>161</v>
      </c>
      <c r="E32" s="16" t="s">
        <v>1766</v>
      </c>
      <c r="F32" s="16" t="s">
        <v>133</v>
      </c>
      <c r="G32" s="16">
        <v>31</v>
      </c>
      <c r="H32" s="16" t="s">
        <v>987</v>
      </c>
      <c r="I32" s="16" t="s">
        <v>135</v>
      </c>
      <c r="J32" s="16" t="s">
        <v>136</v>
      </c>
      <c r="K32" s="16" t="s">
        <v>220</v>
      </c>
      <c r="L32" s="20" t="s">
        <v>69</v>
      </c>
      <c r="M32" s="21">
        <v>171219000</v>
      </c>
      <c r="N32" s="21">
        <v>538462</v>
      </c>
      <c r="O32" s="21">
        <v>0</v>
      </c>
      <c r="P32" s="153">
        <f t="shared" si="0"/>
        <v>0</v>
      </c>
    </row>
    <row r="33" spans="2:16">
      <c r="B33" s="22">
        <v>31</v>
      </c>
      <c r="C33" s="16" t="s">
        <v>1762</v>
      </c>
      <c r="D33" s="16" t="s">
        <v>130</v>
      </c>
      <c r="E33" s="16" t="s">
        <v>1763</v>
      </c>
      <c r="F33" s="16" t="s">
        <v>133</v>
      </c>
      <c r="G33" s="16">
        <v>31</v>
      </c>
      <c r="H33" s="16" t="s">
        <v>987</v>
      </c>
      <c r="I33" s="16" t="s">
        <v>135</v>
      </c>
      <c r="J33" s="16" t="s">
        <v>136</v>
      </c>
      <c r="K33" s="16" t="s">
        <v>250</v>
      </c>
      <c r="L33" s="20" t="s">
        <v>69</v>
      </c>
      <c r="M33" s="21">
        <v>350000000</v>
      </c>
      <c r="N33" s="21">
        <v>298700000</v>
      </c>
      <c r="O33" s="21">
        <v>0</v>
      </c>
      <c r="P33" s="153">
        <f t="shared" si="0"/>
        <v>0</v>
      </c>
    </row>
    <row r="34" spans="2:16">
      <c r="B34" s="22">
        <v>32</v>
      </c>
      <c r="C34" s="16" t="s">
        <v>1759</v>
      </c>
      <c r="D34" s="16" t="s">
        <v>130</v>
      </c>
      <c r="E34" s="16" t="s">
        <v>1760</v>
      </c>
      <c r="F34" s="16" t="s">
        <v>133</v>
      </c>
      <c r="G34" s="16">
        <v>31</v>
      </c>
      <c r="H34" s="16" t="s">
        <v>987</v>
      </c>
      <c r="I34" s="16" t="s">
        <v>164</v>
      </c>
      <c r="J34" s="16" t="s">
        <v>136</v>
      </c>
      <c r="K34" s="16" t="s">
        <v>136</v>
      </c>
      <c r="L34" s="20" t="s">
        <v>69</v>
      </c>
      <c r="M34" s="21">
        <v>202347000</v>
      </c>
      <c r="N34" s="21">
        <v>78000000</v>
      </c>
      <c r="O34" s="21">
        <v>0</v>
      </c>
      <c r="P34" s="153">
        <f t="shared" si="0"/>
        <v>0</v>
      </c>
    </row>
    <row r="35" spans="2:16">
      <c r="B35" s="22">
        <v>33</v>
      </c>
      <c r="C35" s="16" t="s">
        <v>2934</v>
      </c>
      <c r="D35" s="16" t="s">
        <v>130</v>
      </c>
      <c r="E35" s="16" t="s">
        <v>2658</v>
      </c>
      <c r="F35" s="16" t="s">
        <v>133</v>
      </c>
      <c r="G35" s="16">
        <v>31</v>
      </c>
      <c r="H35" s="16" t="s">
        <v>987</v>
      </c>
      <c r="I35" s="16" t="s">
        <v>135</v>
      </c>
      <c r="J35" s="16" t="s">
        <v>136</v>
      </c>
      <c r="K35" s="16" t="s">
        <v>869</v>
      </c>
      <c r="L35" s="20" t="s">
        <v>69</v>
      </c>
      <c r="M35" s="21">
        <v>34891000</v>
      </c>
      <c r="N35" s="21">
        <v>27891000</v>
      </c>
      <c r="O35" s="21">
        <v>0</v>
      </c>
      <c r="P35" s="153">
        <f t="shared" si="0"/>
        <v>0</v>
      </c>
    </row>
    <row r="36" spans="2:16">
      <c r="B36" s="22">
        <v>34</v>
      </c>
      <c r="C36" s="16" t="s">
        <v>1755</v>
      </c>
      <c r="D36" s="16" t="s">
        <v>130</v>
      </c>
      <c r="E36" s="16" t="s">
        <v>1756</v>
      </c>
      <c r="F36" s="16" t="s">
        <v>133</v>
      </c>
      <c r="G36" s="16">
        <v>31</v>
      </c>
      <c r="H36" s="16" t="s">
        <v>987</v>
      </c>
      <c r="I36" s="16" t="s">
        <v>135</v>
      </c>
      <c r="J36" s="16" t="s">
        <v>136</v>
      </c>
      <c r="K36" s="16" t="s">
        <v>250</v>
      </c>
      <c r="L36" s="20" t="s">
        <v>69</v>
      </c>
      <c r="M36" s="21">
        <v>240824000</v>
      </c>
      <c r="N36" s="21">
        <v>34223000</v>
      </c>
      <c r="O36" s="21">
        <v>0</v>
      </c>
      <c r="P36" s="153">
        <f t="shared" si="0"/>
        <v>0</v>
      </c>
    </row>
    <row r="37" spans="2:16">
      <c r="B37" s="22">
        <v>35</v>
      </c>
      <c r="C37" s="16" t="s">
        <v>1745</v>
      </c>
      <c r="D37" s="16" t="s">
        <v>130</v>
      </c>
      <c r="E37" s="16" t="s">
        <v>1746</v>
      </c>
      <c r="F37" s="16" t="s">
        <v>133</v>
      </c>
      <c r="G37" s="16">
        <v>31</v>
      </c>
      <c r="H37" s="16" t="s">
        <v>987</v>
      </c>
      <c r="I37" s="16" t="s">
        <v>135</v>
      </c>
      <c r="J37" s="16" t="s">
        <v>136</v>
      </c>
      <c r="K37" s="16" t="s">
        <v>250</v>
      </c>
      <c r="L37" s="20" t="s">
        <v>69</v>
      </c>
      <c r="M37" s="21">
        <v>242432000</v>
      </c>
      <c r="N37" s="21">
        <v>27604000</v>
      </c>
      <c r="O37" s="21">
        <v>0</v>
      </c>
      <c r="P37" s="153">
        <f t="shared" si="0"/>
        <v>0</v>
      </c>
    </row>
    <row r="38" spans="2:16">
      <c r="B38" s="22">
        <v>36</v>
      </c>
      <c r="C38" s="16" t="s">
        <v>1742</v>
      </c>
      <c r="D38" s="16" t="s">
        <v>130</v>
      </c>
      <c r="E38" s="16" t="s">
        <v>1743</v>
      </c>
      <c r="F38" s="16" t="s">
        <v>133</v>
      </c>
      <c r="G38" s="16">
        <v>31</v>
      </c>
      <c r="H38" s="16" t="s">
        <v>134</v>
      </c>
      <c r="I38" s="16" t="s">
        <v>135</v>
      </c>
      <c r="J38" s="16" t="s">
        <v>136</v>
      </c>
      <c r="K38" s="16" t="s">
        <v>250</v>
      </c>
      <c r="L38" s="20" t="s">
        <v>69</v>
      </c>
      <c r="M38" s="21">
        <v>297500000</v>
      </c>
      <c r="N38" s="21">
        <v>59400000</v>
      </c>
      <c r="O38" s="21">
        <v>0</v>
      </c>
      <c r="P38" s="153">
        <f t="shared" si="0"/>
        <v>0</v>
      </c>
    </row>
    <row r="39" spans="2:16">
      <c r="B39" s="22">
        <v>37</v>
      </c>
      <c r="C39" s="16" t="s">
        <v>1731</v>
      </c>
      <c r="D39" s="16" t="s">
        <v>130</v>
      </c>
      <c r="E39" s="16" t="s">
        <v>1732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136</v>
      </c>
      <c r="K39" s="16" t="s">
        <v>250</v>
      </c>
      <c r="L39" s="20" t="s">
        <v>69</v>
      </c>
      <c r="M39" s="21">
        <v>4056158000</v>
      </c>
      <c r="N39" s="21">
        <v>270103000</v>
      </c>
      <c r="O39" s="21">
        <v>0</v>
      </c>
      <c r="P39" s="153">
        <f t="shared" si="0"/>
        <v>0</v>
      </c>
    </row>
    <row r="40" spans="2:16">
      <c r="B40" s="22">
        <v>38</v>
      </c>
      <c r="C40" s="16" t="s">
        <v>1725</v>
      </c>
      <c r="D40" s="16" t="s">
        <v>130</v>
      </c>
      <c r="E40" s="16" t="s">
        <v>1726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158</v>
      </c>
      <c r="L40" s="20" t="s">
        <v>69</v>
      </c>
      <c r="M40" s="21">
        <v>924000000</v>
      </c>
      <c r="N40" s="21">
        <v>0</v>
      </c>
      <c r="O40" s="21">
        <v>0</v>
      </c>
      <c r="P40" s="153">
        <v>0</v>
      </c>
    </row>
    <row r="41" spans="2:16">
      <c r="B41" s="22">
        <v>39</v>
      </c>
      <c r="C41" s="16" t="s">
        <v>1722</v>
      </c>
      <c r="D41" s="16" t="s">
        <v>130</v>
      </c>
      <c r="E41" s="16" t="s">
        <v>1723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212</v>
      </c>
      <c r="L41" s="20" t="s">
        <v>69</v>
      </c>
      <c r="M41" s="21">
        <v>183316000</v>
      </c>
      <c r="N41" s="21">
        <v>180</v>
      </c>
      <c r="O41" s="21">
        <v>0</v>
      </c>
      <c r="P41" s="153">
        <f t="shared" si="0"/>
        <v>0</v>
      </c>
    </row>
    <row r="42" spans="2:16">
      <c r="B42" s="22">
        <v>40</v>
      </c>
      <c r="C42" s="16" t="s">
        <v>1713</v>
      </c>
      <c r="D42" s="16" t="s">
        <v>130</v>
      </c>
      <c r="E42" s="16" t="s">
        <v>1714</v>
      </c>
      <c r="F42" s="16" t="s">
        <v>133</v>
      </c>
      <c r="G42" s="16">
        <v>31</v>
      </c>
      <c r="H42" s="16" t="s">
        <v>987</v>
      </c>
      <c r="I42" s="16" t="s">
        <v>135</v>
      </c>
      <c r="J42" s="16" t="s">
        <v>136</v>
      </c>
      <c r="K42" s="16" t="s">
        <v>250</v>
      </c>
      <c r="L42" s="20" t="s">
        <v>69</v>
      </c>
      <c r="M42" s="21">
        <v>290000000</v>
      </c>
      <c r="N42" s="21">
        <v>0</v>
      </c>
      <c r="O42" s="21">
        <v>0</v>
      </c>
      <c r="P42" s="153">
        <v>0</v>
      </c>
    </row>
    <row r="43" spans="2:16">
      <c r="B43" s="22">
        <v>41</v>
      </c>
      <c r="C43" s="16" t="s">
        <v>1703</v>
      </c>
      <c r="D43" s="16" t="s">
        <v>130</v>
      </c>
      <c r="E43" s="16" t="s">
        <v>1704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210</v>
      </c>
      <c r="L43" s="20" t="s">
        <v>69</v>
      </c>
      <c r="M43" s="21">
        <v>422423000</v>
      </c>
      <c r="N43" s="21">
        <v>2047148</v>
      </c>
      <c r="O43" s="21">
        <v>0</v>
      </c>
      <c r="P43" s="153">
        <f t="shared" si="0"/>
        <v>0</v>
      </c>
    </row>
    <row r="44" spans="2:16">
      <c r="B44" s="22">
        <v>42</v>
      </c>
      <c r="C44" s="16" t="s">
        <v>1700</v>
      </c>
      <c r="D44" s="16" t="s">
        <v>130</v>
      </c>
      <c r="E44" s="16" t="s">
        <v>1701</v>
      </c>
      <c r="F44" s="16" t="s">
        <v>133</v>
      </c>
      <c r="G44" s="16">
        <v>31</v>
      </c>
      <c r="H44" s="16" t="s">
        <v>987</v>
      </c>
      <c r="I44" s="16" t="s">
        <v>135</v>
      </c>
      <c r="J44" s="16" t="s">
        <v>136</v>
      </c>
      <c r="K44" s="16" t="s">
        <v>225</v>
      </c>
      <c r="L44" s="20" t="s">
        <v>69</v>
      </c>
      <c r="M44" s="21">
        <v>404540000</v>
      </c>
      <c r="N44" s="21">
        <v>11714000</v>
      </c>
      <c r="O44" s="21">
        <v>0</v>
      </c>
      <c r="P44" s="153">
        <f t="shared" si="0"/>
        <v>0</v>
      </c>
    </row>
    <row r="45" spans="2:16">
      <c r="B45" s="22">
        <v>43</v>
      </c>
      <c r="C45" s="16" t="s">
        <v>1696</v>
      </c>
      <c r="D45" s="16" t="s">
        <v>130</v>
      </c>
      <c r="E45" s="16" t="s">
        <v>1697</v>
      </c>
      <c r="F45" s="16" t="s">
        <v>133</v>
      </c>
      <c r="G45" s="16">
        <v>31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20" t="s">
        <v>69</v>
      </c>
      <c r="M45" s="21">
        <v>38600000</v>
      </c>
      <c r="N45" s="21">
        <v>0</v>
      </c>
      <c r="O45" s="21">
        <v>0</v>
      </c>
      <c r="P45" s="153">
        <v>0</v>
      </c>
    </row>
    <row r="46" spans="2:16">
      <c r="B46" s="22">
        <v>44</v>
      </c>
      <c r="C46" s="16" t="s">
        <v>1691</v>
      </c>
      <c r="D46" s="16" t="s">
        <v>130</v>
      </c>
      <c r="E46" s="16" t="s">
        <v>1692</v>
      </c>
      <c r="F46" s="16" t="s">
        <v>133</v>
      </c>
      <c r="G46" s="16">
        <v>31</v>
      </c>
      <c r="H46" s="16" t="s">
        <v>987</v>
      </c>
      <c r="I46" s="16" t="s">
        <v>135</v>
      </c>
      <c r="J46" s="16" t="s">
        <v>136</v>
      </c>
      <c r="K46" s="16" t="s">
        <v>212</v>
      </c>
      <c r="L46" s="20" t="s">
        <v>69</v>
      </c>
      <c r="M46" s="21">
        <v>609000</v>
      </c>
      <c r="N46" s="21">
        <v>0</v>
      </c>
      <c r="O46" s="21">
        <v>0</v>
      </c>
      <c r="P46" s="153">
        <v>0</v>
      </c>
    </row>
    <row r="47" spans="2:16">
      <c r="B47" s="22">
        <v>45</v>
      </c>
      <c r="C47" s="16" t="s">
        <v>1687</v>
      </c>
      <c r="D47" s="16" t="s">
        <v>130</v>
      </c>
      <c r="E47" s="16" t="s">
        <v>1688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225</v>
      </c>
      <c r="L47" s="20" t="s">
        <v>69</v>
      </c>
      <c r="M47" s="21">
        <v>29140941666</v>
      </c>
      <c r="N47" s="21">
        <v>195213469</v>
      </c>
      <c r="O47" s="21">
        <v>0</v>
      </c>
      <c r="P47" s="153">
        <f t="shared" si="0"/>
        <v>0</v>
      </c>
    </row>
    <row r="48" spans="2:16">
      <c r="B48" s="22">
        <v>46</v>
      </c>
      <c r="C48" s="16" t="s">
        <v>1258</v>
      </c>
      <c r="D48" s="16" t="s">
        <v>161</v>
      </c>
      <c r="E48" s="16" t="s">
        <v>1683</v>
      </c>
      <c r="F48" s="16" t="s">
        <v>1260</v>
      </c>
      <c r="G48" s="16">
        <v>29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20" t="s">
        <v>69</v>
      </c>
      <c r="M48" s="21">
        <v>82639000</v>
      </c>
      <c r="N48" s="21">
        <v>253795</v>
      </c>
      <c r="O48" s="21">
        <v>0</v>
      </c>
      <c r="P48" s="153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8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>
      <c r="S1" s="9" t="s">
        <v>2667</v>
      </c>
      <c r="AD1" s="161" t="s">
        <v>84</v>
      </c>
      <c r="AE1" s="162"/>
    </row>
    <row r="2" spans="2:35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>
      <c r="B3" s="22">
        <v>1</v>
      </c>
      <c r="C3" s="16" t="s">
        <v>2938</v>
      </c>
      <c r="D3" s="16" t="s">
        <v>161</v>
      </c>
      <c r="E3" s="16" t="s">
        <v>2939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146</v>
      </c>
      <c r="L3" s="21" t="s">
        <v>79</v>
      </c>
      <c r="M3" s="21">
        <v>10000000</v>
      </c>
      <c r="N3" s="21">
        <v>10000000</v>
      </c>
      <c r="O3" s="21">
        <v>0</v>
      </c>
      <c r="P3" s="153">
        <f>+O3/N3</f>
        <v>0</v>
      </c>
      <c r="S3" s="16" t="s">
        <v>79</v>
      </c>
      <c r="T3" s="33">
        <f>+COUNTIF($L$2:$L$150,S3)</f>
        <v>16</v>
      </c>
      <c r="U3" s="21">
        <f>+SUMIF($L$3:$L$150,S3,$M$3:$M$150)</f>
        <v>87317000</v>
      </c>
      <c r="V3" s="21">
        <f>+SUMIF($L$3:$L$150,S3,$N$3:$N$150)</f>
        <v>87317000</v>
      </c>
      <c r="W3" s="21">
        <f>+SUMIF($L$3:$L$150,S3,$O$3:$O$150)</f>
        <v>0</v>
      </c>
      <c r="X3" s="23">
        <f>+W3/V3</f>
        <v>0</v>
      </c>
      <c r="AD3" s="22">
        <v>22</v>
      </c>
      <c r="AE3" s="24" t="s">
        <v>1686</v>
      </c>
      <c r="AF3" s="19">
        <f>+COUNTIF($G$2:$G$149,AD3)</f>
        <v>6</v>
      </c>
      <c r="AG3" s="21">
        <f>+SUMIF($G$3:$G$149,AD3,$M$3:$M$149)</f>
        <v>30317000</v>
      </c>
      <c r="AH3" s="21">
        <f>+SUMIF($G$3:$G$149,AD3,$N$3:$N$149)</f>
        <v>30317000</v>
      </c>
      <c r="AI3" s="23">
        <f>+AH3/$AH$5</f>
        <v>0.34720615687666778</v>
      </c>
    </row>
    <row r="4" spans="2:35" ht="23.25" thickBot="1">
      <c r="B4" s="22">
        <v>2</v>
      </c>
      <c r="C4" s="16" t="s">
        <v>2940</v>
      </c>
      <c r="D4" s="16" t="s">
        <v>161</v>
      </c>
      <c r="E4" s="16" t="s">
        <v>2941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210</v>
      </c>
      <c r="L4" s="21" t="s">
        <v>79</v>
      </c>
      <c r="M4" s="21">
        <v>5000000</v>
      </c>
      <c r="N4" s="21">
        <v>5000000</v>
      </c>
      <c r="O4" s="21">
        <v>0</v>
      </c>
      <c r="P4" s="153">
        <f t="shared" ref="P4:P18" si="0">+O4/N4</f>
        <v>0</v>
      </c>
      <c r="S4" s="26" t="s">
        <v>167</v>
      </c>
      <c r="T4" s="28">
        <f>+SUM(T3:T3)</f>
        <v>16</v>
      </c>
      <c r="U4" s="29">
        <f>+SUM(U3:U3)</f>
        <v>87317000</v>
      </c>
      <c r="V4" s="29">
        <f>+SUM(V3:V3)</f>
        <v>87317000</v>
      </c>
      <c r="W4" s="29">
        <f>+SUM(W3:W3)</f>
        <v>0</v>
      </c>
      <c r="X4" s="30">
        <f>+W4/V4</f>
        <v>0</v>
      </c>
      <c r="AD4" s="22">
        <v>24</v>
      </c>
      <c r="AE4" s="24" t="s">
        <v>141</v>
      </c>
      <c r="AF4" s="19">
        <f>+COUNTIF($G$2:$G$149,AD4)</f>
        <v>10</v>
      </c>
      <c r="AG4" s="21">
        <f>+SUMIF($G$3:$G$149,AD4,$M$3:$M$149)</f>
        <v>57000000</v>
      </c>
      <c r="AH4" s="21">
        <f>+SUMIF($G$3:$G$149,AD4,$N$3:$N$149)</f>
        <v>57000000</v>
      </c>
      <c r="AI4" s="23">
        <f>+AH4/$AH$5</f>
        <v>0.65279384312333222</v>
      </c>
    </row>
    <row r="5" spans="2:35" ht="15.75" thickBot="1">
      <c r="B5" s="22">
        <v>3</v>
      </c>
      <c r="C5" s="16" t="s">
        <v>2942</v>
      </c>
      <c r="D5" s="16" t="s">
        <v>161</v>
      </c>
      <c r="E5" s="16" t="s">
        <v>2943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2814</v>
      </c>
      <c r="L5" s="21" t="s">
        <v>79</v>
      </c>
      <c r="M5" s="21">
        <v>5000000</v>
      </c>
      <c r="N5" s="21">
        <v>5000000</v>
      </c>
      <c r="O5" s="21">
        <v>0</v>
      </c>
      <c r="P5" s="153">
        <f t="shared" si="0"/>
        <v>0</v>
      </c>
      <c r="AD5" s="26" t="s">
        <v>167</v>
      </c>
      <c r="AE5" s="27"/>
      <c r="AF5" s="28">
        <f>+SUM(AF3:AF4)</f>
        <v>16</v>
      </c>
      <c r="AG5" s="21">
        <f>+SUM(AG3:AG4)</f>
        <v>87317000</v>
      </c>
      <c r="AH5" s="21">
        <f>+SUM(AH3:AH4)</f>
        <v>87317000</v>
      </c>
      <c r="AI5" s="23">
        <f>+SUM(AI3:AI4)</f>
        <v>1</v>
      </c>
    </row>
    <row r="6" spans="2:35">
      <c r="B6" s="22">
        <v>4</v>
      </c>
      <c r="C6" s="16" t="s">
        <v>2944</v>
      </c>
      <c r="D6" s="16" t="s">
        <v>161</v>
      </c>
      <c r="E6" s="16" t="s">
        <v>2945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1" t="s">
        <v>79</v>
      </c>
      <c r="M6" s="21">
        <v>5000000</v>
      </c>
      <c r="N6" s="21">
        <v>5000000</v>
      </c>
      <c r="O6" s="21">
        <v>0</v>
      </c>
      <c r="P6" s="153">
        <f t="shared" si="0"/>
        <v>0</v>
      </c>
    </row>
    <row r="7" spans="2:35">
      <c r="B7" s="22">
        <v>5</v>
      </c>
      <c r="C7" s="16" t="s">
        <v>2946</v>
      </c>
      <c r="D7" s="16" t="s">
        <v>161</v>
      </c>
      <c r="E7" s="16" t="s">
        <v>2947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158</v>
      </c>
      <c r="L7" s="21" t="s">
        <v>79</v>
      </c>
      <c r="M7" s="21">
        <v>4000000</v>
      </c>
      <c r="N7" s="21">
        <v>4000000</v>
      </c>
      <c r="O7" s="21">
        <v>0</v>
      </c>
      <c r="P7" s="153">
        <f t="shared" si="0"/>
        <v>0</v>
      </c>
    </row>
    <row r="8" spans="2:35">
      <c r="B8" s="22">
        <v>6</v>
      </c>
      <c r="C8" s="16" t="s">
        <v>2948</v>
      </c>
      <c r="D8" s="16" t="s">
        <v>161</v>
      </c>
      <c r="E8" s="16" t="s">
        <v>2949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2814</v>
      </c>
      <c r="L8" s="21" t="s">
        <v>79</v>
      </c>
      <c r="M8" s="21">
        <v>4000000</v>
      </c>
      <c r="N8" s="21">
        <v>4000000</v>
      </c>
      <c r="O8" s="21">
        <v>0</v>
      </c>
      <c r="P8" s="153">
        <f t="shared" si="0"/>
        <v>0</v>
      </c>
    </row>
    <row r="9" spans="2:35">
      <c r="B9" s="22">
        <v>7</v>
      </c>
      <c r="C9" s="16" t="s">
        <v>2950</v>
      </c>
      <c r="D9" s="16" t="s">
        <v>161</v>
      </c>
      <c r="E9" s="16" t="s">
        <v>2951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220</v>
      </c>
      <c r="L9" s="21" t="s">
        <v>79</v>
      </c>
      <c r="M9" s="21">
        <v>4000000</v>
      </c>
      <c r="N9" s="21">
        <v>4000000</v>
      </c>
      <c r="O9" s="21">
        <v>0</v>
      </c>
      <c r="P9" s="153">
        <f t="shared" si="0"/>
        <v>0</v>
      </c>
    </row>
    <row r="10" spans="2:35">
      <c r="B10" s="22">
        <v>8</v>
      </c>
      <c r="C10" s="16" t="s">
        <v>2952</v>
      </c>
      <c r="D10" s="16" t="s">
        <v>161</v>
      </c>
      <c r="E10" s="16" t="s">
        <v>2953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1" t="s">
        <v>79</v>
      </c>
      <c r="M10" s="21">
        <v>4000000</v>
      </c>
      <c r="N10" s="21">
        <v>4000000</v>
      </c>
      <c r="O10" s="21">
        <v>0</v>
      </c>
      <c r="P10" s="153">
        <f t="shared" si="0"/>
        <v>0</v>
      </c>
    </row>
    <row r="11" spans="2:35">
      <c r="B11" s="22">
        <v>9</v>
      </c>
      <c r="C11" s="16" t="s">
        <v>2954</v>
      </c>
      <c r="D11" s="16" t="s">
        <v>161</v>
      </c>
      <c r="E11" s="16" t="s">
        <v>2955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1" t="s">
        <v>79</v>
      </c>
      <c r="M11" s="21">
        <v>8000000</v>
      </c>
      <c r="N11" s="21">
        <v>8000000</v>
      </c>
      <c r="O11" s="21">
        <v>0</v>
      </c>
      <c r="P11" s="153">
        <f t="shared" si="0"/>
        <v>0</v>
      </c>
    </row>
    <row r="12" spans="2:35">
      <c r="B12" s="22">
        <v>10</v>
      </c>
      <c r="C12" s="16" t="s">
        <v>2956</v>
      </c>
      <c r="D12" s="16" t="s">
        <v>161</v>
      </c>
      <c r="E12" s="16" t="s">
        <v>2957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479</v>
      </c>
      <c r="L12" s="21" t="s">
        <v>79</v>
      </c>
      <c r="M12" s="21">
        <v>8000000</v>
      </c>
      <c r="N12" s="21">
        <v>8000000</v>
      </c>
      <c r="O12" s="21">
        <v>0</v>
      </c>
      <c r="P12" s="153">
        <f t="shared" si="0"/>
        <v>0</v>
      </c>
    </row>
    <row r="13" spans="2:35">
      <c r="B13" s="22">
        <v>11</v>
      </c>
      <c r="C13" s="16" t="s">
        <v>2958</v>
      </c>
      <c r="D13" s="16" t="s">
        <v>161</v>
      </c>
      <c r="E13" s="16" t="s">
        <v>2959</v>
      </c>
      <c r="F13" s="16" t="s">
        <v>1847</v>
      </c>
      <c r="G13" s="16">
        <v>22</v>
      </c>
      <c r="H13" s="16" t="s">
        <v>145</v>
      </c>
      <c r="I13" s="16" t="s">
        <v>215</v>
      </c>
      <c r="J13" s="16" t="s">
        <v>504</v>
      </c>
      <c r="K13" s="16" t="s">
        <v>136</v>
      </c>
      <c r="L13" s="21" t="s">
        <v>79</v>
      </c>
      <c r="M13" s="21">
        <v>6200000</v>
      </c>
      <c r="N13" s="21">
        <v>6200000</v>
      </c>
      <c r="O13" s="21">
        <v>0</v>
      </c>
      <c r="P13" s="153">
        <f t="shared" si="0"/>
        <v>0</v>
      </c>
    </row>
    <row r="14" spans="2:35">
      <c r="B14" s="22">
        <v>12</v>
      </c>
      <c r="C14" s="16" t="s">
        <v>2960</v>
      </c>
      <c r="D14" s="16" t="s">
        <v>161</v>
      </c>
      <c r="E14" s="16" t="s">
        <v>2961</v>
      </c>
      <c r="F14" s="16" t="s">
        <v>1847</v>
      </c>
      <c r="G14" s="16">
        <v>22</v>
      </c>
      <c r="H14" s="16" t="s">
        <v>145</v>
      </c>
      <c r="I14" s="16" t="s">
        <v>135</v>
      </c>
      <c r="J14" s="16" t="s">
        <v>136</v>
      </c>
      <c r="K14" s="16" t="s">
        <v>220</v>
      </c>
      <c r="L14" s="21" t="s">
        <v>79</v>
      </c>
      <c r="M14" s="21">
        <v>4800000</v>
      </c>
      <c r="N14" s="21">
        <v>4800000</v>
      </c>
      <c r="O14" s="21">
        <v>0</v>
      </c>
      <c r="P14" s="153">
        <f t="shared" si="0"/>
        <v>0</v>
      </c>
    </row>
    <row r="15" spans="2:35">
      <c r="B15" s="22">
        <v>13</v>
      </c>
      <c r="C15" s="16" t="s">
        <v>2960</v>
      </c>
      <c r="D15" s="16" t="s">
        <v>161</v>
      </c>
      <c r="E15" s="16" t="s">
        <v>2962</v>
      </c>
      <c r="F15" s="16" t="s">
        <v>1847</v>
      </c>
      <c r="G15" s="16">
        <v>22</v>
      </c>
      <c r="H15" s="16" t="s">
        <v>145</v>
      </c>
      <c r="I15" s="16" t="s">
        <v>135</v>
      </c>
      <c r="J15" s="16" t="s">
        <v>136</v>
      </c>
      <c r="K15" s="21" t="s">
        <v>2649</v>
      </c>
      <c r="L15" s="21" t="s">
        <v>79</v>
      </c>
      <c r="M15" s="21">
        <v>6900000</v>
      </c>
      <c r="N15" s="21">
        <v>6900000</v>
      </c>
      <c r="O15" s="21">
        <v>0</v>
      </c>
      <c r="P15" s="153">
        <f t="shared" si="0"/>
        <v>0</v>
      </c>
    </row>
    <row r="16" spans="2:35">
      <c r="B16" s="22">
        <v>14</v>
      </c>
      <c r="C16" s="16" t="s">
        <v>2963</v>
      </c>
      <c r="D16" s="16" t="s">
        <v>161</v>
      </c>
      <c r="E16" s="16" t="s">
        <v>2964</v>
      </c>
      <c r="F16" s="16" t="s">
        <v>1847</v>
      </c>
      <c r="G16" s="16">
        <v>22</v>
      </c>
      <c r="H16" s="16" t="s">
        <v>145</v>
      </c>
      <c r="I16" s="16" t="s">
        <v>135</v>
      </c>
      <c r="J16" s="16" t="s">
        <v>136</v>
      </c>
      <c r="K16" s="21" t="s">
        <v>220</v>
      </c>
      <c r="L16" s="21" t="s">
        <v>79</v>
      </c>
      <c r="M16" s="21">
        <v>2162000</v>
      </c>
      <c r="N16" s="21">
        <v>2162000</v>
      </c>
      <c r="O16" s="21">
        <v>0</v>
      </c>
      <c r="P16" s="153">
        <f t="shared" si="0"/>
        <v>0</v>
      </c>
    </row>
    <row r="17" spans="2:16">
      <c r="B17" s="22">
        <v>15</v>
      </c>
      <c r="C17" s="16" t="s">
        <v>2965</v>
      </c>
      <c r="D17" s="16" t="s">
        <v>161</v>
      </c>
      <c r="E17" s="16" t="s">
        <v>2966</v>
      </c>
      <c r="F17" s="16" t="s">
        <v>1847</v>
      </c>
      <c r="G17" s="16">
        <v>22</v>
      </c>
      <c r="H17" s="16" t="s">
        <v>145</v>
      </c>
      <c r="I17" s="16" t="s">
        <v>215</v>
      </c>
      <c r="J17" s="16" t="s">
        <v>504</v>
      </c>
      <c r="K17" s="21" t="s">
        <v>136</v>
      </c>
      <c r="L17" s="21" t="s">
        <v>79</v>
      </c>
      <c r="M17" s="21">
        <v>2955000</v>
      </c>
      <c r="N17" s="21">
        <v>2955000</v>
      </c>
      <c r="O17" s="21">
        <v>0</v>
      </c>
      <c r="P17" s="153">
        <f t="shared" si="0"/>
        <v>0</v>
      </c>
    </row>
    <row r="18" spans="2:16" ht="15.75" thickBot="1">
      <c r="B18" s="22">
        <v>16</v>
      </c>
      <c r="C18" s="132" t="s">
        <v>2967</v>
      </c>
      <c r="D18" s="132" t="s">
        <v>161</v>
      </c>
      <c r="E18" s="132" t="s">
        <v>2968</v>
      </c>
      <c r="F18" s="132" t="s">
        <v>1847</v>
      </c>
      <c r="G18" s="132">
        <v>22</v>
      </c>
      <c r="H18" s="132" t="s">
        <v>145</v>
      </c>
      <c r="I18" s="132" t="s">
        <v>135</v>
      </c>
      <c r="J18" s="132" t="s">
        <v>136</v>
      </c>
      <c r="K18" s="29" t="s">
        <v>250</v>
      </c>
      <c r="L18" s="29" t="s">
        <v>79</v>
      </c>
      <c r="M18" s="29">
        <v>7300000</v>
      </c>
      <c r="N18" s="29">
        <v>7300000</v>
      </c>
      <c r="O18" s="21">
        <v>0</v>
      </c>
      <c r="P18" s="153">
        <f t="shared" si="0"/>
        <v>0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>
      <c r="A3" s="74" t="s">
        <v>2439</v>
      </c>
      <c r="B3" s="74" t="s">
        <v>2626</v>
      </c>
    </row>
    <row r="4" spans="1:11">
      <c r="A4" s="74" t="s">
        <v>2436</v>
      </c>
      <c r="B4">
        <v>23</v>
      </c>
      <c r="C4">
        <v>24</v>
      </c>
      <c r="D4">
        <v>32</v>
      </c>
      <c r="E4" t="s">
        <v>82</v>
      </c>
    </row>
    <row r="5" spans="1:11">
      <c r="A5" s="72" t="s">
        <v>28</v>
      </c>
      <c r="B5" s="8"/>
      <c r="C5" s="8">
        <v>279646869658</v>
      </c>
      <c r="D5" s="8"/>
      <c r="E5" s="8">
        <v>279646869658</v>
      </c>
      <c r="H5" t="s">
        <v>2627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2628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>
      <c r="A8" s="72" t="s">
        <v>67</v>
      </c>
      <c r="B8" s="8"/>
      <c r="C8" s="8"/>
      <c r="D8" s="8">
        <v>34468393000</v>
      </c>
      <c r="E8" s="8">
        <v>34468393000</v>
      </c>
      <c r="H8" t="s">
        <v>2579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>
      <c r="A11" s="72" t="s">
        <v>21</v>
      </c>
      <c r="B11" s="8"/>
      <c r="C11" s="8">
        <v>8715279033</v>
      </c>
      <c r="D11" s="8"/>
      <c r="E11" s="8">
        <v>8715279033</v>
      </c>
    </row>
    <row r="12" spans="1:11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>
      <c r="A13" s="72" t="s">
        <v>14</v>
      </c>
      <c r="B13" s="8"/>
      <c r="C13" s="8">
        <v>2335296074</v>
      </c>
      <c r="D13" s="8"/>
      <c r="E13" s="8">
        <v>2335296074</v>
      </c>
    </row>
    <row r="14" spans="1:11">
      <c r="A14" s="72" t="s">
        <v>64</v>
      </c>
      <c r="B14" s="8"/>
      <c r="C14" s="8">
        <v>1875118120</v>
      </c>
      <c r="D14" s="8"/>
      <c r="E14" s="8">
        <v>1875118120</v>
      </c>
    </row>
    <row r="15" spans="1:11">
      <c r="A15" s="72" t="s">
        <v>70</v>
      </c>
      <c r="B15" s="8"/>
      <c r="C15" s="8">
        <v>1805371000</v>
      </c>
      <c r="D15" s="8"/>
      <c r="E15" s="8">
        <v>1805371000</v>
      </c>
    </row>
    <row r="16" spans="1:11">
      <c r="A16" s="72" t="s">
        <v>37</v>
      </c>
      <c r="B16" s="8"/>
      <c r="C16" s="8">
        <v>959668586</v>
      </c>
      <c r="D16" s="8"/>
      <c r="E16" s="8">
        <v>959668586</v>
      </c>
    </row>
    <row r="17" spans="1:5">
      <c r="A17" s="72" t="s">
        <v>39</v>
      </c>
      <c r="B17" s="8"/>
      <c r="C17" s="8">
        <v>871101813</v>
      </c>
      <c r="D17" s="8"/>
      <c r="E17" s="8">
        <v>871101813</v>
      </c>
    </row>
    <row r="18" spans="1:5">
      <c r="A18" s="72" t="s">
        <v>50</v>
      </c>
      <c r="B18" s="8"/>
      <c r="C18" s="8">
        <v>241169970</v>
      </c>
      <c r="D18" s="8"/>
      <c r="E18" s="8">
        <v>241169970</v>
      </c>
    </row>
    <row r="19" spans="1:5">
      <c r="A19" s="72" t="s">
        <v>80</v>
      </c>
      <c r="B19" s="8"/>
      <c r="C19" s="8">
        <v>193160762</v>
      </c>
      <c r="D19" s="8"/>
      <c r="E19" s="8">
        <v>193160762</v>
      </c>
    </row>
    <row r="20" spans="1:5">
      <c r="A20" s="72" t="s">
        <v>9</v>
      </c>
      <c r="B20" s="8"/>
      <c r="C20" s="8">
        <v>89859602</v>
      </c>
      <c r="D20" s="8"/>
      <c r="E20" s="8">
        <v>89859602</v>
      </c>
    </row>
    <row r="21" spans="1:5">
      <c r="A21" s="72" t="s">
        <v>78</v>
      </c>
      <c r="B21" s="8"/>
      <c r="C21" s="8">
        <v>59540000</v>
      </c>
      <c r="D21" s="8"/>
      <c r="E21" s="8">
        <v>59540000</v>
      </c>
    </row>
    <row r="22" spans="1:5">
      <c r="A22" s="72" t="s">
        <v>41</v>
      </c>
      <c r="B22" s="8"/>
      <c r="C22" s="8">
        <v>0</v>
      </c>
      <c r="D22" s="8"/>
      <c r="E22" s="8">
        <v>0</v>
      </c>
    </row>
    <row r="23" spans="1: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/>
    <row r="2" spans="1:41" ht="33.7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2445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>
      <c r="A104" s="15">
        <v>102</v>
      </c>
      <c r="B104" s="16" t="s">
        <v>2446</v>
      </c>
      <c r="C104" s="17" t="s">
        <v>161</v>
      </c>
      <c r="D104" s="18" t="s">
        <v>2447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>
      <c r="A105" s="15">
        <v>103</v>
      </c>
      <c r="B105" s="16" t="s">
        <v>2448</v>
      </c>
      <c r="C105" s="17" t="s">
        <v>161</v>
      </c>
      <c r="D105" s="18" t="s">
        <v>2449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>
      <c r="A109" s="15">
        <v>107</v>
      </c>
      <c r="B109" s="16" t="s">
        <v>2450</v>
      </c>
      <c r="C109" s="17" t="s">
        <v>161</v>
      </c>
      <c r="D109" s="18" t="s">
        <v>2451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>
      <c r="A300" s="15">
        <v>298</v>
      </c>
      <c r="B300" s="16" t="s">
        <v>812</v>
      </c>
      <c r="C300" s="17" t="s">
        <v>161</v>
      </c>
      <c r="D300" s="18" t="s">
        <v>2452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>
      <c r="A498" s="15">
        <v>496</v>
      </c>
      <c r="B498" s="16" t="s">
        <v>2453</v>
      </c>
      <c r="C498" s="17" t="s">
        <v>161</v>
      </c>
      <c r="D498" s="18" t="s">
        <v>2454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2455</v>
      </c>
      <c r="T519" s="19" t="s">
        <v>2455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2456</v>
      </c>
      <c r="T523" s="19" t="s">
        <v>2456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2457</v>
      </c>
      <c r="T524" s="19" t="s">
        <v>2457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2458</v>
      </c>
      <c r="T526" s="19" t="s">
        <v>2458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2459</v>
      </c>
      <c r="T528" s="19" t="s">
        <v>2459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2460</v>
      </c>
      <c r="T530" s="19" t="s">
        <v>2460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2461</v>
      </c>
      <c r="T531" s="19" t="s">
        <v>2461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2462</v>
      </c>
      <c r="T534" s="19" t="s">
        <v>2462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2463</v>
      </c>
      <c r="T535" s="19" t="s">
        <v>2463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2464</v>
      </c>
      <c r="T539" s="19" t="s">
        <v>2464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2465</v>
      </c>
      <c r="T540" s="19" t="s">
        <v>2465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2466</v>
      </c>
      <c r="T542" s="19" t="s">
        <v>2466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2467</v>
      </c>
      <c r="T543" s="19" t="s">
        <v>2467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2468</v>
      </c>
      <c r="T546" s="19" t="s">
        <v>2468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2469</v>
      </c>
      <c r="T548" s="19" t="s">
        <v>2469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2470</v>
      </c>
      <c r="T549" s="19" t="s">
        <v>2470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2471</v>
      </c>
      <c r="T550" s="19" t="s">
        <v>2471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2472</v>
      </c>
      <c r="T554" s="19" t="s">
        <v>2472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2473</v>
      </c>
      <c r="T557" s="19" t="s">
        <v>2473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2474</v>
      </c>
      <c r="T559" s="19" t="s">
        <v>2474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2475</v>
      </c>
      <c r="T561" s="19" t="s">
        <v>2475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2476</v>
      </c>
      <c r="T562" s="19" t="s">
        <v>2476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2477</v>
      </c>
      <c r="T563" s="19" t="s">
        <v>2477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2478</v>
      </c>
      <c r="T564" s="19" t="s">
        <v>2478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2479</v>
      </c>
      <c r="T565" s="19" t="s">
        <v>2479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2480</v>
      </c>
      <c r="T566" s="19" t="s">
        <v>2480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2481</v>
      </c>
      <c r="T568" s="19" t="s">
        <v>2481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2482</v>
      </c>
      <c r="T569" s="19" t="s">
        <v>2482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2483</v>
      </c>
      <c r="T570" s="19" t="s">
        <v>2483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2484</v>
      </c>
      <c r="T571" s="19" t="s">
        <v>2484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2485</v>
      </c>
      <c r="T573" s="19" t="s">
        <v>2485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2486</v>
      </c>
      <c r="T574" s="19" t="s">
        <v>2486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2487</v>
      </c>
      <c r="T575" s="19" t="s">
        <v>2487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2488</v>
      </c>
      <c r="T576" s="19" t="s">
        <v>2488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2489</v>
      </c>
      <c r="T577" s="19" t="s">
        <v>2489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2490</v>
      </c>
      <c r="T578" s="19" t="s">
        <v>2490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2491</v>
      </c>
      <c r="T579" s="19" t="s">
        <v>2491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2492</v>
      </c>
      <c r="T580" s="19" t="s">
        <v>2492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2493</v>
      </c>
      <c r="T581" s="19" t="s">
        <v>2493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2494</v>
      </c>
      <c r="T582" s="19" t="s">
        <v>2494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2495</v>
      </c>
      <c r="T583" s="19" t="s">
        <v>2495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2496</v>
      </c>
      <c r="T584" s="19" t="s">
        <v>2496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>
      <c r="A585" s="15">
        <v>583</v>
      </c>
      <c r="B585" s="16" t="s">
        <v>2497</v>
      </c>
      <c r="C585" s="17" t="s">
        <v>130</v>
      </c>
      <c r="D585" s="18" t="s">
        <v>2498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2499</v>
      </c>
      <c r="T585" s="19" t="s">
        <v>2499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2500</v>
      </c>
      <c r="T586" s="19" t="s">
        <v>2500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2501</v>
      </c>
      <c r="T589" s="19" t="s">
        <v>2501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2502</v>
      </c>
      <c r="T590" s="19" t="s">
        <v>2502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2503</v>
      </c>
      <c r="T593" s="19" t="s">
        <v>2503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2504</v>
      </c>
      <c r="T594" s="19" t="s">
        <v>2504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2505</v>
      </c>
      <c r="T596" s="19" t="s">
        <v>2505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>
      <c r="A792" s="15">
        <v>790</v>
      </c>
      <c r="B792" s="16" t="s">
        <v>2506</v>
      </c>
      <c r="C792" s="17" t="s">
        <v>130</v>
      </c>
      <c r="D792" s="18" t="s">
        <v>2507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2508</v>
      </c>
      <c r="S792" s="16" t="s">
        <v>2509</v>
      </c>
      <c r="T792" s="19" t="s">
        <v>2510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>
      <c r="A830" s="15">
        <v>828</v>
      </c>
      <c r="B830" s="16" t="s">
        <v>474</v>
      </c>
      <c r="C830" s="17" t="s">
        <v>161</v>
      </c>
      <c r="D830" s="18" t="s">
        <v>2511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>
      <c r="A832" s="15">
        <v>830</v>
      </c>
      <c r="B832" s="16" t="s">
        <v>474</v>
      </c>
      <c r="C832" s="17" t="s">
        <v>161</v>
      </c>
      <c r="D832" s="18" t="s">
        <v>2512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>
      <c r="A833" s="15">
        <v>831</v>
      </c>
      <c r="B833" s="16" t="s">
        <v>474</v>
      </c>
      <c r="C833" s="17" t="s">
        <v>161</v>
      </c>
      <c r="D833" s="18" t="s">
        <v>2513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>
      <c r="A837" s="15">
        <v>835</v>
      </c>
      <c r="B837" s="16" t="s">
        <v>474</v>
      </c>
      <c r="C837" s="17" t="s">
        <v>161</v>
      </c>
      <c r="D837" s="18" t="s">
        <v>2514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>
      <c r="A845" s="15">
        <v>843</v>
      </c>
      <c r="B845" s="16" t="s">
        <v>474</v>
      </c>
      <c r="C845" s="17" t="s">
        <v>161</v>
      </c>
      <c r="D845" s="18" t="s">
        <v>2515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>
      <c r="A866" s="15">
        <v>864</v>
      </c>
      <c r="B866" s="16" t="s">
        <v>499</v>
      </c>
      <c r="C866" s="17" t="s">
        <v>161</v>
      </c>
      <c r="D866" s="18" t="s">
        <v>2516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>
      <c r="A881" s="15">
        <v>879</v>
      </c>
      <c r="B881" s="16" t="s">
        <v>499</v>
      </c>
      <c r="C881" s="17" t="s">
        <v>161</v>
      </c>
      <c r="D881" s="18" t="s">
        <v>2517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>
      <c r="A882" s="15">
        <v>880</v>
      </c>
      <c r="B882" s="16" t="s">
        <v>499</v>
      </c>
      <c r="C882" s="17" t="s">
        <v>161</v>
      </c>
      <c r="D882" s="18" t="s">
        <v>2518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>
      <c r="A883" s="15">
        <v>881</v>
      </c>
      <c r="B883" s="16" t="s">
        <v>499</v>
      </c>
      <c r="C883" s="17" t="s">
        <v>161</v>
      </c>
      <c r="D883" s="18" t="s">
        <v>2519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>
      <c r="A893" s="15">
        <v>891</v>
      </c>
      <c r="B893" s="16" t="s">
        <v>499</v>
      </c>
      <c r="C893" s="17" t="s">
        <v>161</v>
      </c>
      <c r="D893" s="18" t="s">
        <v>2520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>
      <c r="A911" s="15">
        <v>909</v>
      </c>
      <c r="B911" s="16" t="s">
        <v>499</v>
      </c>
      <c r="C911" s="17" t="s">
        <v>161</v>
      </c>
      <c r="D911" s="18" t="s">
        <v>2521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>
      <c r="A913" s="15">
        <v>911</v>
      </c>
      <c r="B913" s="16" t="s">
        <v>499</v>
      </c>
      <c r="C913" s="17" t="s">
        <v>161</v>
      </c>
      <c r="D913" s="18" t="s">
        <v>2522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>
      <c r="A916" s="15">
        <v>914</v>
      </c>
      <c r="B916" s="16" t="s">
        <v>565</v>
      </c>
      <c r="C916" s="17" t="s">
        <v>161</v>
      </c>
      <c r="D916" s="18" t="s">
        <v>2523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2524</v>
      </c>
      <c r="R956" s="16" t="s">
        <v>247</v>
      </c>
      <c r="S956" s="16" t="s">
        <v>148</v>
      </c>
      <c r="T956" s="19" t="s">
        <v>2525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>
      <c r="A985" s="15">
        <v>983</v>
      </c>
      <c r="B985" s="16" t="s">
        <v>174</v>
      </c>
      <c r="C985" s="17" t="s">
        <v>161</v>
      </c>
      <c r="D985" s="18" t="s">
        <v>2526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>
      <c r="A995" s="15">
        <v>993</v>
      </c>
      <c r="B995" s="16" t="s">
        <v>1938</v>
      </c>
      <c r="C995" s="17" t="s">
        <v>161</v>
      </c>
      <c r="D995" s="18" t="s">
        <v>1939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>
      <c r="A996" s="15">
        <v>994</v>
      </c>
      <c r="B996" s="16" t="s">
        <v>1940</v>
      </c>
      <c r="C996" s="17" t="s">
        <v>161</v>
      </c>
      <c r="D996" s="18" t="s">
        <v>1941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>
      <c r="A997" s="15">
        <v>995</v>
      </c>
      <c r="B997" s="16" t="s">
        <v>1942</v>
      </c>
      <c r="C997" s="17" t="s">
        <v>161</v>
      </c>
      <c r="D997" s="18" t="s">
        <v>1943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>
      <c r="A998" s="15">
        <v>996</v>
      </c>
      <c r="B998" s="16" t="s">
        <v>1944</v>
      </c>
      <c r="C998" s="17" t="s">
        <v>161</v>
      </c>
      <c r="D998" s="18" t="s">
        <v>1945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>
      <c r="A999" s="15">
        <v>997</v>
      </c>
      <c r="B999" s="16" t="s">
        <v>1946</v>
      </c>
      <c r="C999" s="17" t="s">
        <v>161</v>
      </c>
      <c r="D999" s="18" t="s">
        <v>1947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>
      <c r="A1000" s="15">
        <v>998</v>
      </c>
      <c r="B1000" s="16" t="s">
        <v>1948</v>
      </c>
      <c r="C1000" s="17" t="s">
        <v>161</v>
      </c>
      <c r="D1000" s="18" t="s">
        <v>1949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>
      <c r="A1001" s="15">
        <v>999</v>
      </c>
      <c r="B1001" s="16" t="s">
        <v>1950</v>
      </c>
      <c r="C1001" s="17" t="s">
        <v>161</v>
      </c>
      <c r="D1001" s="18" t="s">
        <v>1951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>
      <c r="A1002" s="15">
        <v>1000</v>
      </c>
      <c r="B1002" s="16" t="s">
        <v>2527</v>
      </c>
      <c r="C1002" s="17" t="s">
        <v>161</v>
      </c>
      <c r="D1002" s="18" t="s">
        <v>2528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>
      <c r="A1003" s="15">
        <v>1001</v>
      </c>
      <c r="B1003" s="16" t="s">
        <v>1952</v>
      </c>
      <c r="C1003" s="17" t="s">
        <v>161</v>
      </c>
      <c r="D1003" s="18" t="s">
        <v>1953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>
      <c r="A1004" s="15">
        <v>1002</v>
      </c>
      <c r="B1004" s="16" t="s">
        <v>1954</v>
      </c>
      <c r="C1004" s="17" t="s">
        <v>161</v>
      </c>
      <c r="D1004" s="18" t="s">
        <v>1955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>
      <c r="A1005" s="15">
        <v>1003</v>
      </c>
      <c r="B1005" s="16" t="s">
        <v>1956</v>
      </c>
      <c r="C1005" s="17" t="s">
        <v>161</v>
      </c>
      <c r="D1005" s="18" t="s">
        <v>1957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>
      <c r="A1006" s="15">
        <v>1004</v>
      </c>
      <c r="B1006" s="16" t="s">
        <v>1958</v>
      </c>
      <c r="C1006" s="17" t="s">
        <v>161</v>
      </c>
      <c r="D1006" s="18" t="s">
        <v>1959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>
      <c r="A1007" s="15">
        <v>1005</v>
      </c>
      <c r="B1007" s="16" t="s">
        <v>2529</v>
      </c>
      <c r="C1007" s="17" t="s">
        <v>161</v>
      </c>
      <c r="D1007" s="18" t="s">
        <v>2530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>
      <c r="A1008" s="15">
        <v>1006</v>
      </c>
      <c r="B1008" s="16" t="s">
        <v>1960</v>
      </c>
      <c r="C1008" s="17" t="s">
        <v>161</v>
      </c>
      <c r="D1008" s="18" t="s">
        <v>1961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>
      <c r="A1009" s="15">
        <v>1007</v>
      </c>
      <c r="B1009" s="16" t="s">
        <v>1962</v>
      </c>
      <c r="C1009" s="17" t="s">
        <v>161</v>
      </c>
      <c r="D1009" s="18" t="s">
        <v>1963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>
      <c r="A1010" s="15">
        <v>1008</v>
      </c>
      <c r="B1010" s="16" t="s">
        <v>1964</v>
      </c>
      <c r="C1010" s="17" t="s">
        <v>161</v>
      </c>
      <c r="D1010" s="18" t="s">
        <v>1965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>
      <c r="A1011" s="15">
        <v>1009</v>
      </c>
      <c r="B1011" s="16" t="s">
        <v>1966</v>
      </c>
      <c r="C1011" s="17" t="s">
        <v>161</v>
      </c>
      <c r="D1011" s="18" t="s">
        <v>1967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>
      <c r="A1012" s="15">
        <v>1010</v>
      </c>
      <c r="B1012" s="16" t="s">
        <v>1968</v>
      </c>
      <c r="C1012" s="17" t="s">
        <v>161</v>
      </c>
      <c r="D1012" s="18" t="s">
        <v>1969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>
      <c r="A1013" s="15">
        <v>1011</v>
      </c>
      <c r="B1013" s="16" t="s">
        <v>1970</v>
      </c>
      <c r="C1013" s="17" t="s">
        <v>161</v>
      </c>
      <c r="D1013" s="18" t="s">
        <v>1971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>
      <c r="A1014" s="15">
        <v>1012</v>
      </c>
      <c r="B1014" s="16" t="s">
        <v>1972</v>
      </c>
      <c r="C1014" s="17" t="s">
        <v>161</v>
      </c>
      <c r="D1014" s="18" t="s">
        <v>1973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>
      <c r="A1015" s="15">
        <v>1013</v>
      </c>
      <c r="B1015" s="16" t="s">
        <v>2531</v>
      </c>
      <c r="C1015" s="17" t="s">
        <v>161</v>
      </c>
      <c r="D1015" s="18" t="s">
        <v>2532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>
      <c r="A1016" s="15">
        <v>1014</v>
      </c>
      <c r="B1016" s="16" t="s">
        <v>1974</v>
      </c>
      <c r="C1016" s="17" t="s">
        <v>161</v>
      </c>
      <c r="D1016" s="18" t="s">
        <v>1975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>
      <c r="A1017" s="15">
        <v>1015</v>
      </c>
      <c r="B1017" s="16" t="s">
        <v>1976</v>
      </c>
      <c r="C1017" s="17" t="s">
        <v>161</v>
      </c>
      <c r="D1017" s="18" t="s">
        <v>1977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>
      <c r="A1018" s="15">
        <v>1016</v>
      </c>
      <c r="B1018" s="16" t="s">
        <v>1978</v>
      </c>
      <c r="C1018" s="17" t="s">
        <v>161</v>
      </c>
      <c r="D1018" s="18" t="s">
        <v>1979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>
      <c r="A1019" s="15">
        <v>1017</v>
      </c>
      <c r="B1019" s="16" t="s">
        <v>1980</v>
      </c>
      <c r="C1019" s="17" t="s">
        <v>161</v>
      </c>
      <c r="D1019" s="18" t="s">
        <v>1981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>
      <c r="A1020" s="15">
        <v>1018</v>
      </c>
      <c r="B1020" s="16" t="s">
        <v>1982</v>
      </c>
      <c r="C1020" s="17" t="s">
        <v>161</v>
      </c>
      <c r="D1020" s="18" t="s">
        <v>1983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>
      <c r="A1021" s="15">
        <v>1019</v>
      </c>
      <c r="B1021" s="16" t="s">
        <v>1984</v>
      </c>
      <c r="C1021" s="17" t="s">
        <v>161</v>
      </c>
      <c r="D1021" s="18" t="s">
        <v>1985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>
      <c r="A1022" s="15">
        <v>1020</v>
      </c>
      <c r="B1022" s="16" t="s">
        <v>1986</v>
      </c>
      <c r="C1022" s="17" t="s">
        <v>161</v>
      </c>
      <c r="D1022" s="18" t="s">
        <v>1987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>
      <c r="A1023" s="15">
        <v>1021</v>
      </c>
      <c r="B1023" s="16" t="s">
        <v>1988</v>
      </c>
      <c r="C1023" s="17" t="s">
        <v>161</v>
      </c>
      <c r="D1023" s="18" t="s">
        <v>1989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>
      <c r="A1024" s="15">
        <v>1022</v>
      </c>
      <c r="B1024" s="16" t="s">
        <v>1990</v>
      </c>
      <c r="C1024" s="17" t="s">
        <v>161</v>
      </c>
      <c r="D1024" s="18" t="s">
        <v>1991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>
      <c r="A1025" s="15">
        <v>1023</v>
      </c>
      <c r="B1025" s="16" t="s">
        <v>1992</v>
      </c>
      <c r="C1025" s="17" t="s">
        <v>161</v>
      </c>
      <c r="D1025" s="18" t="s">
        <v>1993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1994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>
      <c r="A1026" s="15">
        <v>1024</v>
      </c>
      <c r="B1026" s="16" t="s">
        <v>1995</v>
      </c>
      <c r="C1026" s="17" t="s">
        <v>161</v>
      </c>
      <c r="D1026" s="18" t="s">
        <v>1996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>
      <c r="A1027" s="15">
        <v>1025</v>
      </c>
      <c r="B1027" s="16" t="s">
        <v>1997</v>
      </c>
      <c r="C1027" s="17" t="s">
        <v>161</v>
      </c>
      <c r="D1027" s="18" t="s">
        <v>1998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1994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>
      <c r="A1028" s="15">
        <v>1026</v>
      </c>
      <c r="B1028" s="16" t="s">
        <v>1999</v>
      </c>
      <c r="C1028" s="17" t="s">
        <v>161</v>
      </c>
      <c r="D1028" s="18" t="s">
        <v>2000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>
      <c r="A1029" s="15">
        <v>1027</v>
      </c>
      <c r="B1029" s="16" t="s">
        <v>1999</v>
      </c>
      <c r="C1029" s="17" t="s">
        <v>161</v>
      </c>
      <c r="D1029" s="18" t="s">
        <v>2001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>
      <c r="A1030" s="15">
        <v>1028</v>
      </c>
      <c r="B1030" s="16" t="s">
        <v>1999</v>
      </c>
      <c r="C1030" s="17" t="s">
        <v>161</v>
      </c>
      <c r="D1030" s="18" t="s">
        <v>2002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>
      <c r="A1031" s="15">
        <v>1029</v>
      </c>
      <c r="B1031" s="16" t="s">
        <v>1999</v>
      </c>
      <c r="C1031" s="17" t="s">
        <v>161</v>
      </c>
      <c r="D1031" s="18" t="s">
        <v>2003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>
      <c r="A1032" s="15">
        <v>1030</v>
      </c>
      <c r="B1032" s="16" t="s">
        <v>1999</v>
      </c>
      <c r="C1032" s="17" t="s">
        <v>161</v>
      </c>
      <c r="D1032" s="18" t="s">
        <v>2004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>
      <c r="A1033" s="15">
        <v>1031</v>
      </c>
      <c r="B1033" s="16" t="s">
        <v>1999</v>
      </c>
      <c r="C1033" s="17" t="s">
        <v>161</v>
      </c>
      <c r="D1033" s="18" t="s">
        <v>2005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>
      <c r="A1034" s="15">
        <v>1032</v>
      </c>
      <c r="B1034" s="16" t="s">
        <v>1999</v>
      </c>
      <c r="C1034" s="17" t="s">
        <v>161</v>
      </c>
      <c r="D1034" s="18" t="s">
        <v>2006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>
      <c r="A1035" s="15">
        <v>1033</v>
      </c>
      <c r="B1035" s="16" t="s">
        <v>1999</v>
      </c>
      <c r="C1035" s="17" t="s">
        <v>161</v>
      </c>
      <c r="D1035" s="18" t="s">
        <v>2007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>
      <c r="A1036" s="15">
        <v>1034</v>
      </c>
      <c r="B1036" s="16" t="s">
        <v>1999</v>
      </c>
      <c r="C1036" s="17" t="s">
        <v>161</v>
      </c>
      <c r="D1036" s="18" t="s">
        <v>2008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>
      <c r="A1037" s="15">
        <v>1035</v>
      </c>
      <c r="B1037" s="16" t="s">
        <v>1999</v>
      </c>
      <c r="C1037" s="17" t="s">
        <v>161</v>
      </c>
      <c r="D1037" s="18" t="s">
        <v>2009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>
      <c r="A1038" s="15">
        <v>1036</v>
      </c>
      <c r="B1038" s="16" t="s">
        <v>1999</v>
      </c>
      <c r="C1038" s="17" t="s">
        <v>161</v>
      </c>
      <c r="D1038" s="18" t="s">
        <v>2010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>
      <c r="A1039" s="15">
        <v>1037</v>
      </c>
      <c r="B1039" s="16" t="s">
        <v>1999</v>
      </c>
      <c r="C1039" s="17" t="s">
        <v>161</v>
      </c>
      <c r="D1039" s="18" t="s">
        <v>2011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>
      <c r="A1040" s="15">
        <v>1038</v>
      </c>
      <c r="B1040" s="16" t="s">
        <v>1999</v>
      </c>
      <c r="C1040" s="17" t="s">
        <v>161</v>
      </c>
      <c r="D1040" s="18" t="s">
        <v>2012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>
      <c r="A1041" s="15">
        <v>1039</v>
      </c>
      <c r="B1041" s="16" t="s">
        <v>1999</v>
      </c>
      <c r="C1041" s="17" t="s">
        <v>161</v>
      </c>
      <c r="D1041" s="18" t="s">
        <v>2013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>
      <c r="A1042" s="15">
        <v>1040</v>
      </c>
      <c r="B1042" s="16" t="s">
        <v>1999</v>
      </c>
      <c r="C1042" s="17" t="s">
        <v>161</v>
      </c>
      <c r="D1042" s="18" t="s">
        <v>2014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>
      <c r="A1043" s="15">
        <v>1041</v>
      </c>
      <c r="B1043" s="16" t="s">
        <v>2015</v>
      </c>
      <c r="C1043" s="17" t="s">
        <v>161</v>
      </c>
      <c r="D1043" s="18" t="s">
        <v>2016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>
      <c r="A1044" s="15">
        <v>1042</v>
      </c>
      <c r="B1044" s="16" t="s">
        <v>2015</v>
      </c>
      <c r="C1044" s="17" t="s">
        <v>161</v>
      </c>
      <c r="D1044" s="18" t="s">
        <v>2017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>
      <c r="A1045" s="15">
        <v>1043</v>
      </c>
      <c r="B1045" s="16" t="s">
        <v>2015</v>
      </c>
      <c r="C1045" s="17" t="s">
        <v>161</v>
      </c>
      <c r="D1045" s="18" t="s">
        <v>2018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>
      <c r="A1046" s="15">
        <v>1044</v>
      </c>
      <c r="B1046" s="16" t="s">
        <v>2019</v>
      </c>
      <c r="C1046" s="17" t="s">
        <v>161</v>
      </c>
      <c r="D1046" s="18" t="s">
        <v>2020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>
      <c r="A1047" s="15">
        <v>1045</v>
      </c>
      <c r="B1047" s="16" t="s">
        <v>2019</v>
      </c>
      <c r="C1047" s="17" t="s">
        <v>161</v>
      </c>
      <c r="D1047" s="18" t="s">
        <v>2020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>
      <c r="A1048" s="15">
        <v>1046</v>
      </c>
      <c r="B1048" s="16" t="s">
        <v>2019</v>
      </c>
      <c r="C1048" s="17" t="s">
        <v>161</v>
      </c>
      <c r="D1048" s="18" t="s">
        <v>2020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>
      <c r="A1049" s="15">
        <v>1047</v>
      </c>
      <c r="B1049" s="16" t="s">
        <v>2019</v>
      </c>
      <c r="C1049" s="17" t="s">
        <v>161</v>
      </c>
      <c r="D1049" s="18" t="s">
        <v>2020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>
      <c r="A1050" s="15">
        <v>1048</v>
      </c>
      <c r="B1050" s="16" t="s">
        <v>2019</v>
      </c>
      <c r="C1050" s="17" t="s">
        <v>161</v>
      </c>
      <c r="D1050" s="18" t="s">
        <v>2020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>
      <c r="A1051" s="15">
        <v>1049</v>
      </c>
      <c r="B1051" s="16" t="s">
        <v>2019</v>
      </c>
      <c r="C1051" s="17" t="s">
        <v>161</v>
      </c>
      <c r="D1051" s="18" t="s">
        <v>2020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>
      <c r="A1052" s="15">
        <v>1050</v>
      </c>
      <c r="B1052" s="16" t="s">
        <v>2019</v>
      </c>
      <c r="C1052" s="17" t="s">
        <v>161</v>
      </c>
      <c r="D1052" s="18" t="s">
        <v>2020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>
      <c r="A1053" s="15">
        <v>1051</v>
      </c>
      <c r="B1053" s="16" t="s">
        <v>2021</v>
      </c>
      <c r="C1053" s="17" t="s">
        <v>161</v>
      </c>
      <c r="D1053" s="18" t="s">
        <v>2022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>
      <c r="A1054" s="15">
        <v>1052</v>
      </c>
      <c r="B1054" s="16" t="s">
        <v>2021</v>
      </c>
      <c r="C1054" s="17" t="s">
        <v>161</v>
      </c>
      <c r="D1054" s="18" t="s">
        <v>2023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>
      <c r="A1055" s="15">
        <v>1053</v>
      </c>
      <c r="B1055" s="16" t="s">
        <v>2021</v>
      </c>
      <c r="C1055" s="17" t="s">
        <v>161</v>
      </c>
      <c r="D1055" s="18" t="s">
        <v>2024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>
      <c r="A1056" s="15">
        <v>1054</v>
      </c>
      <c r="B1056" s="16" t="s">
        <v>2021</v>
      </c>
      <c r="C1056" s="17" t="s">
        <v>161</v>
      </c>
      <c r="D1056" s="18" t="s">
        <v>2025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>
      <c r="A1057" s="15">
        <v>1055</v>
      </c>
      <c r="B1057" s="16" t="s">
        <v>2021</v>
      </c>
      <c r="C1057" s="17" t="s">
        <v>161</v>
      </c>
      <c r="D1057" s="18" t="s">
        <v>2026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>
      <c r="A1058" s="15">
        <v>1056</v>
      </c>
      <c r="B1058" s="16" t="s">
        <v>2021</v>
      </c>
      <c r="C1058" s="17" t="s">
        <v>161</v>
      </c>
      <c r="D1058" s="18" t="s">
        <v>2027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>
      <c r="A1059" s="15">
        <v>1057</v>
      </c>
      <c r="B1059" s="16" t="s">
        <v>2021</v>
      </c>
      <c r="C1059" s="17" t="s">
        <v>161</v>
      </c>
      <c r="D1059" s="18" t="s">
        <v>2028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>
      <c r="A1060" s="15">
        <v>1058</v>
      </c>
      <c r="B1060" s="16" t="s">
        <v>2021</v>
      </c>
      <c r="C1060" s="17" t="s">
        <v>161</v>
      </c>
      <c r="D1060" s="18" t="s">
        <v>2029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>
      <c r="A1061" s="15">
        <v>1059</v>
      </c>
      <c r="B1061" s="16" t="s">
        <v>2021</v>
      </c>
      <c r="C1061" s="17" t="s">
        <v>161</v>
      </c>
      <c r="D1061" s="18" t="s">
        <v>2030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>
      <c r="A1062" s="15">
        <v>1060</v>
      </c>
      <c r="B1062" s="16" t="s">
        <v>2021</v>
      </c>
      <c r="C1062" s="17" t="s">
        <v>161</v>
      </c>
      <c r="D1062" s="18" t="s">
        <v>2031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>
      <c r="A1063" s="15">
        <v>1061</v>
      </c>
      <c r="B1063" s="16" t="s">
        <v>2021</v>
      </c>
      <c r="C1063" s="17" t="s">
        <v>161</v>
      </c>
      <c r="D1063" s="18" t="s">
        <v>2032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>
      <c r="A1064" s="15">
        <v>1062</v>
      </c>
      <c r="B1064" s="16" t="s">
        <v>2021</v>
      </c>
      <c r="C1064" s="17" t="s">
        <v>161</v>
      </c>
      <c r="D1064" s="18" t="s">
        <v>2033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>
      <c r="A1065" s="15">
        <v>1063</v>
      </c>
      <c r="B1065" s="16" t="s">
        <v>2021</v>
      </c>
      <c r="C1065" s="17" t="s">
        <v>161</v>
      </c>
      <c r="D1065" s="18" t="s">
        <v>2034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>
      <c r="A1066" s="15">
        <v>1064</v>
      </c>
      <c r="B1066" s="16" t="s">
        <v>2021</v>
      </c>
      <c r="C1066" s="17" t="s">
        <v>161</v>
      </c>
      <c r="D1066" s="18" t="s">
        <v>2035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>
      <c r="A1067" s="15">
        <v>1065</v>
      </c>
      <c r="B1067" s="16" t="s">
        <v>2021</v>
      </c>
      <c r="C1067" s="17" t="s">
        <v>161</v>
      </c>
      <c r="D1067" s="18" t="s">
        <v>2036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>
      <c r="A1068" s="15">
        <v>1066</v>
      </c>
      <c r="B1068" s="16" t="s">
        <v>2021</v>
      </c>
      <c r="C1068" s="17" t="s">
        <v>161</v>
      </c>
      <c r="D1068" s="18" t="s">
        <v>2037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>
      <c r="A1069" s="15">
        <v>1067</v>
      </c>
      <c r="B1069" s="16" t="s">
        <v>2021</v>
      </c>
      <c r="C1069" s="17" t="s">
        <v>161</v>
      </c>
      <c r="D1069" s="18" t="s">
        <v>2038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>
      <c r="A1070" s="15">
        <v>1068</v>
      </c>
      <c r="B1070" s="16" t="s">
        <v>2021</v>
      </c>
      <c r="C1070" s="17" t="s">
        <v>161</v>
      </c>
      <c r="D1070" s="18" t="s">
        <v>2039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>
      <c r="A1071" s="15">
        <v>1069</v>
      </c>
      <c r="B1071" s="16" t="s">
        <v>2021</v>
      </c>
      <c r="C1071" s="17" t="s">
        <v>161</v>
      </c>
      <c r="D1071" s="18" t="s">
        <v>2040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>
      <c r="A1072" s="15">
        <v>1070</v>
      </c>
      <c r="B1072" s="16" t="s">
        <v>2533</v>
      </c>
      <c r="C1072" s="17" t="s">
        <v>161</v>
      </c>
      <c r="D1072" s="18" t="s">
        <v>2534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>
      <c r="A1073" s="15">
        <v>1071</v>
      </c>
      <c r="B1073" s="16" t="s">
        <v>2041</v>
      </c>
      <c r="C1073" s="17" t="s">
        <v>161</v>
      </c>
      <c r="D1073" s="18" t="s">
        <v>2042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>
      <c r="A1074" s="15">
        <v>1072</v>
      </c>
      <c r="B1074" s="16" t="s">
        <v>2043</v>
      </c>
      <c r="C1074" s="17" t="s">
        <v>161</v>
      </c>
      <c r="D1074" s="18" t="s">
        <v>2044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>
      <c r="A1075" s="15">
        <v>1073</v>
      </c>
      <c r="B1075" s="16" t="s">
        <v>2045</v>
      </c>
      <c r="C1075" s="17" t="s">
        <v>161</v>
      </c>
      <c r="D1075" s="18" t="s">
        <v>2046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>
      <c r="A1076" s="15">
        <v>1074</v>
      </c>
      <c r="B1076" s="16" t="s">
        <v>2047</v>
      </c>
      <c r="C1076" s="17" t="s">
        <v>161</v>
      </c>
      <c r="D1076" s="18" t="s">
        <v>2048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>
      <c r="A1077" s="15">
        <v>1075</v>
      </c>
      <c r="B1077" s="16" t="s">
        <v>2049</v>
      </c>
      <c r="C1077" s="17" t="s">
        <v>161</v>
      </c>
      <c r="D1077" s="18" t="s">
        <v>2050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>
      <c r="A1078" s="15">
        <v>1076</v>
      </c>
      <c r="B1078" s="16" t="s">
        <v>2051</v>
      </c>
      <c r="C1078" s="17" t="s">
        <v>161</v>
      </c>
      <c r="D1078" s="18" t="s">
        <v>2052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>
      <c r="A1079" s="15">
        <v>1077</v>
      </c>
      <c r="B1079" s="16" t="s">
        <v>2053</v>
      </c>
      <c r="C1079" s="17" t="s">
        <v>161</v>
      </c>
      <c r="D1079" s="18" t="s">
        <v>2054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>
      <c r="A1080" s="15">
        <v>1078</v>
      </c>
      <c r="B1080" s="16" t="s">
        <v>2055</v>
      </c>
      <c r="C1080" s="17" t="s">
        <v>161</v>
      </c>
      <c r="D1080" s="18" t="s">
        <v>2056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>
      <c r="A1081" s="15">
        <v>1079</v>
      </c>
      <c r="B1081" s="16" t="s">
        <v>2057</v>
      </c>
      <c r="C1081" s="17" t="s">
        <v>161</v>
      </c>
      <c r="D1081" s="18" t="s">
        <v>2058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>
      <c r="A1082" s="15">
        <v>1080</v>
      </c>
      <c r="B1082" s="16" t="s">
        <v>2059</v>
      </c>
      <c r="C1082" s="17" t="s">
        <v>161</v>
      </c>
      <c r="D1082" s="18" t="s">
        <v>2060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>
      <c r="A1083" s="15">
        <v>1081</v>
      </c>
      <c r="B1083" s="16" t="s">
        <v>2061</v>
      </c>
      <c r="C1083" s="17" t="s">
        <v>161</v>
      </c>
      <c r="D1083" s="18" t="s">
        <v>2062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>
      <c r="A1084" s="15">
        <v>1082</v>
      </c>
      <c r="B1084" s="16" t="s">
        <v>2061</v>
      </c>
      <c r="C1084" s="17" t="s">
        <v>161</v>
      </c>
      <c r="D1084" s="18" t="s">
        <v>2062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>
      <c r="A1085" s="15">
        <v>1083</v>
      </c>
      <c r="B1085" s="16" t="s">
        <v>2063</v>
      </c>
      <c r="C1085" s="17" t="s">
        <v>161</v>
      </c>
      <c r="D1085" s="18" t="s">
        <v>2064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>
      <c r="A1086" s="15">
        <v>1084</v>
      </c>
      <c r="B1086" s="16" t="s">
        <v>2535</v>
      </c>
      <c r="C1086" s="17" t="s">
        <v>161</v>
      </c>
      <c r="D1086" s="18" t="s">
        <v>2536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>
      <c r="A1087" s="15">
        <v>1085</v>
      </c>
      <c r="B1087" s="16" t="s">
        <v>2065</v>
      </c>
      <c r="C1087" s="17" t="s">
        <v>161</v>
      </c>
      <c r="D1087" s="18" t="s">
        <v>2066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>
      <c r="A1088" s="15">
        <v>1086</v>
      </c>
      <c r="B1088" s="16" t="s">
        <v>2537</v>
      </c>
      <c r="C1088" s="17" t="s">
        <v>161</v>
      </c>
      <c r="D1088" s="18" t="s">
        <v>2538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>
      <c r="A1089" s="15">
        <v>1087</v>
      </c>
      <c r="B1089" s="16" t="s">
        <v>2539</v>
      </c>
      <c r="C1089" s="17" t="s">
        <v>161</v>
      </c>
      <c r="D1089" s="18" t="s">
        <v>2540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>
      <c r="A1090" s="15">
        <v>1088</v>
      </c>
      <c r="B1090" s="16" t="s">
        <v>2067</v>
      </c>
      <c r="C1090" s="17" t="s">
        <v>161</v>
      </c>
      <c r="D1090" s="18" t="s">
        <v>2068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>
      <c r="A1091" s="15">
        <v>1089</v>
      </c>
      <c r="B1091" s="16" t="s">
        <v>2069</v>
      </c>
      <c r="C1091" s="17" t="s">
        <v>161</v>
      </c>
      <c r="D1091" s="18" t="s">
        <v>2070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>
      <c r="A1092" s="15">
        <v>1090</v>
      </c>
      <c r="B1092" s="16" t="s">
        <v>2069</v>
      </c>
      <c r="C1092" s="17" t="s">
        <v>161</v>
      </c>
      <c r="D1092" s="18" t="s">
        <v>2070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>
      <c r="A1093" s="15">
        <v>1091</v>
      </c>
      <c r="B1093" s="16" t="s">
        <v>2071</v>
      </c>
      <c r="C1093" s="17" t="s">
        <v>161</v>
      </c>
      <c r="D1093" s="18" t="s">
        <v>2072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>
      <c r="A1094" s="15">
        <v>1092</v>
      </c>
      <c r="B1094" s="16" t="s">
        <v>2073</v>
      </c>
      <c r="C1094" s="17" t="s">
        <v>161</v>
      </c>
      <c r="D1094" s="18" t="s">
        <v>2074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>
      <c r="A1095" s="15">
        <v>1093</v>
      </c>
      <c r="B1095" s="16" t="s">
        <v>2075</v>
      </c>
      <c r="C1095" s="17" t="s">
        <v>161</v>
      </c>
      <c r="D1095" s="18" t="s">
        <v>2076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>
      <c r="A1096" s="15">
        <v>1094</v>
      </c>
      <c r="B1096" s="16" t="s">
        <v>2541</v>
      </c>
      <c r="C1096" s="17" t="s">
        <v>161</v>
      </c>
      <c r="D1096" s="18" t="s">
        <v>2542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>
      <c r="A1097" s="15">
        <v>1095</v>
      </c>
      <c r="B1097" s="16" t="s">
        <v>2077</v>
      </c>
      <c r="C1097" s="17" t="s">
        <v>161</v>
      </c>
      <c r="D1097" s="18" t="s">
        <v>2078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>
      <c r="A1098" s="15">
        <v>1096</v>
      </c>
      <c r="B1098" s="16" t="s">
        <v>2079</v>
      </c>
      <c r="C1098" s="17" t="s">
        <v>161</v>
      </c>
      <c r="D1098" s="18" t="s">
        <v>2080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>
      <c r="A1099" s="15">
        <v>1097</v>
      </c>
      <c r="B1099" s="16" t="s">
        <v>2543</v>
      </c>
      <c r="C1099" s="17" t="s">
        <v>161</v>
      </c>
      <c r="D1099" s="18" t="s">
        <v>2544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>
      <c r="A1100" s="15">
        <v>1098</v>
      </c>
      <c r="B1100" s="16" t="s">
        <v>2545</v>
      </c>
      <c r="C1100" s="17" t="s">
        <v>161</v>
      </c>
      <c r="D1100" s="18" t="s">
        <v>2546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>
      <c r="A1101" s="15">
        <v>1099</v>
      </c>
      <c r="B1101" s="16" t="s">
        <v>2081</v>
      </c>
      <c r="C1101" s="17" t="s">
        <v>161</v>
      </c>
      <c r="D1101" s="18" t="s">
        <v>2082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>
      <c r="A1102" s="15">
        <v>1100</v>
      </c>
      <c r="B1102" s="16" t="s">
        <v>2547</v>
      </c>
      <c r="C1102" s="17" t="s">
        <v>161</v>
      </c>
      <c r="D1102" s="18" t="s">
        <v>2548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>
      <c r="A1103" s="15">
        <v>1101</v>
      </c>
      <c r="B1103" s="16" t="s">
        <v>2549</v>
      </c>
      <c r="C1103" s="17" t="s">
        <v>161</v>
      </c>
      <c r="D1103" s="18" t="s">
        <v>2550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>
      <c r="A1104" s="15">
        <v>1102</v>
      </c>
      <c r="B1104" s="16" t="s">
        <v>2551</v>
      </c>
      <c r="C1104" s="17" t="s">
        <v>161</v>
      </c>
      <c r="D1104" s="18" t="s">
        <v>2552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>
      <c r="A1105" s="15">
        <v>1103</v>
      </c>
      <c r="B1105" s="16" t="s">
        <v>2083</v>
      </c>
      <c r="C1105" s="17" t="s">
        <v>161</v>
      </c>
      <c r="D1105" s="18" t="s">
        <v>2084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>
      <c r="A1106" s="15">
        <v>1104</v>
      </c>
      <c r="B1106" s="16" t="s">
        <v>2085</v>
      </c>
      <c r="C1106" s="17" t="s">
        <v>161</v>
      </c>
      <c r="D1106" s="18" t="s">
        <v>2086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>
      <c r="A1107" s="15">
        <v>1105</v>
      </c>
      <c r="B1107" s="16" t="s">
        <v>2553</v>
      </c>
      <c r="C1107" s="17" t="s">
        <v>161</v>
      </c>
      <c r="D1107" s="18" t="s">
        <v>2554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>
      <c r="A1108" s="15">
        <v>1106</v>
      </c>
      <c r="B1108" s="16" t="s">
        <v>2087</v>
      </c>
      <c r="C1108" s="17" t="s">
        <v>161</v>
      </c>
      <c r="D1108" s="18" t="s">
        <v>2088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>
      <c r="A1109" s="15">
        <v>1107</v>
      </c>
      <c r="B1109" s="16" t="s">
        <v>2089</v>
      </c>
      <c r="C1109" s="17" t="s">
        <v>161</v>
      </c>
      <c r="D1109" s="18" t="s">
        <v>2090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>
      <c r="A1110" s="15">
        <v>1108</v>
      </c>
      <c r="B1110" s="16" t="s">
        <v>2089</v>
      </c>
      <c r="C1110" s="17" t="s">
        <v>161</v>
      </c>
      <c r="D1110" s="18" t="s">
        <v>2090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>
      <c r="A1111" s="15">
        <v>1109</v>
      </c>
      <c r="B1111" s="16" t="s">
        <v>2555</v>
      </c>
      <c r="C1111" s="17" t="s">
        <v>161</v>
      </c>
      <c r="D1111" s="18" t="s">
        <v>2556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>
      <c r="A1112" s="15">
        <v>1110</v>
      </c>
      <c r="B1112" s="16" t="s">
        <v>2091</v>
      </c>
      <c r="C1112" s="17" t="s">
        <v>161</v>
      </c>
      <c r="D1112" s="18" t="s">
        <v>2092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>
      <c r="A1113" s="15">
        <v>1111</v>
      </c>
      <c r="B1113" s="16" t="s">
        <v>2557</v>
      </c>
      <c r="C1113" s="17" t="s">
        <v>161</v>
      </c>
      <c r="D1113" s="18" t="s">
        <v>2558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>
      <c r="A1114" s="15">
        <v>1112</v>
      </c>
      <c r="B1114" s="16" t="s">
        <v>2559</v>
      </c>
      <c r="C1114" s="17" t="s">
        <v>161</v>
      </c>
      <c r="D1114" s="18" t="s">
        <v>2560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>
      <c r="A1115" s="15">
        <v>1113</v>
      </c>
      <c r="B1115" s="16" t="s">
        <v>2093</v>
      </c>
      <c r="C1115" s="17" t="s">
        <v>161</v>
      </c>
      <c r="D1115" s="18" t="s">
        <v>2094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>
      <c r="A1116" s="15">
        <v>1114</v>
      </c>
      <c r="B1116" s="16" t="s">
        <v>2561</v>
      </c>
      <c r="C1116" s="17" t="s">
        <v>161</v>
      </c>
      <c r="D1116" s="18" t="s">
        <v>2562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>
      <c r="A1117" s="15">
        <v>1115</v>
      </c>
      <c r="B1117" s="16" t="s">
        <v>2095</v>
      </c>
      <c r="C1117" s="17" t="s">
        <v>161</v>
      </c>
      <c r="D1117" s="18" t="s">
        <v>2096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>
      <c r="A1118" s="15">
        <v>1116</v>
      </c>
      <c r="B1118" s="16" t="s">
        <v>2095</v>
      </c>
      <c r="C1118" s="17" t="s">
        <v>161</v>
      </c>
      <c r="D1118" s="18" t="s">
        <v>2096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>
      <c r="A1119" s="15">
        <v>1117</v>
      </c>
      <c r="B1119" s="16" t="s">
        <v>865</v>
      </c>
      <c r="C1119" s="17" t="s">
        <v>161</v>
      </c>
      <c r="D1119" s="18" t="s">
        <v>2097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2098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>
      <c r="A1134" s="15">
        <v>1132</v>
      </c>
      <c r="B1134" s="16" t="s">
        <v>2099</v>
      </c>
      <c r="C1134" s="17" t="s">
        <v>161</v>
      </c>
      <c r="D1134" s="18" t="s">
        <v>2100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>
      <c r="A1135" s="15">
        <v>1133</v>
      </c>
      <c r="B1135" s="16" t="s">
        <v>2101</v>
      </c>
      <c r="C1135" s="17" t="s">
        <v>161</v>
      </c>
      <c r="D1135" s="18" t="s">
        <v>2102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2563</v>
      </c>
      <c r="T1138" s="19" t="s">
        <v>2563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2564</v>
      </c>
      <c r="T1140" s="19" t="s">
        <v>2564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2565</v>
      </c>
      <c r="T1141" s="19" t="s">
        <v>2565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2566</v>
      </c>
      <c r="T1142" s="19" t="s">
        <v>2566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2567</v>
      </c>
      <c r="T1143" s="19" t="s">
        <v>2567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2568</v>
      </c>
      <c r="T1144" s="19" t="s">
        <v>2568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2569</v>
      </c>
      <c r="T1148" s="19" t="s">
        <v>2569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2570</v>
      </c>
      <c r="T1149" s="19" t="s">
        <v>2570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>
      <c r="A1162" s="15">
        <v>1</v>
      </c>
      <c r="B1162" s="16">
        <v>30106295</v>
      </c>
      <c r="C1162" s="17"/>
      <c r="D1162" s="18" t="s">
        <v>2103</v>
      </c>
      <c r="E1162" s="16"/>
      <c r="F1162" s="16">
        <v>22</v>
      </c>
      <c r="G1162" s="16">
        <v>22</v>
      </c>
      <c r="H1162" s="16" t="s">
        <v>145</v>
      </c>
      <c r="I1162" s="16" t="s">
        <v>2104</v>
      </c>
      <c r="J1162" s="16" t="s">
        <v>2104</v>
      </c>
      <c r="K1162" s="16" t="s">
        <v>2104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>
      <c r="A1163" s="15">
        <v>2</v>
      </c>
      <c r="B1163" s="16">
        <v>30485526</v>
      </c>
      <c r="C1163" s="17"/>
      <c r="D1163" s="18" t="s">
        <v>2105</v>
      </c>
      <c r="E1163" s="16"/>
      <c r="F1163" s="16">
        <v>22</v>
      </c>
      <c r="G1163" s="16">
        <v>22</v>
      </c>
      <c r="H1163" s="16" t="s">
        <v>145</v>
      </c>
      <c r="I1163" s="16" t="s">
        <v>2106</v>
      </c>
      <c r="J1163" s="16" t="s">
        <v>2106</v>
      </c>
      <c r="K1163" s="16" t="s">
        <v>2106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>
      <c r="A1164" s="15">
        <v>3</v>
      </c>
      <c r="B1164" s="16">
        <v>30472085</v>
      </c>
      <c r="C1164" s="17"/>
      <c r="D1164" s="18" t="s">
        <v>2107</v>
      </c>
      <c r="E1164" s="16"/>
      <c r="F1164" s="16">
        <v>22</v>
      </c>
      <c r="G1164" s="16">
        <v>22</v>
      </c>
      <c r="H1164" s="16" t="s">
        <v>145</v>
      </c>
      <c r="I1164" s="16" t="s">
        <v>2108</v>
      </c>
      <c r="J1164" s="16" t="s">
        <v>2108</v>
      </c>
      <c r="K1164" s="16" t="s">
        <v>2108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>
      <c r="A1165" s="15">
        <v>4</v>
      </c>
      <c r="B1165" s="16">
        <v>30473384</v>
      </c>
      <c r="C1165" s="17"/>
      <c r="D1165" s="18" t="s">
        <v>2109</v>
      </c>
      <c r="E1165" s="16"/>
      <c r="F1165" s="16">
        <v>22</v>
      </c>
      <c r="G1165" s="16">
        <v>22</v>
      </c>
      <c r="H1165" s="16" t="s">
        <v>145</v>
      </c>
      <c r="I1165" s="16" t="s">
        <v>2106</v>
      </c>
      <c r="J1165" s="16" t="s">
        <v>2106</v>
      </c>
      <c r="K1165" s="16" t="s">
        <v>2106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>
      <c r="A1166" s="15">
        <v>5</v>
      </c>
      <c r="B1166" s="16">
        <v>30459964</v>
      </c>
      <c r="C1166" s="17"/>
      <c r="D1166" s="18" t="s">
        <v>2110</v>
      </c>
      <c r="E1166" s="16"/>
      <c r="F1166" s="16">
        <v>22</v>
      </c>
      <c r="G1166" s="16">
        <v>22</v>
      </c>
      <c r="H1166" s="16" t="s">
        <v>145</v>
      </c>
      <c r="I1166" s="16" t="s">
        <v>2108</v>
      </c>
      <c r="J1166" s="16" t="s">
        <v>2108</v>
      </c>
      <c r="K1166" s="16" t="s">
        <v>2108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>
      <c r="A1167" s="15">
        <v>6</v>
      </c>
      <c r="B1167" s="16">
        <v>40001072</v>
      </c>
      <c r="C1167" s="17"/>
      <c r="D1167" s="18" t="s">
        <v>2111</v>
      </c>
      <c r="E1167" s="16"/>
      <c r="F1167" s="16">
        <v>22</v>
      </c>
      <c r="G1167" s="16">
        <v>22</v>
      </c>
      <c r="H1167" s="16" t="s">
        <v>145</v>
      </c>
      <c r="I1167" s="16" t="s">
        <v>2106</v>
      </c>
      <c r="J1167" s="16" t="s">
        <v>2106</v>
      </c>
      <c r="K1167" s="16" t="s">
        <v>2106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>
      <c r="A1168" s="15">
        <v>7</v>
      </c>
      <c r="B1168" s="16">
        <v>2401100</v>
      </c>
      <c r="C1168" s="17"/>
      <c r="D1168" s="18" t="s">
        <v>2112</v>
      </c>
      <c r="E1168" s="16"/>
      <c r="F1168" s="16">
        <v>24</v>
      </c>
      <c r="G1168" s="16">
        <v>24</v>
      </c>
      <c r="H1168" s="16" t="s">
        <v>145</v>
      </c>
      <c r="I1168" s="16" t="s">
        <v>2106</v>
      </c>
      <c r="J1168" s="16" t="s">
        <v>2106</v>
      </c>
      <c r="K1168" s="16" t="s">
        <v>2106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>
      <c r="A1169" s="15">
        <v>8</v>
      </c>
      <c r="B1169" s="16">
        <v>2401002</v>
      </c>
      <c r="C1169" s="17"/>
      <c r="D1169" s="18" t="s">
        <v>2113</v>
      </c>
      <c r="E1169" s="16"/>
      <c r="F1169" s="16">
        <v>24</v>
      </c>
      <c r="G1169" s="16">
        <v>24</v>
      </c>
      <c r="H1169" s="16" t="s">
        <v>145</v>
      </c>
      <c r="I1169" s="16" t="s">
        <v>2106</v>
      </c>
      <c r="J1169" s="16" t="s">
        <v>2106</v>
      </c>
      <c r="K1169" s="16" t="s">
        <v>2106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>
      <c r="A1170" s="15">
        <v>9</v>
      </c>
      <c r="B1170" s="16">
        <v>2401021</v>
      </c>
      <c r="C1170" s="17"/>
      <c r="D1170" s="18" t="s">
        <v>2114</v>
      </c>
      <c r="E1170" s="16"/>
      <c r="F1170" s="16">
        <v>24</v>
      </c>
      <c r="G1170" s="16">
        <v>24</v>
      </c>
      <c r="H1170" s="16" t="s">
        <v>145</v>
      </c>
      <c r="I1170" s="16" t="s">
        <v>2106</v>
      </c>
      <c r="J1170" s="16" t="s">
        <v>2106</v>
      </c>
      <c r="K1170" s="16" t="s">
        <v>2106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>
      <c r="A1171" s="15">
        <v>10</v>
      </c>
      <c r="B1171" s="16">
        <v>2401006</v>
      </c>
      <c r="C1171" s="17"/>
      <c r="D1171" s="18" t="s">
        <v>2115</v>
      </c>
      <c r="E1171" s="16"/>
      <c r="F1171" s="16">
        <v>24</v>
      </c>
      <c r="G1171" s="16">
        <v>24</v>
      </c>
      <c r="H1171" s="16" t="s">
        <v>145</v>
      </c>
      <c r="I1171" s="16" t="s">
        <v>2106</v>
      </c>
      <c r="J1171" s="16" t="s">
        <v>2106</v>
      </c>
      <c r="K1171" s="16" t="s">
        <v>2106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>
      <c r="A1172" s="15">
        <v>11</v>
      </c>
      <c r="B1172" s="16">
        <v>2403100</v>
      </c>
      <c r="C1172" s="17"/>
      <c r="D1172" s="18" t="s">
        <v>2112</v>
      </c>
      <c r="E1172" s="16"/>
      <c r="F1172" s="16">
        <v>24</v>
      </c>
      <c r="G1172" s="16">
        <v>24</v>
      </c>
      <c r="H1172" s="16" t="s">
        <v>145</v>
      </c>
      <c r="I1172" s="16" t="s">
        <v>2106</v>
      </c>
      <c r="J1172" s="16" t="s">
        <v>2106</v>
      </c>
      <c r="K1172" s="16" t="s">
        <v>2106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>
      <c r="A1173" s="15">
        <v>12</v>
      </c>
      <c r="B1173" s="16">
        <v>2602</v>
      </c>
      <c r="C1173" s="17"/>
      <c r="D1173" s="18" t="s">
        <v>2116</v>
      </c>
      <c r="E1173" s="16"/>
      <c r="F1173" s="16">
        <v>26</v>
      </c>
      <c r="G1173" s="16">
        <v>26</v>
      </c>
      <c r="H1173" s="16" t="s">
        <v>145</v>
      </c>
      <c r="I1173" s="16" t="s">
        <v>2106</v>
      </c>
      <c r="J1173" s="16" t="s">
        <v>2106</v>
      </c>
      <c r="K1173" s="16" t="s">
        <v>2106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>
      <c r="A1174" s="15">
        <v>13</v>
      </c>
      <c r="B1174" s="16">
        <v>30393725</v>
      </c>
      <c r="C1174" s="17"/>
      <c r="D1174" s="18" t="s">
        <v>2117</v>
      </c>
      <c r="E1174" s="16"/>
      <c r="F1174" s="16">
        <v>29</v>
      </c>
      <c r="G1174" s="16">
        <v>29</v>
      </c>
      <c r="H1174" s="16" t="s">
        <v>145</v>
      </c>
      <c r="I1174" s="16" t="s">
        <v>2106</v>
      </c>
      <c r="J1174" s="16" t="s">
        <v>2106</v>
      </c>
      <c r="K1174" s="16" t="s">
        <v>2106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>
      <c r="A1175" s="15">
        <v>14</v>
      </c>
      <c r="B1175" s="16">
        <v>30430573</v>
      </c>
      <c r="C1175" s="17"/>
      <c r="D1175" s="18" t="s">
        <v>2118</v>
      </c>
      <c r="E1175" s="16"/>
      <c r="F1175" s="16">
        <v>29</v>
      </c>
      <c r="G1175" s="16">
        <v>29</v>
      </c>
      <c r="H1175" s="16" t="s">
        <v>145</v>
      </c>
      <c r="I1175" s="16" t="s">
        <v>2119</v>
      </c>
      <c r="J1175" s="16" t="s">
        <v>2119</v>
      </c>
      <c r="K1175" s="16" t="s">
        <v>2119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>
      <c r="A1176" s="15">
        <v>15</v>
      </c>
      <c r="B1176" s="16">
        <v>30438276</v>
      </c>
      <c r="C1176" s="17"/>
      <c r="D1176" s="18" t="s">
        <v>2571</v>
      </c>
      <c r="E1176" s="16"/>
      <c r="F1176" s="16">
        <v>29</v>
      </c>
      <c r="G1176" s="16">
        <v>29</v>
      </c>
      <c r="H1176" s="16" t="s">
        <v>145</v>
      </c>
      <c r="I1176" s="16" t="s">
        <v>2108</v>
      </c>
      <c r="J1176" s="16" t="s">
        <v>2108</v>
      </c>
      <c r="K1176" s="16" t="s">
        <v>2108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>
      <c r="A1177" s="15">
        <v>16</v>
      </c>
      <c r="B1177" s="16">
        <v>30438276</v>
      </c>
      <c r="C1177" s="17"/>
      <c r="D1177" s="18" t="s">
        <v>2572</v>
      </c>
      <c r="E1177" s="16"/>
      <c r="F1177" s="16">
        <v>29</v>
      </c>
      <c r="G1177" s="16">
        <v>29</v>
      </c>
      <c r="H1177" s="16" t="s">
        <v>145</v>
      </c>
      <c r="I1177" s="16" t="s">
        <v>2108</v>
      </c>
      <c r="J1177" s="16" t="s">
        <v>2108</v>
      </c>
      <c r="K1177" s="16" t="s">
        <v>2108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>
      <c r="A1178" s="15">
        <v>17</v>
      </c>
      <c r="B1178" s="16">
        <v>30331422</v>
      </c>
      <c r="C1178" s="17"/>
      <c r="D1178" s="18" t="s">
        <v>2120</v>
      </c>
      <c r="E1178" s="16"/>
      <c r="F1178" s="16">
        <v>29</v>
      </c>
      <c r="G1178" s="16">
        <v>29</v>
      </c>
      <c r="H1178" s="16" t="s">
        <v>145</v>
      </c>
      <c r="I1178" s="16" t="s">
        <v>2121</v>
      </c>
      <c r="J1178" s="16" t="s">
        <v>2121</v>
      </c>
      <c r="K1178" s="16" t="s">
        <v>2121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>
      <c r="A1179" s="15">
        <v>18</v>
      </c>
      <c r="B1179" s="16">
        <v>30481636</v>
      </c>
      <c r="C1179" s="17"/>
      <c r="D1179" s="18" t="s">
        <v>2122</v>
      </c>
      <c r="E1179" s="16"/>
      <c r="F1179" s="16">
        <v>29</v>
      </c>
      <c r="G1179" s="16">
        <v>29</v>
      </c>
      <c r="H1179" s="16" t="s">
        <v>145</v>
      </c>
      <c r="I1179" s="16" t="s">
        <v>2123</v>
      </c>
      <c r="J1179" s="16" t="s">
        <v>2123</v>
      </c>
      <c r="K1179" s="16" t="s">
        <v>2123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>
      <c r="A1180" s="15">
        <v>19</v>
      </c>
      <c r="B1180" s="16">
        <v>30483345</v>
      </c>
      <c r="C1180" s="17"/>
      <c r="D1180" s="18" t="s">
        <v>2124</v>
      </c>
      <c r="E1180" s="16"/>
      <c r="F1180" s="16">
        <v>29</v>
      </c>
      <c r="G1180" s="16">
        <v>29</v>
      </c>
      <c r="H1180" s="16" t="s">
        <v>145</v>
      </c>
      <c r="I1180" s="16" t="s">
        <v>2125</v>
      </c>
      <c r="J1180" s="16" t="s">
        <v>2125</v>
      </c>
      <c r="K1180" s="16" t="s">
        <v>2125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>
      <c r="A1181" s="15">
        <v>20</v>
      </c>
      <c r="B1181" s="16">
        <v>30360773</v>
      </c>
      <c r="C1181" s="17"/>
      <c r="D1181" s="18" t="s">
        <v>2573</v>
      </c>
      <c r="E1181" s="16"/>
      <c r="F1181" s="16">
        <v>29</v>
      </c>
      <c r="G1181" s="16">
        <v>29</v>
      </c>
      <c r="H1181" s="16" t="s">
        <v>145</v>
      </c>
      <c r="I1181" s="16" t="s">
        <v>2125</v>
      </c>
      <c r="J1181" s="16" t="s">
        <v>2125</v>
      </c>
      <c r="K1181" s="16" t="s">
        <v>2125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>
      <c r="A1182" s="15">
        <v>21</v>
      </c>
      <c r="B1182" s="16">
        <v>30360773</v>
      </c>
      <c r="C1182" s="17"/>
      <c r="D1182" s="18" t="s">
        <v>2574</v>
      </c>
      <c r="E1182" s="16"/>
      <c r="F1182" s="16">
        <v>29</v>
      </c>
      <c r="G1182" s="16">
        <v>29</v>
      </c>
      <c r="H1182" s="16" t="s">
        <v>145</v>
      </c>
      <c r="I1182" s="16" t="s">
        <v>2125</v>
      </c>
      <c r="J1182" s="16" t="s">
        <v>2125</v>
      </c>
      <c r="K1182" s="16" t="s">
        <v>2125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>
      <c r="A1183" s="15">
        <v>22</v>
      </c>
      <c r="B1183" s="16">
        <v>30482861</v>
      </c>
      <c r="C1183" s="17"/>
      <c r="D1183" s="18" t="s">
        <v>2126</v>
      </c>
      <c r="E1183" s="16"/>
      <c r="F1183" s="16">
        <v>29</v>
      </c>
      <c r="G1183" s="16">
        <v>29</v>
      </c>
      <c r="H1183" s="16" t="s">
        <v>145</v>
      </c>
      <c r="I1183" s="16" t="s">
        <v>2106</v>
      </c>
      <c r="J1183" s="16" t="s">
        <v>2106</v>
      </c>
      <c r="K1183" s="16" t="s">
        <v>2106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>
      <c r="A1184" s="15">
        <v>23</v>
      </c>
      <c r="B1184" s="16">
        <v>30430873</v>
      </c>
      <c r="C1184" s="17"/>
      <c r="D1184" s="18" t="s">
        <v>2127</v>
      </c>
      <c r="E1184" s="16"/>
      <c r="F1184" s="16">
        <v>29</v>
      </c>
      <c r="G1184" s="16">
        <v>29</v>
      </c>
      <c r="H1184" s="16" t="s">
        <v>145</v>
      </c>
      <c r="I1184" s="16" t="s">
        <v>2128</v>
      </c>
      <c r="J1184" s="16" t="s">
        <v>2128</v>
      </c>
      <c r="K1184" s="16" t="s">
        <v>2128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>
      <c r="A1185" s="15">
        <v>24</v>
      </c>
      <c r="B1185" s="16">
        <v>30453423</v>
      </c>
      <c r="C1185" s="17"/>
      <c r="D1185" s="18" t="s">
        <v>2129</v>
      </c>
      <c r="E1185" s="16"/>
      <c r="F1185" s="16">
        <v>29</v>
      </c>
      <c r="G1185" s="16">
        <v>29</v>
      </c>
      <c r="H1185" s="16" t="s">
        <v>145</v>
      </c>
      <c r="I1185" s="16" t="s">
        <v>2108</v>
      </c>
      <c r="J1185" s="16" t="s">
        <v>2108</v>
      </c>
      <c r="K1185" s="16" t="s">
        <v>2108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>
      <c r="A1186" s="15">
        <v>25</v>
      </c>
      <c r="B1186" s="16">
        <v>30367054</v>
      </c>
      <c r="C1186" s="17"/>
      <c r="D1186" s="18" t="s">
        <v>2130</v>
      </c>
      <c r="E1186" s="16"/>
      <c r="F1186" s="16">
        <v>29</v>
      </c>
      <c r="G1186" s="16">
        <v>29</v>
      </c>
      <c r="H1186" s="16" t="s">
        <v>145</v>
      </c>
      <c r="I1186" s="16" t="s">
        <v>2106</v>
      </c>
      <c r="J1186" s="16" t="s">
        <v>2106</v>
      </c>
      <c r="K1186" s="16" t="s">
        <v>2106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>
      <c r="A1187" s="15">
        <v>26</v>
      </c>
      <c r="B1187" s="16">
        <v>40002699</v>
      </c>
      <c r="C1187" s="17"/>
      <c r="D1187" s="18" t="s">
        <v>2131</v>
      </c>
      <c r="E1187" s="16"/>
      <c r="F1187" s="16">
        <v>29</v>
      </c>
      <c r="G1187" s="16">
        <v>29</v>
      </c>
      <c r="H1187" s="16" t="s">
        <v>145</v>
      </c>
      <c r="I1187" s="16" t="s">
        <v>2108</v>
      </c>
      <c r="J1187" s="16" t="s">
        <v>2108</v>
      </c>
      <c r="K1187" s="16" t="s">
        <v>2108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>
      <c r="A1188" s="15">
        <v>27</v>
      </c>
      <c r="B1188" s="16">
        <v>30484585</v>
      </c>
      <c r="C1188" s="17"/>
      <c r="D1188" s="18" t="s">
        <v>2132</v>
      </c>
      <c r="E1188" s="16"/>
      <c r="F1188" s="16">
        <v>29</v>
      </c>
      <c r="G1188" s="16">
        <v>29</v>
      </c>
      <c r="H1188" s="16" t="s">
        <v>145</v>
      </c>
      <c r="I1188" s="16" t="s">
        <v>2106</v>
      </c>
      <c r="J1188" s="16" t="s">
        <v>2106</v>
      </c>
      <c r="K1188" s="16" t="s">
        <v>2106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>
      <c r="A1189" s="15">
        <v>28</v>
      </c>
      <c r="B1189" s="16">
        <v>30149379</v>
      </c>
      <c r="C1189" s="17"/>
      <c r="D1189" s="18" t="s">
        <v>2133</v>
      </c>
      <c r="E1189" s="16"/>
      <c r="F1189" s="16">
        <v>29</v>
      </c>
      <c r="G1189" s="16">
        <v>29</v>
      </c>
      <c r="H1189" s="16" t="s">
        <v>145</v>
      </c>
      <c r="I1189" s="16" t="s">
        <v>2123</v>
      </c>
      <c r="J1189" s="16" t="s">
        <v>2123</v>
      </c>
      <c r="K1189" s="16" t="s">
        <v>2123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>
      <c r="A1190" s="15">
        <v>29</v>
      </c>
      <c r="B1190" s="16">
        <v>30356023</v>
      </c>
      <c r="C1190" s="17"/>
      <c r="D1190" s="18" t="s">
        <v>2134</v>
      </c>
      <c r="E1190" s="16"/>
      <c r="F1190" s="16">
        <v>29</v>
      </c>
      <c r="G1190" s="16">
        <v>29</v>
      </c>
      <c r="H1190" s="16" t="s">
        <v>145</v>
      </c>
      <c r="I1190" s="16" t="s">
        <v>2135</v>
      </c>
      <c r="J1190" s="16" t="s">
        <v>2135</v>
      </c>
      <c r="K1190" s="16" t="s">
        <v>2135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>
      <c r="A1191" s="15">
        <v>30</v>
      </c>
      <c r="B1191" s="16">
        <v>30361086</v>
      </c>
      <c r="C1191" s="17"/>
      <c r="D1191" s="18" t="s">
        <v>2136</v>
      </c>
      <c r="E1191" s="16"/>
      <c r="F1191" s="16">
        <v>29</v>
      </c>
      <c r="G1191" s="16">
        <v>29</v>
      </c>
      <c r="H1191" s="16" t="s">
        <v>145</v>
      </c>
      <c r="I1191" s="16" t="s">
        <v>2137</v>
      </c>
      <c r="J1191" s="16" t="s">
        <v>2137</v>
      </c>
      <c r="K1191" s="16" t="s">
        <v>2137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>
      <c r="A1192" s="15">
        <v>31</v>
      </c>
      <c r="B1192" s="16">
        <v>30465884</v>
      </c>
      <c r="C1192" s="17"/>
      <c r="D1192" s="18" t="s">
        <v>2138</v>
      </c>
      <c r="E1192" s="16"/>
      <c r="F1192" s="16">
        <v>29</v>
      </c>
      <c r="G1192" s="16">
        <v>29</v>
      </c>
      <c r="H1192" s="16" t="s">
        <v>145</v>
      </c>
      <c r="I1192" s="16" t="s">
        <v>2106</v>
      </c>
      <c r="J1192" s="16" t="s">
        <v>2106</v>
      </c>
      <c r="K1192" s="16" t="s">
        <v>2106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>
      <c r="A1193" s="15">
        <v>32</v>
      </c>
      <c r="B1193" s="16">
        <v>30469936</v>
      </c>
      <c r="C1193" s="17"/>
      <c r="D1193" s="18" t="s">
        <v>2139</v>
      </c>
      <c r="E1193" s="16"/>
      <c r="F1193" s="16">
        <v>29</v>
      </c>
      <c r="G1193" s="16">
        <v>29</v>
      </c>
      <c r="H1193" s="16" t="s">
        <v>145</v>
      </c>
      <c r="I1193" s="16" t="s">
        <v>2125</v>
      </c>
      <c r="J1193" s="16" t="s">
        <v>2125</v>
      </c>
      <c r="K1193" s="16" t="s">
        <v>2125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>
      <c r="A1194" s="15">
        <v>33</v>
      </c>
      <c r="B1194" s="16">
        <v>30486254</v>
      </c>
      <c r="C1194" s="17"/>
      <c r="D1194" s="18" t="s">
        <v>2140</v>
      </c>
      <c r="E1194" s="16"/>
      <c r="F1194" s="16">
        <v>29</v>
      </c>
      <c r="G1194" s="16">
        <v>29</v>
      </c>
      <c r="H1194" s="16" t="s">
        <v>145</v>
      </c>
      <c r="I1194" s="16" t="s">
        <v>2108</v>
      </c>
      <c r="J1194" s="16" t="s">
        <v>2108</v>
      </c>
      <c r="K1194" s="16" t="s">
        <v>2108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>
      <c r="A1195" s="15">
        <v>34</v>
      </c>
      <c r="B1195" s="16">
        <v>40002436</v>
      </c>
      <c r="C1195" s="17"/>
      <c r="D1195" s="18" t="s">
        <v>2575</v>
      </c>
      <c r="E1195" s="16"/>
      <c r="F1195" s="16">
        <v>29</v>
      </c>
      <c r="G1195" s="16">
        <v>29</v>
      </c>
      <c r="H1195" s="16" t="s">
        <v>145</v>
      </c>
      <c r="I1195" s="16" t="s">
        <v>2108</v>
      </c>
      <c r="J1195" s="16" t="s">
        <v>2108</v>
      </c>
      <c r="K1195" s="16" t="s">
        <v>2108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>
      <c r="A1196" s="15">
        <v>35</v>
      </c>
      <c r="B1196" s="16">
        <v>30484223</v>
      </c>
      <c r="C1196" s="17"/>
      <c r="D1196" s="18" t="s">
        <v>2141</v>
      </c>
      <c r="E1196" s="16"/>
      <c r="F1196" s="16">
        <v>29</v>
      </c>
      <c r="G1196" s="16">
        <v>29</v>
      </c>
      <c r="H1196" s="16" t="s">
        <v>145</v>
      </c>
      <c r="I1196" s="16" t="s">
        <v>2142</v>
      </c>
      <c r="J1196" s="16" t="s">
        <v>2142</v>
      </c>
      <c r="K1196" s="16" t="s">
        <v>2142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>
      <c r="A1197" s="15">
        <v>36</v>
      </c>
      <c r="B1197" s="16">
        <v>30459948</v>
      </c>
      <c r="C1197" s="17"/>
      <c r="D1197" s="18" t="s">
        <v>2143</v>
      </c>
      <c r="E1197" s="16"/>
      <c r="F1197" s="16">
        <v>29</v>
      </c>
      <c r="G1197" s="16">
        <v>29</v>
      </c>
      <c r="H1197" s="16" t="s">
        <v>145</v>
      </c>
      <c r="I1197" s="16" t="s">
        <v>2135</v>
      </c>
      <c r="J1197" s="16" t="s">
        <v>2135</v>
      </c>
      <c r="K1197" s="16" t="s">
        <v>2135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>
      <c r="A1198" s="15">
        <v>37</v>
      </c>
      <c r="B1198" s="16">
        <v>40001296</v>
      </c>
      <c r="C1198" s="17"/>
      <c r="D1198" s="18" t="s">
        <v>2144</v>
      </c>
      <c r="E1198" s="16"/>
      <c r="F1198" s="16">
        <v>29</v>
      </c>
      <c r="G1198" s="16">
        <v>29</v>
      </c>
      <c r="H1198" s="16" t="s">
        <v>145</v>
      </c>
      <c r="I1198" s="16" t="s">
        <v>2108</v>
      </c>
      <c r="J1198" s="16" t="s">
        <v>2108</v>
      </c>
      <c r="K1198" s="16" t="s">
        <v>2108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>
      <c r="A1199" s="15">
        <v>38</v>
      </c>
      <c r="B1199" s="16">
        <v>40002436</v>
      </c>
      <c r="C1199" s="17"/>
      <c r="D1199" s="18" t="s">
        <v>2576</v>
      </c>
      <c r="E1199" s="16"/>
      <c r="F1199" s="16">
        <v>29</v>
      </c>
      <c r="G1199" s="16">
        <v>29</v>
      </c>
      <c r="H1199" s="16" t="s">
        <v>145</v>
      </c>
      <c r="I1199" s="16" t="s">
        <v>2108</v>
      </c>
      <c r="J1199" s="16" t="s">
        <v>2108</v>
      </c>
      <c r="K1199" s="16" t="s">
        <v>2108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>
      <c r="A1200" s="15">
        <v>39</v>
      </c>
      <c r="B1200" s="16">
        <v>30459964</v>
      </c>
      <c r="C1200" s="17"/>
      <c r="D1200" s="18" t="s">
        <v>2110</v>
      </c>
      <c r="E1200" s="16"/>
      <c r="F1200" s="16">
        <v>29</v>
      </c>
      <c r="G1200" s="16">
        <v>29</v>
      </c>
      <c r="H1200" s="16" t="s">
        <v>145</v>
      </c>
      <c r="I1200" s="16" t="s">
        <v>2108</v>
      </c>
      <c r="J1200" s="16" t="s">
        <v>2108</v>
      </c>
      <c r="K1200" s="16" t="s">
        <v>2108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>
      <c r="A1201" s="15">
        <v>40</v>
      </c>
      <c r="B1201" s="16">
        <v>30484142</v>
      </c>
      <c r="C1201" s="17"/>
      <c r="D1201" s="18" t="s">
        <v>2145</v>
      </c>
      <c r="E1201" s="16"/>
      <c r="F1201" s="16">
        <v>29</v>
      </c>
      <c r="G1201" s="16">
        <v>29</v>
      </c>
      <c r="H1201" s="16" t="s">
        <v>145</v>
      </c>
      <c r="I1201" s="16" t="s">
        <v>2146</v>
      </c>
      <c r="J1201" s="16" t="s">
        <v>2146</v>
      </c>
      <c r="K1201" s="16" t="s">
        <v>2146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>
      <c r="A1202" s="15">
        <v>41</v>
      </c>
      <c r="B1202" s="16">
        <v>30393928</v>
      </c>
      <c r="C1202" s="17"/>
      <c r="D1202" s="18" t="s">
        <v>2147</v>
      </c>
      <c r="E1202" s="16"/>
      <c r="F1202" s="16">
        <v>29</v>
      </c>
      <c r="G1202" s="16">
        <v>29</v>
      </c>
      <c r="H1202" s="16" t="s">
        <v>145</v>
      </c>
      <c r="I1202" s="16" t="s">
        <v>2148</v>
      </c>
      <c r="J1202" s="16" t="s">
        <v>2148</v>
      </c>
      <c r="K1202" s="16" t="s">
        <v>2148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>
      <c r="A1203" s="15">
        <v>42</v>
      </c>
      <c r="B1203" s="16">
        <v>30145173</v>
      </c>
      <c r="C1203" s="17"/>
      <c r="D1203" s="18" t="s">
        <v>2149</v>
      </c>
      <c r="E1203" s="16"/>
      <c r="F1203" s="16">
        <v>29</v>
      </c>
      <c r="G1203" s="16">
        <v>29</v>
      </c>
      <c r="H1203" s="16" t="s">
        <v>145</v>
      </c>
      <c r="I1203" s="16" t="s">
        <v>2150</v>
      </c>
      <c r="J1203" s="16" t="s">
        <v>2150</v>
      </c>
      <c r="K1203" s="16" t="s">
        <v>2150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>
      <c r="A1204" s="15">
        <v>43</v>
      </c>
      <c r="B1204" s="16">
        <v>30484101</v>
      </c>
      <c r="C1204" s="17"/>
      <c r="D1204" s="18" t="s">
        <v>2151</v>
      </c>
      <c r="E1204" s="16"/>
      <c r="F1204" s="16">
        <v>29</v>
      </c>
      <c r="G1204" s="16">
        <v>29</v>
      </c>
      <c r="H1204" s="16" t="s">
        <v>145</v>
      </c>
      <c r="I1204" s="16" t="s">
        <v>2150</v>
      </c>
      <c r="J1204" s="16" t="s">
        <v>2150</v>
      </c>
      <c r="K1204" s="16" t="s">
        <v>2150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>
      <c r="A1205" s="15">
        <v>44</v>
      </c>
      <c r="B1205" s="16">
        <v>30484110</v>
      </c>
      <c r="C1205" s="17"/>
      <c r="D1205" s="18" t="s">
        <v>2152</v>
      </c>
      <c r="E1205" s="16"/>
      <c r="F1205" s="16">
        <v>29</v>
      </c>
      <c r="G1205" s="16">
        <v>29</v>
      </c>
      <c r="H1205" s="16" t="s">
        <v>145</v>
      </c>
      <c r="I1205" s="16" t="s">
        <v>2150</v>
      </c>
      <c r="J1205" s="16" t="s">
        <v>2150</v>
      </c>
      <c r="K1205" s="16" t="s">
        <v>2150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>
      <c r="A1206" s="15">
        <v>45</v>
      </c>
      <c r="B1206" s="16">
        <v>30072038</v>
      </c>
      <c r="C1206" s="17"/>
      <c r="D1206" s="18" t="s">
        <v>2153</v>
      </c>
      <c r="E1206" s="16"/>
      <c r="F1206" s="16">
        <v>31</v>
      </c>
      <c r="G1206" s="16">
        <v>31</v>
      </c>
      <c r="H1206" s="16" t="s">
        <v>145</v>
      </c>
      <c r="I1206" s="16" t="s">
        <v>2123</v>
      </c>
      <c r="J1206" s="16" t="s">
        <v>2123</v>
      </c>
      <c r="K1206" s="16" t="s">
        <v>2123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>
      <c r="A1207" s="15">
        <v>46</v>
      </c>
      <c r="B1207" s="16">
        <v>20145618</v>
      </c>
      <c r="C1207" s="17"/>
      <c r="D1207" s="18" t="s">
        <v>2154</v>
      </c>
      <c r="E1207" s="16"/>
      <c r="F1207" s="16">
        <v>31</v>
      </c>
      <c r="G1207" s="16">
        <v>31</v>
      </c>
      <c r="H1207" s="16" t="s">
        <v>145</v>
      </c>
      <c r="I1207" s="16" t="s">
        <v>2150</v>
      </c>
      <c r="J1207" s="16" t="s">
        <v>2150</v>
      </c>
      <c r="K1207" s="16" t="s">
        <v>2150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>
      <c r="A1208" s="15">
        <v>47</v>
      </c>
      <c r="B1208" s="16">
        <v>30063630</v>
      </c>
      <c r="C1208" s="17"/>
      <c r="D1208" s="18" t="s">
        <v>2155</v>
      </c>
      <c r="E1208" s="16"/>
      <c r="F1208" s="16">
        <v>31</v>
      </c>
      <c r="G1208" s="16">
        <v>31</v>
      </c>
      <c r="H1208" s="16" t="s">
        <v>145</v>
      </c>
      <c r="I1208" s="16" t="s">
        <v>2125</v>
      </c>
      <c r="J1208" s="16" t="s">
        <v>2125</v>
      </c>
      <c r="K1208" s="16" t="s">
        <v>2125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>
      <c r="A1209" s="15">
        <v>48</v>
      </c>
      <c r="B1209" s="16">
        <v>30082411</v>
      </c>
      <c r="C1209" s="17"/>
      <c r="D1209" s="18" t="s">
        <v>2156</v>
      </c>
      <c r="E1209" s="16"/>
      <c r="F1209" s="16">
        <v>31</v>
      </c>
      <c r="G1209" s="16">
        <v>31</v>
      </c>
      <c r="H1209" s="16" t="s">
        <v>145</v>
      </c>
      <c r="I1209" s="16" t="s">
        <v>2146</v>
      </c>
      <c r="J1209" s="16" t="s">
        <v>2146</v>
      </c>
      <c r="K1209" s="16" t="s">
        <v>2146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>
      <c r="A1210" s="15">
        <v>49</v>
      </c>
      <c r="B1210" s="16">
        <v>30045318</v>
      </c>
      <c r="C1210" s="17"/>
      <c r="D1210" s="18" t="s">
        <v>2157</v>
      </c>
      <c r="E1210" s="16"/>
      <c r="F1210" s="16">
        <v>31</v>
      </c>
      <c r="G1210" s="16">
        <v>31</v>
      </c>
      <c r="H1210" s="16" t="s">
        <v>145</v>
      </c>
      <c r="I1210" s="16" t="s">
        <v>2121</v>
      </c>
      <c r="J1210" s="16" t="s">
        <v>2121</v>
      </c>
      <c r="K1210" s="16" t="s">
        <v>2121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>
      <c r="A1211" s="15">
        <v>50</v>
      </c>
      <c r="B1211" s="16">
        <v>30071801</v>
      </c>
      <c r="C1211" s="17"/>
      <c r="D1211" s="18" t="s">
        <v>2158</v>
      </c>
      <c r="E1211" s="16"/>
      <c r="F1211" s="16">
        <v>31</v>
      </c>
      <c r="G1211" s="16">
        <v>31</v>
      </c>
      <c r="H1211" s="16" t="s">
        <v>987</v>
      </c>
      <c r="I1211" s="16" t="s">
        <v>2128</v>
      </c>
      <c r="J1211" s="16" t="s">
        <v>2128</v>
      </c>
      <c r="K1211" s="16" t="s">
        <v>2128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>
      <c r="A1212" s="15">
        <v>51</v>
      </c>
      <c r="B1212" s="16">
        <v>30062448</v>
      </c>
      <c r="C1212" s="17"/>
      <c r="D1212" s="18" t="s">
        <v>2159</v>
      </c>
      <c r="E1212" s="16"/>
      <c r="F1212" s="16">
        <v>31</v>
      </c>
      <c r="G1212" s="16">
        <v>31</v>
      </c>
      <c r="H1212" s="16" t="s">
        <v>987</v>
      </c>
      <c r="I1212" s="16" t="s">
        <v>2106</v>
      </c>
      <c r="J1212" s="16" t="s">
        <v>2106</v>
      </c>
      <c r="K1212" s="16" t="s">
        <v>2106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>
      <c r="A1213" s="15">
        <v>52</v>
      </c>
      <c r="B1213" s="16">
        <v>30036305</v>
      </c>
      <c r="C1213" s="17"/>
      <c r="D1213" s="18" t="s">
        <v>2160</v>
      </c>
      <c r="E1213" s="16"/>
      <c r="F1213" s="16">
        <v>31</v>
      </c>
      <c r="G1213" s="16">
        <v>31</v>
      </c>
      <c r="H1213" s="16" t="s">
        <v>145</v>
      </c>
      <c r="I1213" s="16" t="s">
        <v>2146</v>
      </c>
      <c r="J1213" s="16" t="s">
        <v>2146</v>
      </c>
      <c r="K1213" s="16" t="s">
        <v>2146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>
      <c r="A1214" s="15">
        <v>53</v>
      </c>
      <c r="B1214" s="16">
        <v>30065234</v>
      </c>
      <c r="C1214" s="17"/>
      <c r="D1214" s="18" t="s">
        <v>2161</v>
      </c>
      <c r="E1214" s="16"/>
      <c r="F1214" s="16">
        <v>31</v>
      </c>
      <c r="G1214" s="16">
        <v>31</v>
      </c>
      <c r="H1214" s="16" t="s">
        <v>145</v>
      </c>
      <c r="I1214" s="16" t="s">
        <v>2104</v>
      </c>
      <c r="J1214" s="16" t="s">
        <v>2104</v>
      </c>
      <c r="K1214" s="16" t="s">
        <v>2104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>
      <c r="A1215" s="15">
        <v>54</v>
      </c>
      <c r="B1215" s="16">
        <v>20169586</v>
      </c>
      <c r="C1215" s="17"/>
      <c r="D1215" s="18" t="s">
        <v>2162</v>
      </c>
      <c r="E1215" s="16"/>
      <c r="F1215" s="16">
        <v>31</v>
      </c>
      <c r="G1215" s="16">
        <v>31</v>
      </c>
      <c r="H1215" s="16" t="s">
        <v>145</v>
      </c>
      <c r="I1215" s="16" t="s">
        <v>2104</v>
      </c>
      <c r="J1215" s="16" t="s">
        <v>2104</v>
      </c>
      <c r="K1215" s="16" t="s">
        <v>2104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>
      <c r="A1216" s="15">
        <v>55</v>
      </c>
      <c r="B1216" s="16">
        <v>20106396</v>
      </c>
      <c r="C1216" s="17"/>
      <c r="D1216" s="18" t="s">
        <v>2163</v>
      </c>
      <c r="E1216" s="16"/>
      <c r="F1216" s="16">
        <v>31</v>
      </c>
      <c r="G1216" s="16">
        <v>31</v>
      </c>
      <c r="H1216" s="16" t="s">
        <v>145</v>
      </c>
      <c r="I1216" s="16" t="s">
        <v>2108</v>
      </c>
      <c r="J1216" s="16" t="s">
        <v>2108</v>
      </c>
      <c r="K1216" s="16" t="s">
        <v>2108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>
      <c r="A1217" s="15">
        <v>56</v>
      </c>
      <c r="B1217" s="16">
        <v>30101961</v>
      </c>
      <c r="C1217" s="17"/>
      <c r="D1217" s="18" t="s">
        <v>2164</v>
      </c>
      <c r="E1217" s="16"/>
      <c r="F1217" s="16">
        <v>31</v>
      </c>
      <c r="G1217" s="16">
        <v>31</v>
      </c>
      <c r="H1217" s="16" t="s">
        <v>145</v>
      </c>
      <c r="I1217" s="16" t="s">
        <v>2165</v>
      </c>
      <c r="J1217" s="16" t="s">
        <v>2165</v>
      </c>
      <c r="K1217" s="16" t="s">
        <v>2165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>
      <c r="A1218" s="15">
        <v>57</v>
      </c>
      <c r="B1218" s="16">
        <v>30065689</v>
      </c>
      <c r="C1218" s="17"/>
      <c r="D1218" s="18" t="s">
        <v>2166</v>
      </c>
      <c r="E1218" s="16"/>
      <c r="F1218" s="16">
        <v>31</v>
      </c>
      <c r="G1218" s="16">
        <v>31</v>
      </c>
      <c r="H1218" s="16" t="s">
        <v>987</v>
      </c>
      <c r="I1218" s="16" t="s">
        <v>2142</v>
      </c>
      <c r="J1218" s="16" t="s">
        <v>2142</v>
      </c>
      <c r="K1218" s="16" t="s">
        <v>2142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>
      <c r="A1219" s="15">
        <v>58</v>
      </c>
      <c r="B1219" s="16">
        <v>20188777</v>
      </c>
      <c r="C1219" s="17"/>
      <c r="D1219" s="18" t="s">
        <v>2167</v>
      </c>
      <c r="E1219" s="16"/>
      <c r="F1219" s="16">
        <v>31</v>
      </c>
      <c r="G1219" s="16">
        <v>31</v>
      </c>
      <c r="H1219" s="16" t="s">
        <v>987</v>
      </c>
      <c r="I1219" s="16" t="s">
        <v>2142</v>
      </c>
      <c r="J1219" s="16" t="s">
        <v>2142</v>
      </c>
      <c r="K1219" s="16" t="s">
        <v>2142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>
      <c r="A1220" s="15">
        <v>59</v>
      </c>
      <c r="B1220" s="16">
        <v>30086926</v>
      </c>
      <c r="C1220" s="17"/>
      <c r="D1220" s="18" t="s">
        <v>2168</v>
      </c>
      <c r="E1220" s="16"/>
      <c r="F1220" s="16">
        <v>31</v>
      </c>
      <c r="G1220" s="16">
        <v>31</v>
      </c>
      <c r="H1220" s="16" t="s">
        <v>145</v>
      </c>
      <c r="I1220" s="16" t="s">
        <v>2119</v>
      </c>
      <c r="J1220" s="16" t="s">
        <v>2119</v>
      </c>
      <c r="K1220" s="16" t="s">
        <v>2119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>
      <c r="A1221" s="15">
        <v>60</v>
      </c>
      <c r="B1221" s="16">
        <v>20183456</v>
      </c>
      <c r="C1221" s="17"/>
      <c r="D1221" s="18" t="s">
        <v>2169</v>
      </c>
      <c r="E1221" s="16"/>
      <c r="F1221" s="16">
        <v>31</v>
      </c>
      <c r="G1221" s="16">
        <v>31</v>
      </c>
      <c r="H1221" s="16" t="s">
        <v>145</v>
      </c>
      <c r="I1221" s="16" t="s">
        <v>2121</v>
      </c>
      <c r="J1221" s="16" t="s">
        <v>2121</v>
      </c>
      <c r="K1221" s="16" t="s">
        <v>2121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>
      <c r="A1222" s="15">
        <v>61</v>
      </c>
      <c r="B1222" s="16">
        <v>30064704</v>
      </c>
      <c r="C1222" s="17"/>
      <c r="D1222" s="18" t="s">
        <v>2170</v>
      </c>
      <c r="E1222" s="16"/>
      <c r="F1222" s="16">
        <v>31</v>
      </c>
      <c r="G1222" s="16">
        <v>31</v>
      </c>
      <c r="H1222" s="16" t="s">
        <v>145</v>
      </c>
      <c r="I1222" s="16" t="s">
        <v>2150</v>
      </c>
      <c r="J1222" s="16" t="s">
        <v>2150</v>
      </c>
      <c r="K1222" s="16" t="s">
        <v>2150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>
      <c r="A1223" s="15">
        <v>62</v>
      </c>
      <c r="B1223" s="16">
        <v>30063759</v>
      </c>
      <c r="C1223" s="17"/>
      <c r="D1223" s="18" t="s">
        <v>2171</v>
      </c>
      <c r="E1223" s="16"/>
      <c r="F1223" s="16">
        <v>31</v>
      </c>
      <c r="G1223" s="16">
        <v>31</v>
      </c>
      <c r="H1223" s="16" t="s">
        <v>145</v>
      </c>
      <c r="I1223" s="16" t="s">
        <v>2135</v>
      </c>
      <c r="J1223" s="16" t="s">
        <v>2135</v>
      </c>
      <c r="K1223" s="16" t="s">
        <v>2135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>
      <c r="A1224" s="15">
        <v>63</v>
      </c>
      <c r="B1224" s="16">
        <v>30073178</v>
      </c>
      <c r="C1224" s="17"/>
      <c r="D1224" s="18" t="s">
        <v>2172</v>
      </c>
      <c r="E1224" s="16"/>
      <c r="F1224" s="16">
        <v>31</v>
      </c>
      <c r="G1224" s="16">
        <v>31</v>
      </c>
      <c r="H1224" s="16" t="s">
        <v>145</v>
      </c>
      <c r="I1224" s="16" t="s">
        <v>2137</v>
      </c>
      <c r="J1224" s="16" t="s">
        <v>2137</v>
      </c>
      <c r="K1224" s="16" t="s">
        <v>2137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>
      <c r="A1225" s="15">
        <v>64</v>
      </c>
      <c r="B1225" s="16">
        <v>30073621</v>
      </c>
      <c r="C1225" s="17"/>
      <c r="D1225" s="18" t="s">
        <v>2173</v>
      </c>
      <c r="E1225" s="16"/>
      <c r="F1225" s="16">
        <v>31</v>
      </c>
      <c r="G1225" s="16">
        <v>31</v>
      </c>
      <c r="H1225" s="16" t="s">
        <v>145</v>
      </c>
      <c r="I1225" s="16" t="s">
        <v>2137</v>
      </c>
      <c r="J1225" s="16" t="s">
        <v>2137</v>
      </c>
      <c r="K1225" s="16" t="s">
        <v>2137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>
      <c r="A1226" s="15">
        <v>65</v>
      </c>
      <c r="B1226" s="16">
        <v>30098093</v>
      </c>
      <c r="C1226" s="17"/>
      <c r="D1226" s="18" t="s">
        <v>2174</v>
      </c>
      <c r="E1226" s="16"/>
      <c r="F1226" s="16">
        <v>31</v>
      </c>
      <c r="G1226" s="16">
        <v>31</v>
      </c>
      <c r="H1226" s="16" t="s">
        <v>987</v>
      </c>
      <c r="I1226" s="16" t="s">
        <v>2119</v>
      </c>
      <c r="J1226" s="16" t="s">
        <v>2119</v>
      </c>
      <c r="K1226" s="16" t="s">
        <v>2119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>
      <c r="A1227" s="15">
        <v>66</v>
      </c>
      <c r="B1227" s="16">
        <v>30076607</v>
      </c>
      <c r="C1227" s="17"/>
      <c r="D1227" s="18" t="s">
        <v>2175</v>
      </c>
      <c r="E1227" s="16"/>
      <c r="F1227" s="16">
        <v>31</v>
      </c>
      <c r="G1227" s="16">
        <v>31</v>
      </c>
      <c r="H1227" s="16" t="s">
        <v>987</v>
      </c>
      <c r="I1227" s="16" t="s">
        <v>2137</v>
      </c>
      <c r="J1227" s="16" t="s">
        <v>2137</v>
      </c>
      <c r="K1227" s="16" t="s">
        <v>2137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>
      <c r="A1228" s="15">
        <v>67</v>
      </c>
      <c r="B1228" s="16">
        <v>30100128</v>
      </c>
      <c r="C1228" s="17"/>
      <c r="D1228" s="18" t="s">
        <v>2176</v>
      </c>
      <c r="E1228" s="16"/>
      <c r="F1228" s="16">
        <v>31</v>
      </c>
      <c r="G1228" s="16">
        <v>31</v>
      </c>
      <c r="H1228" s="16" t="s">
        <v>987</v>
      </c>
      <c r="I1228" s="16" t="s">
        <v>2177</v>
      </c>
      <c r="J1228" s="16" t="s">
        <v>2177</v>
      </c>
      <c r="K1228" s="16" t="s">
        <v>2177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>
      <c r="A1229" s="15">
        <v>68</v>
      </c>
      <c r="B1229" s="16">
        <v>30109718</v>
      </c>
      <c r="C1229" s="17"/>
      <c r="D1229" s="18" t="s">
        <v>2178</v>
      </c>
      <c r="E1229" s="16"/>
      <c r="F1229" s="16">
        <v>31</v>
      </c>
      <c r="G1229" s="16">
        <v>31</v>
      </c>
      <c r="H1229" s="16" t="s">
        <v>987</v>
      </c>
      <c r="I1229" s="16" t="s">
        <v>2177</v>
      </c>
      <c r="J1229" s="16" t="s">
        <v>2177</v>
      </c>
      <c r="K1229" s="16" t="s">
        <v>2177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>
      <c r="A1230" s="15">
        <v>69</v>
      </c>
      <c r="B1230" s="16">
        <v>30083861</v>
      </c>
      <c r="C1230" s="17"/>
      <c r="D1230" s="18" t="s">
        <v>2179</v>
      </c>
      <c r="E1230" s="16"/>
      <c r="F1230" s="16">
        <v>31</v>
      </c>
      <c r="G1230" s="16">
        <v>31</v>
      </c>
      <c r="H1230" s="16" t="s">
        <v>145</v>
      </c>
      <c r="I1230" s="16" t="s">
        <v>2165</v>
      </c>
      <c r="J1230" s="16" t="s">
        <v>2165</v>
      </c>
      <c r="K1230" s="16" t="s">
        <v>2165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>
      <c r="A1231" s="15">
        <v>70</v>
      </c>
      <c r="B1231" s="16">
        <v>30078672</v>
      </c>
      <c r="C1231" s="17"/>
      <c r="D1231" s="18" t="s">
        <v>2180</v>
      </c>
      <c r="E1231" s="16"/>
      <c r="F1231" s="16">
        <v>31</v>
      </c>
      <c r="G1231" s="16">
        <v>31</v>
      </c>
      <c r="H1231" s="16" t="s">
        <v>987</v>
      </c>
      <c r="I1231" s="16" t="s">
        <v>2104</v>
      </c>
      <c r="J1231" s="16" t="s">
        <v>2104</v>
      </c>
      <c r="K1231" s="16" t="s">
        <v>2104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>
      <c r="A1232" s="15">
        <v>71</v>
      </c>
      <c r="B1232" s="16">
        <v>30108980</v>
      </c>
      <c r="C1232" s="17"/>
      <c r="D1232" s="18" t="s">
        <v>2181</v>
      </c>
      <c r="E1232" s="16"/>
      <c r="F1232" s="16">
        <v>31</v>
      </c>
      <c r="G1232" s="16">
        <v>31</v>
      </c>
      <c r="H1232" s="16" t="s">
        <v>145</v>
      </c>
      <c r="I1232" s="16" t="s">
        <v>2104</v>
      </c>
      <c r="J1232" s="16" t="s">
        <v>2104</v>
      </c>
      <c r="K1232" s="16" t="s">
        <v>2104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>
      <c r="A1233" s="15">
        <v>72</v>
      </c>
      <c r="B1233" s="16">
        <v>30086690</v>
      </c>
      <c r="C1233" s="17"/>
      <c r="D1233" s="18" t="s">
        <v>2182</v>
      </c>
      <c r="E1233" s="16"/>
      <c r="F1233" s="16">
        <v>31</v>
      </c>
      <c r="G1233" s="16">
        <v>31</v>
      </c>
      <c r="H1233" s="16" t="s">
        <v>145</v>
      </c>
      <c r="I1233" s="16" t="s">
        <v>2128</v>
      </c>
      <c r="J1233" s="16" t="s">
        <v>2128</v>
      </c>
      <c r="K1233" s="16" t="s">
        <v>2128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>
      <c r="A1234" s="15">
        <v>73</v>
      </c>
      <c r="B1234" s="16">
        <v>30084242</v>
      </c>
      <c r="C1234" s="17"/>
      <c r="D1234" s="18" t="s">
        <v>2183</v>
      </c>
      <c r="E1234" s="16"/>
      <c r="F1234" s="16">
        <v>31</v>
      </c>
      <c r="G1234" s="16">
        <v>31</v>
      </c>
      <c r="H1234" s="16" t="s">
        <v>145</v>
      </c>
      <c r="I1234" s="16" t="s">
        <v>2148</v>
      </c>
      <c r="J1234" s="16" t="s">
        <v>2148</v>
      </c>
      <c r="K1234" s="16" t="s">
        <v>2148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>
      <c r="A1235" s="15">
        <v>74</v>
      </c>
      <c r="B1235" s="16">
        <v>30109832</v>
      </c>
      <c r="C1235" s="17"/>
      <c r="D1235" s="18" t="s">
        <v>2184</v>
      </c>
      <c r="E1235" s="16"/>
      <c r="F1235" s="16">
        <v>31</v>
      </c>
      <c r="G1235" s="16">
        <v>31</v>
      </c>
      <c r="H1235" s="16" t="s">
        <v>987</v>
      </c>
      <c r="I1235" s="16" t="s">
        <v>2121</v>
      </c>
      <c r="J1235" s="16" t="s">
        <v>2121</v>
      </c>
      <c r="K1235" s="16" t="s">
        <v>2121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>
      <c r="A1236" s="15">
        <v>75</v>
      </c>
      <c r="B1236" s="16">
        <v>30109834</v>
      </c>
      <c r="C1236" s="17"/>
      <c r="D1236" s="18" t="s">
        <v>2185</v>
      </c>
      <c r="E1236" s="16"/>
      <c r="F1236" s="16">
        <v>31</v>
      </c>
      <c r="G1236" s="16">
        <v>31</v>
      </c>
      <c r="H1236" s="16" t="s">
        <v>987</v>
      </c>
      <c r="I1236" s="16" t="s">
        <v>2121</v>
      </c>
      <c r="J1236" s="16" t="s">
        <v>2121</v>
      </c>
      <c r="K1236" s="16" t="s">
        <v>2121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>
      <c r="A1237" s="15">
        <v>76</v>
      </c>
      <c r="B1237" s="16">
        <v>30029614</v>
      </c>
      <c r="C1237" s="17"/>
      <c r="D1237" s="18" t="s">
        <v>2186</v>
      </c>
      <c r="E1237" s="16"/>
      <c r="F1237" s="16">
        <v>31</v>
      </c>
      <c r="G1237" s="16">
        <v>31</v>
      </c>
      <c r="H1237" s="16" t="s">
        <v>145</v>
      </c>
      <c r="I1237" s="16" t="s">
        <v>2142</v>
      </c>
      <c r="J1237" s="16" t="s">
        <v>2142</v>
      </c>
      <c r="K1237" s="16" t="s">
        <v>2142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>
      <c r="A1238" s="15">
        <v>77</v>
      </c>
      <c r="B1238" s="16">
        <v>30101476</v>
      </c>
      <c r="C1238" s="17"/>
      <c r="D1238" s="18" t="s">
        <v>2187</v>
      </c>
      <c r="E1238" s="16"/>
      <c r="F1238" s="16">
        <v>31</v>
      </c>
      <c r="G1238" s="16">
        <v>31</v>
      </c>
      <c r="H1238" s="16" t="s">
        <v>145</v>
      </c>
      <c r="I1238" s="16" t="s">
        <v>2188</v>
      </c>
      <c r="J1238" s="16" t="s">
        <v>2188</v>
      </c>
      <c r="K1238" s="16" t="s">
        <v>2188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>
      <c r="A1239" s="15">
        <v>78</v>
      </c>
      <c r="B1239" s="16">
        <v>30103795</v>
      </c>
      <c r="C1239" s="17"/>
      <c r="D1239" s="18" t="s">
        <v>2189</v>
      </c>
      <c r="E1239" s="16"/>
      <c r="F1239" s="16">
        <v>31</v>
      </c>
      <c r="G1239" s="16">
        <v>31</v>
      </c>
      <c r="H1239" s="16" t="s">
        <v>987</v>
      </c>
      <c r="I1239" s="16" t="s">
        <v>2135</v>
      </c>
      <c r="J1239" s="16" t="s">
        <v>2135</v>
      </c>
      <c r="K1239" s="16" t="s">
        <v>2135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>
      <c r="A1240" s="15">
        <v>79</v>
      </c>
      <c r="B1240" s="16">
        <v>30078529</v>
      </c>
      <c r="C1240" s="17"/>
      <c r="D1240" s="18" t="s">
        <v>2190</v>
      </c>
      <c r="E1240" s="16"/>
      <c r="F1240" s="16">
        <v>31</v>
      </c>
      <c r="G1240" s="16">
        <v>31</v>
      </c>
      <c r="H1240" s="16" t="s">
        <v>145</v>
      </c>
      <c r="I1240" s="16" t="s">
        <v>2137</v>
      </c>
      <c r="J1240" s="16" t="s">
        <v>2137</v>
      </c>
      <c r="K1240" s="16" t="s">
        <v>2137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>
      <c r="A1241" s="15">
        <v>80</v>
      </c>
      <c r="B1241" s="16">
        <v>30109725</v>
      </c>
      <c r="C1241" s="17"/>
      <c r="D1241" s="18" t="s">
        <v>2191</v>
      </c>
      <c r="E1241" s="16"/>
      <c r="F1241" s="16">
        <v>31</v>
      </c>
      <c r="G1241" s="16">
        <v>31</v>
      </c>
      <c r="H1241" s="16" t="s">
        <v>987</v>
      </c>
      <c r="I1241" s="16" t="s">
        <v>2106</v>
      </c>
      <c r="J1241" s="16" t="s">
        <v>2106</v>
      </c>
      <c r="K1241" s="16" t="s">
        <v>2106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>
      <c r="A1242" s="15">
        <v>81</v>
      </c>
      <c r="B1242" s="16">
        <v>30101962</v>
      </c>
      <c r="C1242" s="17"/>
      <c r="D1242" s="18" t="s">
        <v>2192</v>
      </c>
      <c r="E1242" s="16"/>
      <c r="F1242" s="16">
        <v>31</v>
      </c>
      <c r="G1242" s="16">
        <v>31</v>
      </c>
      <c r="H1242" s="16" t="s">
        <v>145</v>
      </c>
      <c r="I1242" s="16" t="s">
        <v>2165</v>
      </c>
      <c r="J1242" s="16" t="s">
        <v>2165</v>
      </c>
      <c r="K1242" s="16" t="s">
        <v>2165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>
      <c r="A1243" s="15">
        <v>82</v>
      </c>
      <c r="B1243" s="16">
        <v>30109506</v>
      </c>
      <c r="C1243" s="17"/>
      <c r="D1243" s="18" t="s">
        <v>2193</v>
      </c>
      <c r="E1243" s="16"/>
      <c r="F1243" s="16">
        <v>31</v>
      </c>
      <c r="G1243" s="16">
        <v>31</v>
      </c>
      <c r="H1243" s="16" t="s">
        <v>145</v>
      </c>
      <c r="I1243" s="16" t="s">
        <v>2123</v>
      </c>
      <c r="J1243" s="16" t="s">
        <v>2123</v>
      </c>
      <c r="K1243" s="16" t="s">
        <v>2123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>
      <c r="A1244" s="15">
        <v>83</v>
      </c>
      <c r="B1244" s="16">
        <v>30128346</v>
      </c>
      <c r="C1244" s="17"/>
      <c r="D1244" s="18" t="s">
        <v>2194</v>
      </c>
      <c r="E1244" s="16"/>
      <c r="F1244" s="16">
        <v>31</v>
      </c>
      <c r="G1244" s="16">
        <v>31</v>
      </c>
      <c r="H1244" s="16" t="s">
        <v>145</v>
      </c>
      <c r="I1244" s="16" t="s">
        <v>2106</v>
      </c>
      <c r="J1244" s="16" t="s">
        <v>2106</v>
      </c>
      <c r="K1244" s="16" t="s">
        <v>2106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>
      <c r="A1245" s="15">
        <v>84</v>
      </c>
      <c r="B1245" s="16">
        <v>30081585</v>
      </c>
      <c r="C1245" s="17"/>
      <c r="D1245" s="18" t="s">
        <v>2195</v>
      </c>
      <c r="E1245" s="16"/>
      <c r="F1245" s="16">
        <v>31</v>
      </c>
      <c r="G1245" s="16">
        <v>31</v>
      </c>
      <c r="H1245" s="16" t="s">
        <v>145</v>
      </c>
      <c r="I1245" s="16" t="s">
        <v>2148</v>
      </c>
      <c r="J1245" s="16" t="s">
        <v>2148</v>
      </c>
      <c r="K1245" s="16" t="s">
        <v>2148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>
      <c r="A1246" s="15">
        <v>85</v>
      </c>
      <c r="B1246" s="16">
        <v>30097621</v>
      </c>
      <c r="C1246" s="17"/>
      <c r="D1246" s="18" t="s">
        <v>2196</v>
      </c>
      <c r="E1246" s="16"/>
      <c r="F1246" s="16">
        <v>31</v>
      </c>
      <c r="G1246" s="16">
        <v>31</v>
      </c>
      <c r="H1246" s="16" t="s">
        <v>145</v>
      </c>
      <c r="I1246" s="16" t="s">
        <v>2104</v>
      </c>
      <c r="J1246" s="16" t="s">
        <v>2104</v>
      </c>
      <c r="K1246" s="16" t="s">
        <v>2104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>
      <c r="A1247" s="15">
        <v>86</v>
      </c>
      <c r="B1247" s="16">
        <v>30100126</v>
      </c>
      <c r="C1247" s="17"/>
      <c r="D1247" s="18" t="s">
        <v>2197</v>
      </c>
      <c r="E1247" s="16"/>
      <c r="F1247" s="16">
        <v>31</v>
      </c>
      <c r="G1247" s="16">
        <v>31</v>
      </c>
      <c r="H1247" s="16" t="s">
        <v>145</v>
      </c>
      <c r="I1247" s="16" t="s">
        <v>2128</v>
      </c>
      <c r="J1247" s="16" t="s">
        <v>2128</v>
      </c>
      <c r="K1247" s="16" t="s">
        <v>2128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>
      <c r="A1248" s="15">
        <v>87</v>
      </c>
      <c r="B1248" s="16">
        <v>30097343</v>
      </c>
      <c r="C1248" s="17"/>
      <c r="D1248" s="18" t="s">
        <v>2198</v>
      </c>
      <c r="E1248" s="16"/>
      <c r="F1248" s="16">
        <v>31</v>
      </c>
      <c r="G1248" s="16">
        <v>31</v>
      </c>
      <c r="H1248" s="16" t="s">
        <v>145</v>
      </c>
      <c r="I1248" s="16" t="s">
        <v>2128</v>
      </c>
      <c r="J1248" s="16" t="s">
        <v>2128</v>
      </c>
      <c r="K1248" s="16" t="s">
        <v>2128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>
      <c r="A1249" s="15">
        <v>88</v>
      </c>
      <c r="B1249" s="16">
        <v>30084171</v>
      </c>
      <c r="C1249" s="17"/>
      <c r="D1249" s="18" t="s">
        <v>2199</v>
      </c>
      <c r="E1249" s="16"/>
      <c r="F1249" s="16">
        <v>31</v>
      </c>
      <c r="G1249" s="16">
        <v>31</v>
      </c>
      <c r="H1249" s="16" t="s">
        <v>145</v>
      </c>
      <c r="I1249" s="16" t="s">
        <v>2148</v>
      </c>
      <c r="J1249" s="16" t="s">
        <v>2148</v>
      </c>
      <c r="K1249" s="16" t="s">
        <v>2148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>
      <c r="A1250" s="15">
        <v>89</v>
      </c>
      <c r="B1250" s="16">
        <v>30001032</v>
      </c>
      <c r="C1250" s="17"/>
      <c r="D1250" s="18" t="s">
        <v>2200</v>
      </c>
      <c r="E1250" s="16"/>
      <c r="F1250" s="16">
        <v>31</v>
      </c>
      <c r="G1250" s="16">
        <v>31</v>
      </c>
      <c r="H1250" s="16" t="s">
        <v>145</v>
      </c>
      <c r="I1250" s="16" t="s">
        <v>2104</v>
      </c>
      <c r="J1250" s="16" t="s">
        <v>2104</v>
      </c>
      <c r="K1250" s="16" t="s">
        <v>2104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>
      <c r="A1251" s="15">
        <v>90</v>
      </c>
      <c r="B1251" s="16">
        <v>30130485</v>
      </c>
      <c r="C1251" s="17"/>
      <c r="D1251" s="18" t="s">
        <v>2201</v>
      </c>
      <c r="E1251" s="16"/>
      <c r="F1251" s="16">
        <v>31</v>
      </c>
      <c r="G1251" s="16">
        <v>31</v>
      </c>
      <c r="H1251" s="16" t="s">
        <v>145</v>
      </c>
      <c r="I1251" s="16" t="s">
        <v>2150</v>
      </c>
      <c r="J1251" s="16" t="s">
        <v>2150</v>
      </c>
      <c r="K1251" s="16" t="s">
        <v>2150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>
      <c r="A1252" s="15">
        <v>91</v>
      </c>
      <c r="B1252" s="16">
        <v>30036635</v>
      </c>
      <c r="C1252" s="17"/>
      <c r="D1252" s="18" t="s">
        <v>2202</v>
      </c>
      <c r="E1252" s="16"/>
      <c r="F1252" s="16">
        <v>31</v>
      </c>
      <c r="G1252" s="16">
        <v>31</v>
      </c>
      <c r="H1252" s="16" t="s">
        <v>145</v>
      </c>
      <c r="I1252" s="16" t="s">
        <v>2177</v>
      </c>
      <c r="J1252" s="16" t="s">
        <v>2177</v>
      </c>
      <c r="K1252" s="16" t="s">
        <v>2177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>
      <c r="A1253" s="15">
        <v>92</v>
      </c>
      <c r="B1253" s="16">
        <v>30066098</v>
      </c>
      <c r="C1253" s="17"/>
      <c r="D1253" s="18" t="s">
        <v>2203</v>
      </c>
      <c r="E1253" s="16"/>
      <c r="F1253" s="16">
        <v>31</v>
      </c>
      <c r="G1253" s="16">
        <v>31</v>
      </c>
      <c r="H1253" s="16" t="s">
        <v>145</v>
      </c>
      <c r="I1253" s="16" t="s">
        <v>2104</v>
      </c>
      <c r="J1253" s="16" t="s">
        <v>2104</v>
      </c>
      <c r="K1253" s="16" t="s">
        <v>2104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>
      <c r="A1254" s="15">
        <v>93</v>
      </c>
      <c r="B1254" s="16">
        <v>30129066</v>
      </c>
      <c r="C1254" s="17"/>
      <c r="D1254" s="18" t="s">
        <v>2204</v>
      </c>
      <c r="E1254" s="16"/>
      <c r="F1254" s="16">
        <v>31</v>
      </c>
      <c r="G1254" s="16">
        <v>31</v>
      </c>
      <c r="H1254" s="16" t="s">
        <v>987</v>
      </c>
      <c r="I1254" s="16" t="s">
        <v>2108</v>
      </c>
      <c r="J1254" s="16" t="s">
        <v>2108</v>
      </c>
      <c r="K1254" s="16" t="s">
        <v>2108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>
      <c r="A1255" s="15">
        <v>94</v>
      </c>
      <c r="B1255" s="16">
        <v>30109318</v>
      </c>
      <c r="C1255" s="17"/>
      <c r="D1255" s="18" t="s">
        <v>2205</v>
      </c>
      <c r="E1255" s="16"/>
      <c r="F1255" s="16">
        <v>31</v>
      </c>
      <c r="G1255" s="16">
        <v>31</v>
      </c>
      <c r="H1255" s="16" t="s">
        <v>145</v>
      </c>
      <c r="I1255" s="16" t="s">
        <v>2108</v>
      </c>
      <c r="J1255" s="16" t="s">
        <v>2108</v>
      </c>
      <c r="K1255" s="16" t="s">
        <v>2108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>
      <c r="A1256" s="15">
        <v>95</v>
      </c>
      <c r="B1256" s="16">
        <v>30119367</v>
      </c>
      <c r="C1256" s="17"/>
      <c r="D1256" s="18" t="s">
        <v>2206</v>
      </c>
      <c r="E1256" s="16"/>
      <c r="F1256" s="16">
        <v>31</v>
      </c>
      <c r="G1256" s="16">
        <v>31</v>
      </c>
      <c r="H1256" s="16" t="s">
        <v>145</v>
      </c>
      <c r="I1256" s="16" t="s">
        <v>2128</v>
      </c>
      <c r="J1256" s="16" t="s">
        <v>2128</v>
      </c>
      <c r="K1256" s="16" t="s">
        <v>2128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>
      <c r="A1257" s="15">
        <v>96</v>
      </c>
      <c r="B1257" s="16">
        <v>30077750</v>
      </c>
      <c r="C1257" s="17"/>
      <c r="D1257" s="18" t="s">
        <v>2207</v>
      </c>
      <c r="E1257" s="16"/>
      <c r="F1257" s="16">
        <v>31</v>
      </c>
      <c r="G1257" s="16">
        <v>31</v>
      </c>
      <c r="H1257" s="16" t="s">
        <v>145</v>
      </c>
      <c r="I1257" s="16" t="s">
        <v>2142</v>
      </c>
      <c r="J1257" s="16" t="s">
        <v>2142</v>
      </c>
      <c r="K1257" s="16" t="s">
        <v>2142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>
      <c r="A1258" s="15">
        <v>97</v>
      </c>
      <c r="B1258" s="16">
        <v>30084699</v>
      </c>
      <c r="C1258" s="17"/>
      <c r="D1258" s="18" t="s">
        <v>2208</v>
      </c>
      <c r="E1258" s="16"/>
      <c r="F1258" s="16">
        <v>31</v>
      </c>
      <c r="G1258" s="16">
        <v>31</v>
      </c>
      <c r="H1258" s="16" t="s">
        <v>145</v>
      </c>
      <c r="I1258" s="16" t="s">
        <v>2148</v>
      </c>
      <c r="J1258" s="16" t="s">
        <v>2148</v>
      </c>
      <c r="K1258" s="16" t="s">
        <v>2148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>
      <c r="A1259" s="15">
        <v>98</v>
      </c>
      <c r="B1259" s="16">
        <v>20182024</v>
      </c>
      <c r="C1259" s="17"/>
      <c r="D1259" s="18" t="s">
        <v>2209</v>
      </c>
      <c r="E1259" s="16"/>
      <c r="F1259" s="16">
        <v>31</v>
      </c>
      <c r="G1259" s="16">
        <v>31</v>
      </c>
      <c r="H1259" s="16" t="s">
        <v>145</v>
      </c>
      <c r="I1259" s="16" t="s">
        <v>2119</v>
      </c>
      <c r="J1259" s="16" t="s">
        <v>2119</v>
      </c>
      <c r="K1259" s="16" t="s">
        <v>2119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>
      <c r="A1260" s="15">
        <v>99</v>
      </c>
      <c r="B1260" s="16">
        <v>30124528</v>
      </c>
      <c r="C1260" s="17"/>
      <c r="D1260" s="18" t="s">
        <v>2210</v>
      </c>
      <c r="E1260" s="16"/>
      <c r="F1260" s="16">
        <v>31</v>
      </c>
      <c r="G1260" s="16">
        <v>31</v>
      </c>
      <c r="H1260" s="16" t="s">
        <v>145</v>
      </c>
      <c r="I1260" s="16" t="s">
        <v>2106</v>
      </c>
      <c r="J1260" s="16" t="s">
        <v>2106</v>
      </c>
      <c r="K1260" s="16" t="s">
        <v>2106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>
      <c r="A1261" s="15">
        <v>100</v>
      </c>
      <c r="B1261" s="16">
        <v>20189806</v>
      </c>
      <c r="C1261" s="17"/>
      <c r="D1261" s="18" t="s">
        <v>2211</v>
      </c>
      <c r="E1261" s="16"/>
      <c r="F1261" s="16">
        <v>31</v>
      </c>
      <c r="G1261" s="16">
        <v>31</v>
      </c>
      <c r="H1261" s="16" t="s">
        <v>145</v>
      </c>
      <c r="I1261" s="16" t="s">
        <v>2119</v>
      </c>
      <c r="J1261" s="16" t="s">
        <v>2119</v>
      </c>
      <c r="K1261" s="16" t="s">
        <v>2119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>
      <c r="A1262" s="15">
        <v>101</v>
      </c>
      <c r="B1262" s="16">
        <v>30081567</v>
      </c>
      <c r="C1262" s="17"/>
      <c r="D1262" s="18" t="s">
        <v>2212</v>
      </c>
      <c r="E1262" s="16"/>
      <c r="F1262" s="16">
        <v>31</v>
      </c>
      <c r="G1262" s="16">
        <v>31</v>
      </c>
      <c r="H1262" s="16" t="s">
        <v>987</v>
      </c>
      <c r="I1262" s="16" t="s">
        <v>2177</v>
      </c>
      <c r="J1262" s="16" t="s">
        <v>2177</v>
      </c>
      <c r="K1262" s="16" t="s">
        <v>2177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>
      <c r="A1263" s="15">
        <v>102</v>
      </c>
      <c r="B1263" s="16">
        <v>30086289</v>
      </c>
      <c r="C1263" s="17"/>
      <c r="D1263" s="18" t="s">
        <v>2213</v>
      </c>
      <c r="E1263" s="16"/>
      <c r="F1263" s="16">
        <v>31</v>
      </c>
      <c r="G1263" s="16">
        <v>31</v>
      </c>
      <c r="H1263" s="16" t="s">
        <v>987</v>
      </c>
      <c r="I1263" s="16" t="s">
        <v>2108</v>
      </c>
      <c r="J1263" s="16" t="s">
        <v>2108</v>
      </c>
      <c r="K1263" s="16" t="s">
        <v>2108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>
      <c r="A1264" s="15">
        <v>103</v>
      </c>
      <c r="B1264" s="16">
        <v>30106198</v>
      </c>
      <c r="C1264" s="17"/>
      <c r="D1264" s="18" t="s">
        <v>2214</v>
      </c>
      <c r="E1264" s="16"/>
      <c r="F1264" s="16">
        <v>31</v>
      </c>
      <c r="G1264" s="16">
        <v>31</v>
      </c>
      <c r="H1264" s="16" t="s">
        <v>145</v>
      </c>
      <c r="I1264" s="16" t="s">
        <v>2108</v>
      </c>
      <c r="J1264" s="16" t="s">
        <v>2108</v>
      </c>
      <c r="K1264" s="16" t="s">
        <v>2108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>
      <c r="A1265" s="15">
        <v>104</v>
      </c>
      <c r="B1265" s="16">
        <v>30100170</v>
      </c>
      <c r="C1265" s="17"/>
      <c r="D1265" s="18" t="s">
        <v>2215</v>
      </c>
      <c r="E1265" s="16"/>
      <c r="F1265" s="16">
        <v>31</v>
      </c>
      <c r="G1265" s="16">
        <v>31</v>
      </c>
      <c r="H1265" s="16" t="s">
        <v>987</v>
      </c>
      <c r="I1265" s="16" t="s">
        <v>2106</v>
      </c>
      <c r="J1265" s="16" t="s">
        <v>2106</v>
      </c>
      <c r="K1265" s="16" t="s">
        <v>2106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>
      <c r="A1266" s="15">
        <v>105</v>
      </c>
      <c r="B1266" s="16">
        <v>30391178</v>
      </c>
      <c r="C1266" s="17"/>
      <c r="D1266" s="18" t="s">
        <v>2216</v>
      </c>
      <c r="E1266" s="16"/>
      <c r="F1266" s="16">
        <v>31</v>
      </c>
      <c r="G1266" s="16">
        <v>31</v>
      </c>
      <c r="H1266" s="16" t="s">
        <v>145</v>
      </c>
      <c r="I1266" s="16" t="s">
        <v>2137</v>
      </c>
      <c r="J1266" s="16" t="s">
        <v>2137</v>
      </c>
      <c r="K1266" s="16" t="s">
        <v>2137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>
      <c r="A1267" s="15">
        <v>106</v>
      </c>
      <c r="B1267" s="16">
        <v>30459995</v>
      </c>
      <c r="C1267" s="17"/>
      <c r="D1267" s="18" t="s">
        <v>2217</v>
      </c>
      <c r="E1267" s="16"/>
      <c r="F1267" s="16">
        <v>31</v>
      </c>
      <c r="G1267" s="16">
        <v>31</v>
      </c>
      <c r="H1267" s="16" t="s">
        <v>145</v>
      </c>
      <c r="I1267" s="16" t="s">
        <v>2137</v>
      </c>
      <c r="J1267" s="16" t="s">
        <v>2137</v>
      </c>
      <c r="K1267" s="16" t="s">
        <v>2137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>
      <c r="A1268" s="15">
        <v>107</v>
      </c>
      <c r="B1268" s="16">
        <v>30393732</v>
      </c>
      <c r="C1268" s="17"/>
      <c r="D1268" s="18" t="s">
        <v>2218</v>
      </c>
      <c r="E1268" s="16"/>
      <c r="F1268" s="16">
        <v>31</v>
      </c>
      <c r="G1268" s="16">
        <v>31</v>
      </c>
      <c r="H1268" s="16" t="s">
        <v>145</v>
      </c>
      <c r="I1268" s="16" t="s">
        <v>2106</v>
      </c>
      <c r="J1268" s="16" t="s">
        <v>2106</v>
      </c>
      <c r="K1268" s="16" t="s">
        <v>2106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>
      <c r="A1269" s="15">
        <v>108</v>
      </c>
      <c r="B1269" s="16">
        <v>30450923</v>
      </c>
      <c r="C1269" s="17"/>
      <c r="D1269" s="18" t="s">
        <v>2219</v>
      </c>
      <c r="E1269" s="16"/>
      <c r="F1269" s="16">
        <v>31</v>
      </c>
      <c r="G1269" s="16">
        <v>31</v>
      </c>
      <c r="H1269" s="16" t="s">
        <v>145</v>
      </c>
      <c r="I1269" s="16" t="s">
        <v>2104</v>
      </c>
      <c r="J1269" s="16" t="s">
        <v>2104</v>
      </c>
      <c r="K1269" s="16" t="s">
        <v>2104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>
      <c r="A1270" s="15">
        <v>109</v>
      </c>
      <c r="B1270" s="16">
        <v>30465392</v>
      </c>
      <c r="C1270" s="17"/>
      <c r="D1270" s="18" t="s">
        <v>2220</v>
      </c>
      <c r="E1270" s="16"/>
      <c r="F1270" s="16">
        <v>31</v>
      </c>
      <c r="G1270" s="16">
        <v>31</v>
      </c>
      <c r="H1270" s="16" t="s">
        <v>145</v>
      </c>
      <c r="I1270" s="16" t="s">
        <v>2221</v>
      </c>
      <c r="J1270" s="16" t="s">
        <v>2221</v>
      </c>
      <c r="K1270" s="16" t="s">
        <v>2221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>
      <c r="A1271" s="15">
        <v>110</v>
      </c>
      <c r="B1271" s="16">
        <v>30465139</v>
      </c>
      <c r="C1271" s="17"/>
      <c r="D1271" s="18" t="s">
        <v>2222</v>
      </c>
      <c r="E1271" s="16"/>
      <c r="F1271" s="16">
        <v>31</v>
      </c>
      <c r="G1271" s="16">
        <v>31</v>
      </c>
      <c r="H1271" s="16" t="s">
        <v>145</v>
      </c>
      <c r="I1271" s="16" t="s">
        <v>2223</v>
      </c>
      <c r="J1271" s="16" t="s">
        <v>2223</v>
      </c>
      <c r="K1271" s="16" t="s">
        <v>2223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>
      <c r="A1272" s="15">
        <v>111</v>
      </c>
      <c r="B1272" s="16">
        <v>30465241</v>
      </c>
      <c r="C1272" s="17"/>
      <c r="D1272" s="18" t="s">
        <v>2224</v>
      </c>
      <c r="E1272" s="16"/>
      <c r="F1272" s="16">
        <v>31</v>
      </c>
      <c r="G1272" s="16">
        <v>31</v>
      </c>
      <c r="H1272" s="16" t="s">
        <v>145</v>
      </c>
      <c r="I1272" s="16" t="s">
        <v>2121</v>
      </c>
      <c r="J1272" s="16" t="s">
        <v>2121</v>
      </c>
      <c r="K1272" s="16" t="s">
        <v>2121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>
      <c r="A1273" s="15">
        <v>112</v>
      </c>
      <c r="B1273" s="16">
        <v>30093561</v>
      </c>
      <c r="C1273" s="17"/>
      <c r="D1273" s="18" t="s">
        <v>2225</v>
      </c>
      <c r="E1273" s="16"/>
      <c r="F1273" s="16">
        <v>31</v>
      </c>
      <c r="G1273" s="16">
        <v>31</v>
      </c>
      <c r="H1273" s="16" t="s">
        <v>145</v>
      </c>
      <c r="I1273" s="16" t="s">
        <v>2108</v>
      </c>
      <c r="J1273" s="16" t="s">
        <v>2108</v>
      </c>
      <c r="K1273" s="16" t="s">
        <v>2108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>
      <c r="A1274" s="15">
        <v>113</v>
      </c>
      <c r="B1274" s="16">
        <v>30091815</v>
      </c>
      <c r="C1274" s="17"/>
      <c r="D1274" s="18" t="s">
        <v>2226</v>
      </c>
      <c r="E1274" s="16"/>
      <c r="F1274" s="16">
        <v>31</v>
      </c>
      <c r="G1274" s="16">
        <v>31</v>
      </c>
      <c r="H1274" s="16" t="s">
        <v>987</v>
      </c>
      <c r="I1274" s="16" t="s">
        <v>2142</v>
      </c>
      <c r="J1274" s="16" t="s">
        <v>2142</v>
      </c>
      <c r="K1274" s="16" t="s">
        <v>2142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>
      <c r="A1275" s="15">
        <v>114</v>
      </c>
      <c r="B1275" s="16">
        <v>30098942</v>
      </c>
      <c r="C1275" s="17"/>
      <c r="D1275" s="18" t="s">
        <v>2227</v>
      </c>
      <c r="E1275" s="16"/>
      <c r="F1275" s="16">
        <v>31</v>
      </c>
      <c r="G1275" s="16">
        <v>31</v>
      </c>
      <c r="H1275" s="16" t="s">
        <v>987</v>
      </c>
      <c r="I1275" s="16" t="s">
        <v>2135</v>
      </c>
      <c r="J1275" s="16" t="s">
        <v>2135</v>
      </c>
      <c r="K1275" s="16" t="s">
        <v>2135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>
      <c r="A1276" s="15">
        <v>115</v>
      </c>
      <c r="B1276" s="16">
        <v>30109140</v>
      </c>
      <c r="C1276" s="17"/>
      <c r="D1276" s="18" t="s">
        <v>2228</v>
      </c>
      <c r="E1276" s="16"/>
      <c r="F1276" s="16">
        <v>31</v>
      </c>
      <c r="G1276" s="16">
        <v>31</v>
      </c>
      <c r="H1276" s="16" t="s">
        <v>145</v>
      </c>
      <c r="I1276" s="16" t="s">
        <v>2108</v>
      </c>
      <c r="J1276" s="16" t="s">
        <v>2108</v>
      </c>
      <c r="K1276" s="16" t="s">
        <v>2108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>
      <c r="A1277" s="15">
        <v>116</v>
      </c>
      <c r="B1277" s="16">
        <v>30486418</v>
      </c>
      <c r="C1277" s="17"/>
      <c r="D1277" s="18" t="s">
        <v>2229</v>
      </c>
      <c r="E1277" s="16"/>
      <c r="F1277" s="16">
        <v>31</v>
      </c>
      <c r="G1277" s="16">
        <v>31</v>
      </c>
      <c r="H1277" s="16" t="s">
        <v>145</v>
      </c>
      <c r="I1277" s="16" t="s">
        <v>2106</v>
      </c>
      <c r="J1277" s="16" t="s">
        <v>2106</v>
      </c>
      <c r="K1277" s="16" t="s">
        <v>2106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>
      <c r="A1278" s="15">
        <v>117</v>
      </c>
      <c r="B1278" s="16">
        <v>30100263</v>
      </c>
      <c r="C1278" s="17"/>
      <c r="D1278" s="18" t="s">
        <v>2230</v>
      </c>
      <c r="E1278" s="16"/>
      <c r="F1278" s="16">
        <v>31</v>
      </c>
      <c r="G1278" s="16">
        <v>31</v>
      </c>
      <c r="H1278" s="16" t="s">
        <v>987</v>
      </c>
      <c r="I1278" s="16" t="s">
        <v>2104</v>
      </c>
      <c r="J1278" s="16" t="s">
        <v>2104</v>
      </c>
      <c r="K1278" s="16" t="s">
        <v>2104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>
      <c r="A1279" s="15">
        <v>118</v>
      </c>
      <c r="B1279" s="16">
        <v>30100263</v>
      </c>
      <c r="C1279" s="17"/>
      <c r="D1279" s="18" t="s">
        <v>2230</v>
      </c>
      <c r="E1279" s="16"/>
      <c r="F1279" s="16">
        <v>31</v>
      </c>
      <c r="G1279" s="16">
        <v>31</v>
      </c>
      <c r="H1279" s="16" t="s">
        <v>145</v>
      </c>
      <c r="I1279" s="16" t="s">
        <v>2104</v>
      </c>
      <c r="J1279" s="16" t="s">
        <v>2104</v>
      </c>
      <c r="K1279" s="16" t="s">
        <v>2104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>
      <c r="A1280" s="15">
        <v>119</v>
      </c>
      <c r="B1280" s="16">
        <v>30484216</v>
      </c>
      <c r="C1280" s="17"/>
      <c r="D1280" s="18" t="s">
        <v>2231</v>
      </c>
      <c r="E1280" s="16"/>
      <c r="F1280" s="16">
        <v>31</v>
      </c>
      <c r="G1280" s="16">
        <v>31</v>
      </c>
      <c r="H1280" s="16" t="s">
        <v>145</v>
      </c>
      <c r="I1280" s="16" t="s">
        <v>2106</v>
      </c>
      <c r="J1280" s="16" t="s">
        <v>2106</v>
      </c>
      <c r="K1280" s="16" t="s">
        <v>2106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>
      <c r="A1281" s="15">
        <v>120</v>
      </c>
      <c r="B1281" s="16">
        <v>30100599</v>
      </c>
      <c r="C1281" s="17"/>
      <c r="D1281" s="18" t="s">
        <v>2232</v>
      </c>
      <c r="E1281" s="16"/>
      <c r="F1281" s="16">
        <v>31</v>
      </c>
      <c r="G1281" s="16">
        <v>31</v>
      </c>
      <c r="H1281" s="16" t="s">
        <v>145</v>
      </c>
      <c r="I1281" s="16" t="s">
        <v>2146</v>
      </c>
      <c r="J1281" s="16" t="s">
        <v>2146</v>
      </c>
      <c r="K1281" s="16" t="s">
        <v>2146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>
      <c r="A1282" s="15">
        <v>121</v>
      </c>
      <c r="B1282" s="16">
        <v>30124186</v>
      </c>
      <c r="C1282" s="17"/>
      <c r="D1282" s="18" t="s">
        <v>2233</v>
      </c>
      <c r="E1282" s="16"/>
      <c r="F1282" s="16">
        <v>31</v>
      </c>
      <c r="G1282" s="16">
        <v>31</v>
      </c>
      <c r="H1282" s="16" t="s">
        <v>145</v>
      </c>
      <c r="I1282" s="16" t="s">
        <v>2150</v>
      </c>
      <c r="J1282" s="16" t="s">
        <v>2150</v>
      </c>
      <c r="K1282" s="16" t="s">
        <v>2150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>
      <c r="A1283" s="15">
        <v>122</v>
      </c>
      <c r="B1283" s="16">
        <v>30483251</v>
      </c>
      <c r="C1283" s="17"/>
      <c r="D1283" s="18" t="s">
        <v>2234</v>
      </c>
      <c r="E1283" s="16"/>
      <c r="F1283" s="16">
        <v>31</v>
      </c>
      <c r="G1283" s="16">
        <v>31</v>
      </c>
      <c r="H1283" s="16" t="s">
        <v>987</v>
      </c>
      <c r="I1283" s="16" t="s">
        <v>2108</v>
      </c>
      <c r="J1283" s="16" t="s">
        <v>2108</v>
      </c>
      <c r="K1283" s="16" t="s">
        <v>2108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>
      <c r="A1284" s="15">
        <v>123</v>
      </c>
      <c r="B1284" s="16">
        <v>30447522</v>
      </c>
      <c r="C1284" s="17"/>
      <c r="D1284" s="18" t="s">
        <v>2235</v>
      </c>
      <c r="E1284" s="16"/>
      <c r="F1284" s="16">
        <v>31</v>
      </c>
      <c r="G1284" s="16">
        <v>31</v>
      </c>
      <c r="H1284" s="16" t="s">
        <v>145</v>
      </c>
      <c r="I1284" s="16" t="s">
        <v>2148</v>
      </c>
      <c r="J1284" s="16" t="s">
        <v>2148</v>
      </c>
      <c r="K1284" s="16" t="s">
        <v>2148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>
      <c r="A1285" s="15">
        <v>124</v>
      </c>
      <c r="B1285" s="16">
        <v>20191365</v>
      </c>
      <c r="C1285" s="17"/>
      <c r="D1285" s="18" t="s">
        <v>2236</v>
      </c>
      <c r="E1285" s="16"/>
      <c r="F1285" s="16">
        <v>31</v>
      </c>
      <c r="G1285" s="16">
        <v>31</v>
      </c>
      <c r="H1285" s="16" t="s">
        <v>145</v>
      </c>
      <c r="I1285" s="16" t="s">
        <v>2142</v>
      </c>
      <c r="J1285" s="16" t="s">
        <v>2142</v>
      </c>
      <c r="K1285" s="16" t="s">
        <v>2142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>
      <c r="A1286" s="15">
        <v>125</v>
      </c>
      <c r="B1286" s="16">
        <v>30464635</v>
      </c>
      <c r="C1286" s="17"/>
      <c r="D1286" s="18" t="s">
        <v>2237</v>
      </c>
      <c r="E1286" s="16"/>
      <c r="F1286" s="16">
        <v>31</v>
      </c>
      <c r="G1286" s="16">
        <v>31</v>
      </c>
      <c r="H1286" s="16" t="s">
        <v>145</v>
      </c>
      <c r="I1286" s="16" t="s">
        <v>2148</v>
      </c>
      <c r="J1286" s="16" t="s">
        <v>2148</v>
      </c>
      <c r="K1286" s="16" t="s">
        <v>2148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>
      <c r="A1287" s="15">
        <v>126</v>
      </c>
      <c r="B1287" s="16">
        <v>20182872</v>
      </c>
      <c r="C1287" s="17"/>
      <c r="D1287" s="18" t="s">
        <v>2238</v>
      </c>
      <c r="E1287" s="16"/>
      <c r="F1287" s="16">
        <v>31</v>
      </c>
      <c r="G1287" s="16">
        <v>31</v>
      </c>
      <c r="H1287" s="16" t="s">
        <v>145</v>
      </c>
      <c r="I1287" s="16" t="s">
        <v>2121</v>
      </c>
      <c r="J1287" s="16" t="s">
        <v>2121</v>
      </c>
      <c r="K1287" s="16" t="s">
        <v>2121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>
      <c r="A1288" s="15">
        <v>127</v>
      </c>
      <c r="B1288" s="16">
        <v>30044777</v>
      </c>
      <c r="C1288" s="17"/>
      <c r="D1288" s="18" t="s">
        <v>2239</v>
      </c>
      <c r="E1288" s="16"/>
      <c r="F1288" s="16">
        <v>31</v>
      </c>
      <c r="G1288" s="16">
        <v>31</v>
      </c>
      <c r="H1288" s="16" t="s">
        <v>145</v>
      </c>
      <c r="I1288" s="16" t="s">
        <v>2146</v>
      </c>
      <c r="J1288" s="16" t="s">
        <v>2146</v>
      </c>
      <c r="K1288" s="16" t="s">
        <v>2146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>
      <c r="A1289" s="15">
        <v>128</v>
      </c>
      <c r="B1289" s="16">
        <v>30486268</v>
      </c>
      <c r="C1289" s="17"/>
      <c r="D1289" s="18" t="s">
        <v>2240</v>
      </c>
      <c r="E1289" s="16"/>
      <c r="F1289" s="16">
        <v>31</v>
      </c>
      <c r="G1289" s="16">
        <v>31</v>
      </c>
      <c r="H1289" s="16" t="s">
        <v>145</v>
      </c>
      <c r="I1289" s="16" t="s">
        <v>2135</v>
      </c>
      <c r="J1289" s="16" t="s">
        <v>2135</v>
      </c>
      <c r="K1289" s="16" t="s">
        <v>2135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>
      <c r="A1290" s="15">
        <v>129</v>
      </c>
      <c r="B1290" s="16">
        <v>30046867</v>
      </c>
      <c r="C1290" s="17"/>
      <c r="D1290" s="18" t="s">
        <v>2241</v>
      </c>
      <c r="E1290" s="16"/>
      <c r="F1290" s="16">
        <v>31</v>
      </c>
      <c r="G1290" s="16">
        <v>31</v>
      </c>
      <c r="H1290" s="16" t="s">
        <v>145</v>
      </c>
      <c r="I1290" s="16" t="s">
        <v>2104</v>
      </c>
      <c r="J1290" s="16" t="s">
        <v>2104</v>
      </c>
      <c r="K1290" s="16" t="s">
        <v>2104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>
      <c r="A1291" s="15">
        <v>130</v>
      </c>
      <c r="B1291" s="16">
        <v>30172123</v>
      </c>
      <c r="C1291" s="17"/>
      <c r="D1291" s="18" t="s">
        <v>2242</v>
      </c>
      <c r="E1291" s="16"/>
      <c r="F1291" s="16">
        <v>31</v>
      </c>
      <c r="G1291" s="16">
        <v>31</v>
      </c>
      <c r="H1291" s="16" t="s">
        <v>987</v>
      </c>
      <c r="I1291" s="16" t="s">
        <v>2150</v>
      </c>
      <c r="J1291" s="16" t="s">
        <v>2150</v>
      </c>
      <c r="K1291" s="16" t="s">
        <v>2150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>
      <c r="A1292" s="15">
        <v>131</v>
      </c>
      <c r="B1292" s="16">
        <v>30098063</v>
      </c>
      <c r="C1292" s="17"/>
      <c r="D1292" s="18" t="s">
        <v>2243</v>
      </c>
      <c r="E1292" s="16"/>
      <c r="F1292" s="16">
        <v>31</v>
      </c>
      <c r="G1292" s="16">
        <v>31</v>
      </c>
      <c r="H1292" s="16" t="s">
        <v>145</v>
      </c>
      <c r="I1292" s="16" t="s">
        <v>2119</v>
      </c>
      <c r="J1292" s="16" t="s">
        <v>2119</v>
      </c>
      <c r="K1292" s="16" t="s">
        <v>2119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>
      <c r="A1293" s="15">
        <v>132</v>
      </c>
      <c r="B1293" s="16">
        <v>30131807</v>
      </c>
      <c r="C1293" s="17"/>
      <c r="D1293" s="18" t="s">
        <v>2244</v>
      </c>
      <c r="E1293" s="16"/>
      <c r="F1293" s="16">
        <v>31</v>
      </c>
      <c r="G1293" s="16">
        <v>31</v>
      </c>
      <c r="H1293" s="16" t="s">
        <v>987</v>
      </c>
      <c r="I1293" s="16" t="s">
        <v>2108</v>
      </c>
      <c r="J1293" s="16" t="s">
        <v>2108</v>
      </c>
      <c r="K1293" s="16" t="s">
        <v>2108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>
      <c r="A1294" s="15">
        <v>133</v>
      </c>
      <c r="B1294" s="16">
        <v>30064663</v>
      </c>
      <c r="C1294" s="17"/>
      <c r="D1294" s="18" t="s">
        <v>2245</v>
      </c>
      <c r="E1294" s="16"/>
      <c r="F1294" s="16">
        <v>31</v>
      </c>
      <c r="G1294" s="16">
        <v>31</v>
      </c>
      <c r="H1294" s="16" t="s">
        <v>987</v>
      </c>
      <c r="I1294" s="16" t="s">
        <v>2121</v>
      </c>
      <c r="J1294" s="16" t="s">
        <v>2121</v>
      </c>
      <c r="K1294" s="16" t="s">
        <v>2121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>
      <c r="A1295" s="15">
        <v>134</v>
      </c>
      <c r="B1295" s="16">
        <v>30044384</v>
      </c>
      <c r="C1295" s="17"/>
      <c r="D1295" s="18" t="s">
        <v>2246</v>
      </c>
      <c r="E1295" s="16"/>
      <c r="F1295" s="16">
        <v>31</v>
      </c>
      <c r="G1295" s="16">
        <v>31</v>
      </c>
      <c r="H1295" s="16" t="s">
        <v>145</v>
      </c>
      <c r="I1295" s="16" t="s">
        <v>2150</v>
      </c>
      <c r="J1295" s="16" t="s">
        <v>2150</v>
      </c>
      <c r="K1295" s="16" t="s">
        <v>2150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>
      <c r="A1296" s="15">
        <v>135</v>
      </c>
      <c r="B1296" s="16">
        <v>30293822</v>
      </c>
      <c r="C1296" s="17"/>
      <c r="D1296" s="18" t="s">
        <v>2247</v>
      </c>
      <c r="E1296" s="16"/>
      <c r="F1296" s="16">
        <v>31</v>
      </c>
      <c r="G1296" s="16">
        <v>31</v>
      </c>
      <c r="H1296" s="16" t="s">
        <v>145</v>
      </c>
      <c r="I1296" s="16" t="s">
        <v>2142</v>
      </c>
      <c r="J1296" s="16" t="s">
        <v>2142</v>
      </c>
      <c r="K1296" s="16" t="s">
        <v>2142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>
      <c r="A1297" s="15">
        <v>136</v>
      </c>
      <c r="B1297" s="16">
        <v>30093589</v>
      </c>
      <c r="C1297" s="17"/>
      <c r="D1297" s="18" t="s">
        <v>2248</v>
      </c>
      <c r="E1297" s="16"/>
      <c r="F1297" s="16">
        <v>31</v>
      </c>
      <c r="G1297" s="16">
        <v>31</v>
      </c>
      <c r="H1297" s="16" t="s">
        <v>145</v>
      </c>
      <c r="I1297" s="16" t="s">
        <v>2148</v>
      </c>
      <c r="J1297" s="16" t="s">
        <v>2148</v>
      </c>
      <c r="K1297" s="16" t="s">
        <v>2148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>
      <c r="A1298" s="15">
        <v>137</v>
      </c>
      <c r="B1298" s="16">
        <v>30076274</v>
      </c>
      <c r="C1298" s="17"/>
      <c r="D1298" s="18" t="s">
        <v>2249</v>
      </c>
      <c r="E1298" s="16"/>
      <c r="F1298" s="16">
        <v>31</v>
      </c>
      <c r="G1298" s="16">
        <v>31</v>
      </c>
      <c r="H1298" s="16" t="s">
        <v>145</v>
      </c>
      <c r="I1298" s="16" t="s">
        <v>2108</v>
      </c>
      <c r="J1298" s="16" t="s">
        <v>2108</v>
      </c>
      <c r="K1298" s="16" t="s">
        <v>2108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>
      <c r="A1299" s="15">
        <v>138</v>
      </c>
      <c r="B1299" s="16">
        <v>30136044</v>
      </c>
      <c r="C1299" s="17"/>
      <c r="D1299" s="18" t="s">
        <v>2250</v>
      </c>
      <c r="E1299" s="16"/>
      <c r="F1299" s="16">
        <v>31</v>
      </c>
      <c r="G1299" s="16">
        <v>31</v>
      </c>
      <c r="H1299" s="16" t="s">
        <v>145</v>
      </c>
      <c r="I1299" s="16" t="s">
        <v>2188</v>
      </c>
      <c r="J1299" s="16" t="s">
        <v>2188</v>
      </c>
      <c r="K1299" s="16" t="s">
        <v>2188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>
      <c r="A1300" s="15">
        <v>139</v>
      </c>
      <c r="B1300" s="16">
        <v>20177547</v>
      </c>
      <c r="C1300" s="17"/>
      <c r="D1300" s="18" t="s">
        <v>2251</v>
      </c>
      <c r="E1300" s="16"/>
      <c r="F1300" s="16">
        <v>31</v>
      </c>
      <c r="G1300" s="16">
        <v>31</v>
      </c>
      <c r="H1300" s="16" t="s">
        <v>145</v>
      </c>
      <c r="I1300" s="16" t="s">
        <v>2104</v>
      </c>
      <c r="J1300" s="16" t="s">
        <v>2104</v>
      </c>
      <c r="K1300" s="16" t="s">
        <v>2104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>
      <c r="A1301" s="15">
        <v>140</v>
      </c>
      <c r="B1301" s="16">
        <v>30268222</v>
      </c>
      <c r="C1301" s="17"/>
      <c r="D1301" s="18" t="s">
        <v>2252</v>
      </c>
      <c r="E1301" s="16"/>
      <c r="F1301" s="16">
        <v>31</v>
      </c>
      <c r="G1301" s="16">
        <v>31</v>
      </c>
      <c r="H1301" s="16" t="s">
        <v>145</v>
      </c>
      <c r="I1301" s="16" t="s">
        <v>2106</v>
      </c>
      <c r="J1301" s="16" t="s">
        <v>2106</v>
      </c>
      <c r="K1301" s="16" t="s">
        <v>2106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>
      <c r="A1302" s="15">
        <v>141</v>
      </c>
      <c r="B1302" s="16">
        <v>30124242</v>
      </c>
      <c r="C1302" s="17"/>
      <c r="D1302" s="18" t="s">
        <v>2253</v>
      </c>
      <c r="E1302" s="16"/>
      <c r="F1302" s="16">
        <v>31</v>
      </c>
      <c r="G1302" s="16">
        <v>31</v>
      </c>
      <c r="H1302" s="16" t="s">
        <v>145</v>
      </c>
      <c r="I1302" s="16" t="s">
        <v>2123</v>
      </c>
      <c r="J1302" s="16" t="s">
        <v>2123</v>
      </c>
      <c r="K1302" s="16" t="s">
        <v>2123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>
      <c r="A1303" s="15">
        <v>142</v>
      </c>
      <c r="B1303" s="16">
        <v>30412672</v>
      </c>
      <c r="C1303" s="17"/>
      <c r="D1303" s="18" t="s">
        <v>2254</v>
      </c>
      <c r="E1303" s="16"/>
      <c r="F1303" s="16">
        <v>31</v>
      </c>
      <c r="G1303" s="16">
        <v>31</v>
      </c>
      <c r="H1303" s="16" t="s">
        <v>987</v>
      </c>
      <c r="I1303" s="16" t="s">
        <v>2104</v>
      </c>
      <c r="J1303" s="16" t="s">
        <v>2104</v>
      </c>
      <c r="K1303" s="16" t="s">
        <v>2104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>
      <c r="A1304" s="15">
        <v>143</v>
      </c>
      <c r="B1304" s="16">
        <v>30426375</v>
      </c>
      <c r="C1304" s="17"/>
      <c r="D1304" s="18" t="s">
        <v>2255</v>
      </c>
      <c r="E1304" s="16"/>
      <c r="F1304" s="16">
        <v>31</v>
      </c>
      <c r="G1304" s="16">
        <v>31</v>
      </c>
      <c r="H1304" s="16" t="s">
        <v>987</v>
      </c>
      <c r="I1304" s="16" t="s">
        <v>2121</v>
      </c>
      <c r="J1304" s="16" t="s">
        <v>2121</v>
      </c>
      <c r="K1304" s="16" t="s">
        <v>2121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>
      <c r="A1305" s="15">
        <v>144</v>
      </c>
      <c r="B1305" s="16">
        <v>30409927</v>
      </c>
      <c r="C1305" s="17"/>
      <c r="D1305" s="18" t="s">
        <v>2256</v>
      </c>
      <c r="E1305" s="16"/>
      <c r="F1305" s="16">
        <v>31</v>
      </c>
      <c r="G1305" s="16">
        <v>31</v>
      </c>
      <c r="H1305" s="16" t="s">
        <v>987</v>
      </c>
      <c r="I1305" s="16" t="s">
        <v>2137</v>
      </c>
      <c r="J1305" s="16" t="s">
        <v>2137</v>
      </c>
      <c r="K1305" s="16" t="s">
        <v>2137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>
      <c r="A1306" s="15">
        <v>145</v>
      </c>
      <c r="B1306" s="16">
        <v>30465164</v>
      </c>
      <c r="C1306" s="17"/>
      <c r="D1306" s="18" t="s">
        <v>2257</v>
      </c>
      <c r="E1306" s="16"/>
      <c r="F1306" s="16">
        <v>31</v>
      </c>
      <c r="G1306" s="16">
        <v>31</v>
      </c>
      <c r="H1306" s="16" t="s">
        <v>145</v>
      </c>
      <c r="I1306" s="16" t="s">
        <v>2121</v>
      </c>
      <c r="J1306" s="16" t="s">
        <v>2121</v>
      </c>
      <c r="K1306" s="16" t="s">
        <v>2121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>
      <c r="A1307" s="15">
        <v>146</v>
      </c>
      <c r="B1307" s="16">
        <v>30150774</v>
      </c>
      <c r="C1307" s="17"/>
      <c r="D1307" s="18" t="s">
        <v>2258</v>
      </c>
      <c r="E1307" s="16"/>
      <c r="F1307" s="16">
        <v>31</v>
      </c>
      <c r="G1307" s="16">
        <v>31</v>
      </c>
      <c r="H1307" s="16" t="s">
        <v>145</v>
      </c>
      <c r="I1307" s="16" t="s">
        <v>2123</v>
      </c>
      <c r="J1307" s="16" t="s">
        <v>2123</v>
      </c>
      <c r="K1307" s="16" t="s">
        <v>2123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>
      <c r="A1308" s="15">
        <v>147</v>
      </c>
      <c r="B1308" s="16">
        <v>30077313</v>
      </c>
      <c r="C1308" s="17"/>
      <c r="D1308" s="18" t="s">
        <v>2259</v>
      </c>
      <c r="E1308" s="16"/>
      <c r="F1308" s="16">
        <v>31</v>
      </c>
      <c r="G1308" s="16">
        <v>31</v>
      </c>
      <c r="H1308" s="16" t="s">
        <v>145</v>
      </c>
      <c r="I1308" s="16" t="s">
        <v>2119</v>
      </c>
      <c r="J1308" s="16" t="s">
        <v>2119</v>
      </c>
      <c r="K1308" s="16" t="s">
        <v>2119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>
      <c r="A1309" s="15">
        <v>148</v>
      </c>
      <c r="B1309" s="16">
        <v>20169740</v>
      </c>
      <c r="C1309" s="17"/>
      <c r="D1309" s="18" t="s">
        <v>2260</v>
      </c>
      <c r="E1309" s="16"/>
      <c r="F1309" s="16">
        <v>31</v>
      </c>
      <c r="G1309" s="16">
        <v>31</v>
      </c>
      <c r="H1309" s="16" t="s">
        <v>145</v>
      </c>
      <c r="I1309" s="16" t="s">
        <v>2119</v>
      </c>
      <c r="J1309" s="16" t="s">
        <v>2119</v>
      </c>
      <c r="K1309" s="16" t="s">
        <v>2119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>
      <c r="A1310" s="15">
        <v>149</v>
      </c>
      <c r="B1310" s="16">
        <v>30043383</v>
      </c>
      <c r="C1310" s="17"/>
      <c r="D1310" s="18" t="s">
        <v>2261</v>
      </c>
      <c r="E1310" s="16"/>
      <c r="F1310" s="16">
        <v>31</v>
      </c>
      <c r="G1310" s="16">
        <v>31</v>
      </c>
      <c r="H1310" s="16" t="s">
        <v>145</v>
      </c>
      <c r="I1310" s="16" t="s">
        <v>2108</v>
      </c>
      <c r="J1310" s="16" t="s">
        <v>2108</v>
      </c>
      <c r="K1310" s="16" t="s">
        <v>2108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>
      <c r="A1311" s="15">
        <v>150</v>
      </c>
      <c r="B1311" s="16">
        <v>30046482</v>
      </c>
      <c r="C1311" s="17"/>
      <c r="D1311" s="18" t="s">
        <v>2262</v>
      </c>
      <c r="E1311" s="16"/>
      <c r="F1311" s="16">
        <v>31</v>
      </c>
      <c r="G1311" s="16">
        <v>31</v>
      </c>
      <c r="H1311" s="16" t="s">
        <v>145</v>
      </c>
      <c r="I1311" s="16" t="s">
        <v>2121</v>
      </c>
      <c r="J1311" s="16" t="s">
        <v>2121</v>
      </c>
      <c r="K1311" s="16" t="s">
        <v>2121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>
      <c r="A1312" s="15">
        <v>151</v>
      </c>
      <c r="B1312" s="16">
        <v>30426875</v>
      </c>
      <c r="C1312" s="17"/>
      <c r="D1312" s="18" t="s">
        <v>2263</v>
      </c>
      <c r="E1312" s="16"/>
      <c r="F1312" s="16">
        <v>31</v>
      </c>
      <c r="G1312" s="16">
        <v>31</v>
      </c>
      <c r="H1312" s="16" t="s">
        <v>987</v>
      </c>
      <c r="I1312" s="16" t="s">
        <v>2121</v>
      </c>
      <c r="J1312" s="16" t="s">
        <v>2121</v>
      </c>
      <c r="K1312" s="16" t="s">
        <v>2121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2104</v>
      </c>
      <c r="J1313" s="16" t="s">
        <v>2104</v>
      </c>
      <c r="K1313" s="16" t="s">
        <v>2104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>
      <c r="A1314" s="15">
        <v>153</v>
      </c>
      <c r="B1314" s="16">
        <v>30481995</v>
      </c>
      <c r="C1314" s="17"/>
      <c r="D1314" s="18" t="s">
        <v>2264</v>
      </c>
      <c r="E1314" s="16"/>
      <c r="F1314" s="16">
        <v>31</v>
      </c>
      <c r="G1314" s="16">
        <v>31</v>
      </c>
      <c r="H1314" s="16" t="s">
        <v>987</v>
      </c>
      <c r="I1314" s="16" t="s">
        <v>2108</v>
      </c>
      <c r="J1314" s="16" t="s">
        <v>2108</v>
      </c>
      <c r="K1314" s="16" t="s">
        <v>2108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>
      <c r="A1315" s="15">
        <v>154</v>
      </c>
      <c r="B1315" s="16">
        <v>30481521</v>
      </c>
      <c r="C1315" s="17"/>
      <c r="D1315" s="18" t="s">
        <v>2265</v>
      </c>
      <c r="E1315" s="16"/>
      <c r="F1315" s="16">
        <v>31</v>
      </c>
      <c r="G1315" s="16">
        <v>31</v>
      </c>
      <c r="H1315" s="16" t="s">
        <v>987</v>
      </c>
      <c r="I1315" s="16" t="s">
        <v>2121</v>
      </c>
      <c r="J1315" s="16" t="s">
        <v>2121</v>
      </c>
      <c r="K1315" s="16" t="s">
        <v>2121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>
      <c r="A1316" s="15">
        <v>155</v>
      </c>
      <c r="B1316" s="16">
        <v>30131804</v>
      </c>
      <c r="C1316" s="17"/>
      <c r="D1316" s="18" t="s">
        <v>2266</v>
      </c>
      <c r="E1316" s="16"/>
      <c r="F1316" s="16">
        <v>31</v>
      </c>
      <c r="G1316" s="16">
        <v>31</v>
      </c>
      <c r="H1316" s="16" t="s">
        <v>145</v>
      </c>
      <c r="I1316" s="16" t="s">
        <v>2108</v>
      </c>
      <c r="J1316" s="16" t="s">
        <v>2108</v>
      </c>
      <c r="K1316" s="16" t="s">
        <v>2108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>
      <c r="A1317" s="15">
        <v>156</v>
      </c>
      <c r="B1317" s="16">
        <v>30108069</v>
      </c>
      <c r="C1317" s="17"/>
      <c r="D1317" s="18" t="s">
        <v>2267</v>
      </c>
      <c r="E1317" s="16"/>
      <c r="F1317" s="16">
        <v>31</v>
      </c>
      <c r="G1317" s="16">
        <v>31</v>
      </c>
      <c r="H1317" s="16" t="s">
        <v>145</v>
      </c>
      <c r="I1317" s="16" t="s">
        <v>2108</v>
      </c>
      <c r="J1317" s="16" t="s">
        <v>2108</v>
      </c>
      <c r="K1317" s="16" t="s">
        <v>2108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>
      <c r="A1318" s="15">
        <v>157</v>
      </c>
      <c r="B1318" s="16">
        <v>30109787</v>
      </c>
      <c r="C1318" s="17"/>
      <c r="D1318" s="18" t="s">
        <v>2268</v>
      </c>
      <c r="E1318" s="16"/>
      <c r="F1318" s="16">
        <v>31</v>
      </c>
      <c r="G1318" s="16">
        <v>31</v>
      </c>
      <c r="H1318" s="16" t="s">
        <v>145</v>
      </c>
      <c r="I1318" s="16" t="s">
        <v>2121</v>
      </c>
      <c r="J1318" s="16" t="s">
        <v>2121</v>
      </c>
      <c r="K1318" s="16" t="s">
        <v>2121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>
      <c r="A1319" s="15">
        <v>158</v>
      </c>
      <c r="B1319" s="16">
        <v>30108567</v>
      </c>
      <c r="C1319" s="17"/>
      <c r="D1319" s="18" t="s">
        <v>2269</v>
      </c>
      <c r="E1319" s="16"/>
      <c r="F1319" s="16">
        <v>31</v>
      </c>
      <c r="G1319" s="16">
        <v>31</v>
      </c>
      <c r="H1319" s="16" t="s">
        <v>145</v>
      </c>
      <c r="I1319" s="16" t="s">
        <v>2108</v>
      </c>
      <c r="J1319" s="16" t="s">
        <v>2108</v>
      </c>
      <c r="K1319" s="16" t="s">
        <v>2108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>
      <c r="A1320" s="15">
        <v>159</v>
      </c>
      <c r="B1320" s="16">
        <v>30082412</v>
      </c>
      <c r="C1320" s="17"/>
      <c r="D1320" s="18" t="s">
        <v>2270</v>
      </c>
      <c r="E1320" s="16"/>
      <c r="F1320" s="16">
        <v>31</v>
      </c>
      <c r="G1320" s="16">
        <v>31</v>
      </c>
      <c r="H1320" s="16" t="s">
        <v>145</v>
      </c>
      <c r="I1320" s="16" t="s">
        <v>2146</v>
      </c>
      <c r="J1320" s="16" t="s">
        <v>2146</v>
      </c>
      <c r="K1320" s="16" t="s">
        <v>2146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>
      <c r="A1321" s="15">
        <v>160</v>
      </c>
      <c r="B1321" s="16">
        <v>40000508</v>
      </c>
      <c r="C1321" s="17"/>
      <c r="D1321" s="18" t="s">
        <v>2271</v>
      </c>
      <c r="E1321" s="16"/>
      <c r="F1321" s="16">
        <v>31</v>
      </c>
      <c r="G1321" s="16">
        <v>31</v>
      </c>
      <c r="H1321" s="16" t="s">
        <v>145</v>
      </c>
      <c r="I1321" s="16" t="s">
        <v>2106</v>
      </c>
      <c r="J1321" s="16" t="s">
        <v>2106</v>
      </c>
      <c r="K1321" s="16" t="s">
        <v>2106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>
      <c r="A1322" s="15">
        <v>161</v>
      </c>
      <c r="B1322" s="16">
        <v>40001289</v>
      </c>
      <c r="C1322" s="17"/>
      <c r="D1322" s="18" t="s">
        <v>2272</v>
      </c>
      <c r="E1322" s="16"/>
      <c r="F1322" s="16">
        <v>31</v>
      </c>
      <c r="G1322" s="16">
        <v>31</v>
      </c>
      <c r="H1322" s="16" t="s">
        <v>145</v>
      </c>
      <c r="I1322" s="16" t="s">
        <v>2108</v>
      </c>
      <c r="J1322" s="16" t="s">
        <v>2108</v>
      </c>
      <c r="K1322" s="16" t="s">
        <v>2108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>
      <c r="A1323" s="15">
        <v>162</v>
      </c>
      <c r="B1323" s="16">
        <v>30124513</v>
      </c>
      <c r="C1323" s="17"/>
      <c r="D1323" s="18" t="s">
        <v>2273</v>
      </c>
      <c r="E1323" s="16"/>
      <c r="F1323" s="16">
        <v>31</v>
      </c>
      <c r="G1323" s="16">
        <v>31</v>
      </c>
      <c r="H1323" s="16" t="s">
        <v>145</v>
      </c>
      <c r="I1323" s="16" t="s">
        <v>2123</v>
      </c>
      <c r="J1323" s="16" t="s">
        <v>2123</v>
      </c>
      <c r="K1323" s="16" t="s">
        <v>2123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>
      <c r="A1324" s="15">
        <v>163</v>
      </c>
      <c r="B1324" s="16">
        <v>30487064</v>
      </c>
      <c r="C1324" s="17"/>
      <c r="D1324" s="18" t="s">
        <v>2274</v>
      </c>
      <c r="E1324" s="16"/>
      <c r="F1324" s="16">
        <v>31</v>
      </c>
      <c r="G1324" s="16">
        <v>31</v>
      </c>
      <c r="H1324" s="16" t="s">
        <v>145</v>
      </c>
      <c r="I1324" s="16" t="s">
        <v>2148</v>
      </c>
      <c r="J1324" s="16" t="s">
        <v>2148</v>
      </c>
      <c r="K1324" s="16" t="s">
        <v>2148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>
      <c r="A1325" s="15">
        <v>164</v>
      </c>
      <c r="B1325" s="16">
        <v>40000036</v>
      </c>
      <c r="C1325" s="17"/>
      <c r="D1325" s="18" t="s">
        <v>2275</v>
      </c>
      <c r="E1325" s="16"/>
      <c r="F1325" s="16">
        <v>31</v>
      </c>
      <c r="G1325" s="16">
        <v>31</v>
      </c>
      <c r="H1325" s="16" t="s">
        <v>145</v>
      </c>
      <c r="I1325" s="16" t="s">
        <v>2148</v>
      </c>
      <c r="J1325" s="16" t="s">
        <v>2148</v>
      </c>
      <c r="K1325" s="16" t="s">
        <v>2148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>
      <c r="A1326" s="15">
        <v>165</v>
      </c>
      <c r="B1326" s="16">
        <v>30487203</v>
      </c>
      <c r="C1326" s="17"/>
      <c r="D1326" s="18" t="s">
        <v>2276</v>
      </c>
      <c r="E1326" s="16"/>
      <c r="F1326" s="16">
        <v>31</v>
      </c>
      <c r="G1326" s="16">
        <v>31</v>
      </c>
      <c r="H1326" s="16" t="s">
        <v>145</v>
      </c>
      <c r="I1326" s="16" t="s">
        <v>2148</v>
      </c>
      <c r="J1326" s="16" t="s">
        <v>2148</v>
      </c>
      <c r="K1326" s="16" t="s">
        <v>2148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>
      <c r="A1327" s="15">
        <v>166</v>
      </c>
      <c r="B1327" s="16">
        <v>30136164</v>
      </c>
      <c r="C1327" s="17"/>
      <c r="D1327" s="18" t="s">
        <v>2277</v>
      </c>
      <c r="E1327" s="16"/>
      <c r="F1327" s="16">
        <v>31</v>
      </c>
      <c r="G1327" s="16">
        <v>31</v>
      </c>
      <c r="H1327" s="16" t="s">
        <v>145</v>
      </c>
      <c r="I1327" s="16" t="s">
        <v>2106</v>
      </c>
      <c r="J1327" s="16" t="s">
        <v>2106</v>
      </c>
      <c r="K1327" s="16" t="s">
        <v>2106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>
      <c r="A1328" s="15">
        <v>167</v>
      </c>
      <c r="B1328" s="16">
        <v>40000585</v>
      </c>
      <c r="C1328" s="17"/>
      <c r="D1328" s="18" t="s">
        <v>2278</v>
      </c>
      <c r="E1328" s="16"/>
      <c r="F1328" s="16">
        <v>31</v>
      </c>
      <c r="G1328" s="16">
        <v>31</v>
      </c>
      <c r="H1328" s="16" t="s">
        <v>145</v>
      </c>
      <c r="I1328" s="16" t="s">
        <v>2121</v>
      </c>
      <c r="J1328" s="16" t="s">
        <v>2121</v>
      </c>
      <c r="K1328" s="16" t="s">
        <v>2121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>
      <c r="A1329" s="15">
        <v>168</v>
      </c>
      <c r="B1329" s="16">
        <v>40000697</v>
      </c>
      <c r="C1329" s="17"/>
      <c r="D1329" s="18" t="s">
        <v>2279</v>
      </c>
      <c r="E1329" s="16"/>
      <c r="F1329" s="16">
        <v>31</v>
      </c>
      <c r="G1329" s="16">
        <v>31</v>
      </c>
      <c r="H1329" s="16" t="s">
        <v>145</v>
      </c>
      <c r="I1329" s="16" t="s">
        <v>2146</v>
      </c>
      <c r="J1329" s="16" t="s">
        <v>2146</v>
      </c>
      <c r="K1329" s="16" t="s">
        <v>2146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>
      <c r="A1330" s="15">
        <v>169</v>
      </c>
      <c r="B1330" s="16">
        <v>30393924</v>
      </c>
      <c r="C1330" s="17"/>
      <c r="D1330" s="18" t="s">
        <v>2280</v>
      </c>
      <c r="E1330" s="16"/>
      <c r="F1330" s="16">
        <v>31</v>
      </c>
      <c r="G1330" s="16">
        <v>31</v>
      </c>
      <c r="H1330" s="16" t="s">
        <v>145</v>
      </c>
      <c r="I1330" s="16" t="s">
        <v>2150</v>
      </c>
      <c r="J1330" s="16" t="s">
        <v>2150</v>
      </c>
      <c r="K1330" s="16" t="s">
        <v>2150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>
      <c r="A1331" s="15">
        <v>170</v>
      </c>
      <c r="B1331" s="16">
        <v>40001228</v>
      </c>
      <c r="C1331" s="17"/>
      <c r="D1331" s="18" t="s">
        <v>2281</v>
      </c>
      <c r="E1331" s="16"/>
      <c r="F1331" s="16">
        <v>31</v>
      </c>
      <c r="G1331" s="16">
        <v>31</v>
      </c>
      <c r="H1331" s="16" t="s">
        <v>145</v>
      </c>
      <c r="I1331" s="16" t="s">
        <v>2108</v>
      </c>
      <c r="J1331" s="16" t="s">
        <v>2108</v>
      </c>
      <c r="K1331" s="16" t="s">
        <v>2108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>
      <c r="A1332" s="15">
        <v>171</v>
      </c>
      <c r="B1332" s="16">
        <v>30429077</v>
      </c>
      <c r="C1332" s="17"/>
      <c r="D1332" s="18" t="s">
        <v>2282</v>
      </c>
      <c r="E1332" s="16"/>
      <c r="F1332" s="16">
        <v>31</v>
      </c>
      <c r="G1332" s="16">
        <v>31</v>
      </c>
      <c r="H1332" s="16" t="s">
        <v>987</v>
      </c>
      <c r="I1332" s="16" t="s">
        <v>2108</v>
      </c>
      <c r="J1332" s="16" t="s">
        <v>2108</v>
      </c>
      <c r="K1332" s="16" t="s">
        <v>2108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>
      <c r="A1333" s="15">
        <v>172</v>
      </c>
      <c r="B1333" s="16">
        <v>30431172</v>
      </c>
      <c r="C1333" s="17"/>
      <c r="D1333" s="18" t="s">
        <v>2283</v>
      </c>
      <c r="E1333" s="16"/>
      <c r="F1333" s="16">
        <v>31</v>
      </c>
      <c r="G1333" s="16">
        <v>31</v>
      </c>
      <c r="H1333" s="16" t="s">
        <v>987</v>
      </c>
      <c r="I1333" s="16" t="s">
        <v>2108</v>
      </c>
      <c r="J1333" s="16" t="s">
        <v>2108</v>
      </c>
      <c r="K1333" s="16" t="s">
        <v>2108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>
      <c r="A1334" s="15">
        <v>173</v>
      </c>
      <c r="B1334" s="16">
        <v>30109834</v>
      </c>
      <c r="C1334" s="17"/>
      <c r="D1334" s="18" t="s">
        <v>2284</v>
      </c>
      <c r="E1334" s="16"/>
      <c r="F1334" s="16">
        <v>31</v>
      </c>
      <c r="G1334" s="16">
        <v>31</v>
      </c>
      <c r="H1334" s="16" t="s">
        <v>145</v>
      </c>
      <c r="I1334" s="16" t="s">
        <v>2121</v>
      </c>
      <c r="J1334" s="16" t="s">
        <v>2121</v>
      </c>
      <c r="K1334" s="16" t="s">
        <v>2121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>
      <c r="A1335" s="15">
        <v>174</v>
      </c>
      <c r="B1335" s="16">
        <v>30109832</v>
      </c>
      <c r="C1335" s="17"/>
      <c r="D1335" s="18" t="s">
        <v>2184</v>
      </c>
      <c r="E1335" s="16"/>
      <c r="F1335" s="16">
        <v>31</v>
      </c>
      <c r="G1335" s="16">
        <v>31</v>
      </c>
      <c r="H1335" s="16" t="s">
        <v>145</v>
      </c>
      <c r="I1335" s="16" t="s">
        <v>2121</v>
      </c>
      <c r="J1335" s="16" t="s">
        <v>2121</v>
      </c>
      <c r="K1335" s="16" t="s">
        <v>2121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>
      <c r="A1336" s="15">
        <v>175</v>
      </c>
      <c r="B1336" s="16">
        <v>30439686</v>
      </c>
      <c r="C1336" s="17"/>
      <c r="D1336" s="18" t="s">
        <v>2285</v>
      </c>
      <c r="E1336" s="16"/>
      <c r="F1336" s="16">
        <v>31</v>
      </c>
      <c r="G1336" s="16">
        <v>31</v>
      </c>
      <c r="H1336" s="16" t="s">
        <v>145</v>
      </c>
      <c r="I1336" s="16" t="s">
        <v>2108</v>
      </c>
      <c r="J1336" s="16" t="s">
        <v>2108</v>
      </c>
      <c r="K1336" s="16" t="s">
        <v>2108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>
      <c r="A1337" s="15">
        <v>176</v>
      </c>
      <c r="B1337" s="16">
        <v>30483984</v>
      </c>
      <c r="C1337" s="17"/>
      <c r="D1337" s="18" t="s">
        <v>2286</v>
      </c>
      <c r="E1337" s="16"/>
      <c r="F1337" s="16">
        <v>31</v>
      </c>
      <c r="G1337" s="16">
        <v>31</v>
      </c>
      <c r="H1337" s="16" t="s">
        <v>145</v>
      </c>
      <c r="I1337" s="16" t="s">
        <v>2135</v>
      </c>
      <c r="J1337" s="16" t="s">
        <v>2135</v>
      </c>
      <c r="K1337" s="16" t="s">
        <v>2135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>
      <c r="A1338" s="15">
        <v>177</v>
      </c>
      <c r="B1338" s="16">
        <v>30466285</v>
      </c>
      <c r="C1338" s="17"/>
      <c r="D1338" s="18" t="s">
        <v>2287</v>
      </c>
      <c r="E1338" s="16"/>
      <c r="F1338" s="16">
        <v>31</v>
      </c>
      <c r="G1338" s="16">
        <v>31</v>
      </c>
      <c r="H1338" s="16" t="s">
        <v>145</v>
      </c>
      <c r="I1338" s="16" t="s">
        <v>2223</v>
      </c>
      <c r="J1338" s="16" t="s">
        <v>2223</v>
      </c>
      <c r="K1338" s="16" t="s">
        <v>2223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>
      <c r="A1339" s="15">
        <v>178</v>
      </c>
      <c r="B1339" s="16">
        <v>30073874</v>
      </c>
      <c r="C1339" s="17"/>
      <c r="D1339" s="18" t="s">
        <v>2288</v>
      </c>
      <c r="E1339" s="16"/>
      <c r="F1339" s="16">
        <v>31</v>
      </c>
      <c r="G1339" s="16">
        <v>31</v>
      </c>
      <c r="H1339" s="16" t="s">
        <v>145</v>
      </c>
      <c r="I1339" s="16" t="s">
        <v>2148</v>
      </c>
      <c r="J1339" s="16" t="s">
        <v>2148</v>
      </c>
      <c r="K1339" s="16" t="s">
        <v>2148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>
      <c r="A1340" s="15">
        <v>179</v>
      </c>
      <c r="B1340" s="16">
        <v>30150673</v>
      </c>
      <c r="C1340" s="17"/>
      <c r="D1340" s="18" t="s">
        <v>2289</v>
      </c>
      <c r="E1340" s="16"/>
      <c r="F1340" s="16">
        <v>31</v>
      </c>
      <c r="G1340" s="16">
        <v>31</v>
      </c>
      <c r="H1340" s="16" t="s">
        <v>145</v>
      </c>
      <c r="I1340" s="16" t="s">
        <v>2150</v>
      </c>
      <c r="J1340" s="16" t="s">
        <v>2150</v>
      </c>
      <c r="K1340" s="16" t="s">
        <v>2150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>
      <c r="A1341" s="15">
        <v>180</v>
      </c>
      <c r="B1341" s="16">
        <v>30123632</v>
      </c>
      <c r="C1341" s="17"/>
      <c r="D1341" s="18" t="s">
        <v>2290</v>
      </c>
      <c r="E1341" s="16"/>
      <c r="F1341" s="16">
        <v>31</v>
      </c>
      <c r="G1341" s="16">
        <v>31</v>
      </c>
      <c r="H1341" s="16" t="s">
        <v>145</v>
      </c>
      <c r="I1341" s="16" t="s">
        <v>2137</v>
      </c>
      <c r="J1341" s="16" t="s">
        <v>2137</v>
      </c>
      <c r="K1341" s="16" t="s">
        <v>2137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>
      <c r="A1342" s="15">
        <v>181</v>
      </c>
      <c r="B1342" s="16">
        <v>30392127</v>
      </c>
      <c r="C1342" s="17"/>
      <c r="D1342" s="18" t="s">
        <v>2291</v>
      </c>
      <c r="E1342" s="16"/>
      <c r="F1342" s="16">
        <v>31</v>
      </c>
      <c r="G1342" s="16">
        <v>31</v>
      </c>
      <c r="H1342" s="16" t="s">
        <v>145</v>
      </c>
      <c r="I1342" s="16" t="s">
        <v>2137</v>
      </c>
      <c r="J1342" s="16" t="s">
        <v>2137</v>
      </c>
      <c r="K1342" s="16" t="s">
        <v>2137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>
      <c r="A1343" s="15">
        <v>182</v>
      </c>
      <c r="B1343" s="16">
        <v>30085388</v>
      </c>
      <c r="C1343" s="17"/>
      <c r="D1343" s="18" t="s">
        <v>2292</v>
      </c>
      <c r="E1343" s="16"/>
      <c r="F1343" s="16">
        <v>31</v>
      </c>
      <c r="G1343" s="16">
        <v>31</v>
      </c>
      <c r="H1343" s="16" t="s">
        <v>145</v>
      </c>
      <c r="I1343" s="16" t="s">
        <v>2165</v>
      </c>
      <c r="J1343" s="16" t="s">
        <v>2165</v>
      </c>
      <c r="K1343" s="16" t="s">
        <v>2165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>
      <c r="A1344" s="15">
        <v>183</v>
      </c>
      <c r="B1344" s="16">
        <v>40001384</v>
      </c>
      <c r="C1344" s="17"/>
      <c r="D1344" s="18" t="s">
        <v>2293</v>
      </c>
      <c r="E1344" s="16"/>
      <c r="F1344" s="16">
        <v>31</v>
      </c>
      <c r="G1344" s="16">
        <v>31</v>
      </c>
      <c r="H1344" s="16" t="s">
        <v>145</v>
      </c>
      <c r="I1344" s="16" t="s">
        <v>2165</v>
      </c>
      <c r="J1344" s="16" t="s">
        <v>2165</v>
      </c>
      <c r="K1344" s="16" t="s">
        <v>2165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>
      <c r="A1345" s="15">
        <v>184</v>
      </c>
      <c r="B1345" s="16">
        <v>30484899</v>
      </c>
      <c r="C1345" s="17"/>
      <c r="D1345" s="18" t="s">
        <v>2294</v>
      </c>
      <c r="E1345" s="16"/>
      <c r="F1345" s="16">
        <v>31</v>
      </c>
      <c r="G1345" s="16">
        <v>31</v>
      </c>
      <c r="H1345" s="16" t="s">
        <v>134</v>
      </c>
      <c r="I1345" s="16" t="s">
        <v>2108</v>
      </c>
      <c r="J1345" s="16" t="s">
        <v>2108</v>
      </c>
      <c r="K1345" s="16" t="s">
        <v>2108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2104</v>
      </c>
      <c r="J1346" s="16" t="s">
        <v>2104</v>
      </c>
      <c r="K1346" s="16" t="s">
        <v>2104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>
      <c r="A1347" s="15">
        <v>186</v>
      </c>
      <c r="B1347" s="16">
        <v>30136051</v>
      </c>
      <c r="C1347" s="17"/>
      <c r="D1347" s="18" t="s">
        <v>2295</v>
      </c>
      <c r="E1347" s="16"/>
      <c r="F1347" s="16">
        <v>31</v>
      </c>
      <c r="G1347" s="16">
        <v>31</v>
      </c>
      <c r="H1347" s="16" t="s">
        <v>987</v>
      </c>
      <c r="I1347" s="16" t="s">
        <v>2137</v>
      </c>
      <c r="J1347" s="16" t="s">
        <v>2137</v>
      </c>
      <c r="K1347" s="16" t="s">
        <v>2137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>
      <c r="A1348" s="15">
        <v>187</v>
      </c>
      <c r="B1348" s="16">
        <v>30477535</v>
      </c>
      <c r="C1348" s="17"/>
      <c r="D1348" s="18" t="s">
        <v>2296</v>
      </c>
      <c r="E1348" s="16"/>
      <c r="F1348" s="16">
        <v>31</v>
      </c>
      <c r="G1348" s="16">
        <v>31</v>
      </c>
      <c r="H1348" s="16" t="s">
        <v>145</v>
      </c>
      <c r="I1348" s="16" t="s">
        <v>2104</v>
      </c>
      <c r="J1348" s="16" t="s">
        <v>2104</v>
      </c>
      <c r="K1348" s="16" t="s">
        <v>2104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>
      <c r="A1349" s="15">
        <v>188</v>
      </c>
      <c r="B1349" s="16">
        <v>30484182</v>
      </c>
      <c r="C1349" s="17"/>
      <c r="D1349" s="18" t="s">
        <v>2297</v>
      </c>
      <c r="E1349" s="16"/>
      <c r="F1349" s="16">
        <v>31</v>
      </c>
      <c r="G1349" s="16">
        <v>31</v>
      </c>
      <c r="H1349" s="16" t="s">
        <v>145</v>
      </c>
      <c r="I1349" s="16" t="s">
        <v>2121</v>
      </c>
      <c r="J1349" s="16" t="s">
        <v>2121</v>
      </c>
      <c r="K1349" s="16" t="s">
        <v>2121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>
      <c r="A1350" s="15">
        <v>189</v>
      </c>
      <c r="B1350" s="16">
        <v>30484211</v>
      </c>
      <c r="C1350" s="17"/>
      <c r="D1350" s="18" t="s">
        <v>2298</v>
      </c>
      <c r="E1350" s="16"/>
      <c r="F1350" s="16">
        <v>31</v>
      </c>
      <c r="G1350" s="16">
        <v>31</v>
      </c>
      <c r="H1350" s="16" t="s">
        <v>145</v>
      </c>
      <c r="I1350" s="16" t="s">
        <v>2104</v>
      </c>
      <c r="J1350" s="16" t="s">
        <v>2104</v>
      </c>
      <c r="K1350" s="16" t="s">
        <v>2104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>
      <c r="A1351" s="15">
        <v>190</v>
      </c>
      <c r="B1351" s="16">
        <v>3301010</v>
      </c>
      <c r="C1351" s="17"/>
      <c r="D1351" s="18" t="s">
        <v>2299</v>
      </c>
      <c r="E1351" s="16"/>
      <c r="F1351" s="16">
        <v>33</v>
      </c>
      <c r="G1351" s="16">
        <v>33</v>
      </c>
      <c r="H1351" s="16" t="s">
        <v>145</v>
      </c>
      <c r="I1351" s="16" t="s">
        <v>2106</v>
      </c>
      <c r="J1351" s="16" t="s">
        <v>2106</v>
      </c>
      <c r="K1351" s="16" t="s">
        <v>2106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>
      <c r="A1352" s="15">
        <v>191</v>
      </c>
      <c r="B1352" s="16">
        <v>30131733</v>
      </c>
      <c r="C1352" s="17"/>
      <c r="D1352" s="18" t="s">
        <v>2300</v>
      </c>
      <c r="E1352" s="16"/>
      <c r="F1352" s="16">
        <v>33</v>
      </c>
      <c r="G1352" s="16">
        <v>33</v>
      </c>
      <c r="H1352" s="16" t="s">
        <v>145</v>
      </c>
      <c r="I1352" s="16" t="s">
        <v>2108</v>
      </c>
      <c r="J1352" s="16" t="s">
        <v>2108</v>
      </c>
      <c r="K1352" s="16" t="s">
        <v>2108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>
      <c r="A1353" s="15">
        <v>192</v>
      </c>
      <c r="B1353" s="16">
        <v>30134622</v>
      </c>
      <c r="C1353" s="17"/>
      <c r="D1353" s="18" t="s">
        <v>2301</v>
      </c>
      <c r="E1353" s="16"/>
      <c r="F1353" s="16">
        <v>33</v>
      </c>
      <c r="G1353" s="16">
        <v>33</v>
      </c>
      <c r="H1353" s="16" t="s">
        <v>145</v>
      </c>
      <c r="I1353" s="16" t="s">
        <v>2121</v>
      </c>
      <c r="J1353" s="16" t="s">
        <v>2121</v>
      </c>
      <c r="K1353" s="16" t="s">
        <v>2121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>
      <c r="A1354" s="15">
        <v>193</v>
      </c>
      <c r="B1354" s="16">
        <v>30136082</v>
      </c>
      <c r="C1354" s="17"/>
      <c r="D1354" s="18" t="s">
        <v>2302</v>
      </c>
      <c r="E1354" s="16"/>
      <c r="F1354" s="16">
        <v>33</v>
      </c>
      <c r="G1354" s="16">
        <v>33</v>
      </c>
      <c r="H1354" s="16" t="s">
        <v>145</v>
      </c>
      <c r="I1354" s="16" t="s">
        <v>2123</v>
      </c>
      <c r="J1354" s="16" t="s">
        <v>2123</v>
      </c>
      <c r="K1354" s="16" t="s">
        <v>2123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>
      <c r="A1355" s="15">
        <v>194</v>
      </c>
      <c r="B1355" s="16">
        <v>30135316</v>
      </c>
      <c r="C1355" s="17"/>
      <c r="D1355" s="18" t="s">
        <v>2303</v>
      </c>
      <c r="E1355" s="16"/>
      <c r="F1355" s="16">
        <v>33</v>
      </c>
      <c r="G1355" s="16">
        <v>33</v>
      </c>
      <c r="H1355" s="16" t="s">
        <v>145</v>
      </c>
      <c r="I1355" s="16" t="s">
        <v>2150</v>
      </c>
      <c r="J1355" s="16" t="s">
        <v>2150</v>
      </c>
      <c r="K1355" s="16" t="s">
        <v>2150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>
      <c r="A1356" s="15">
        <v>195</v>
      </c>
      <c r="B1356" s="16">
        <v>30130712</v>
      </c>
      <c r="C1356" s="17"/>
      <c r="D1356" s="18" t="s">
        <v>2304</v>
      </c>
      <c r="E1356" s="16"/>
      <c r="F1356" s="16">
        <v>33</v>
      </c>
      <c r="G1356" s="16">
        <v>33</v>
      </c>
      <c r="H1356" s="16" t="s">
        <v>145</v>
      </c>
      <c r="I1356" s="16" t="s">
        <v>2146</v>
      </c>
      <c r="J1356" s="16" t="s">
        <v>2146</v>
      </c>
      <c r="K1356" s="16" t="s">
        <v>2146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>
      <c r="A1357" s="15">
        <v>196</v>
      </c>
      <c r="B1357" s="16">
        <v>30472987</v>
      </c>
      <c r="C1357" s="17"/>
      <c r="D1357" s="18" t="s">
        <v>2305</v>
      </c>
      <c r="E1357" s="16"/>
      <c r="F1357" s="16">
        <v>33</v>
      </c>
      <c r="G1357" s="16">
        <v>33</v>
      </c>
      <c r="H1357" s="16" t="s">
        <v>145</v>
      </c>
      <c r="I1357" s="16" t="s">
        <v>2148</v>
      </c>
      <c r="J1357" s="16" t="s">
        <v>2148</v>
      </c>
      <c r="K1357" s="16" t="s">
        <v>2148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>
      <c r="A1358" s="15">
        <v>197</v>
      </c>
      <c r="B1358" s="16">
        <v>30464386</v>
      </c>
      <c r="C1358" s="17"/>
      <c r="D1358" s="18" t="s">
        <v>2306</v>
      </c>
      <c r="E1358" s="16"/>
      <c r="F1358" s="16">
        <v>33</v>
      </c>
      <c r="G1358" s="16">
        <v>33</v>
      </c>
      <c r="H1358" s="16" t="s">
        <v>145</v>
      </c>
      <c r="I1358" s="16" t="s">
        <v>2108</v>
      </c>
      <c r="J1358" s="16" t="s">
        <v>2108</v>
      </c>
      <c r="K1358" s="16" t="s">
        <v>2108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>
      <c r="A1359" s="15">
        <v>198</v>
      </c>
      <c r="B1359" s="16">
        <v>30131735</v>
      </c>
      <c r="C1359" s="17"/>
      <c r="D1359" s="18" t="s">
        <v>2307</v>
      </c>
      <c r="E1359" s="16"/>
      <c r="F1359" s="16">
        <v>33</v>
      </c>
      <c r="G1359" s="16">
        <v>33</v>
      </c>
      <c r="H1359" s="16" t="s">
        <v>145</v>
      </c>
      <c r="I1359" s="16" t="s">
        <v>2106</v>
      </c>
      <c r="J1359" s="16" t="s">
        <v>2106</v>
      </c>
      <c r="K1359" s="16" t="s">
        <v>2106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>
      <c r="A1360" s="15">
        <v>199</v>
      </c>
      <c r="B1360" s="16">
        <v>30137230</v>
      </c>
      <c r="C1360" s="17"/>
      <c r="D1360" s="18" t="s">
        <v>2308</v>
      </c>
      <c r="E1360" s="16"/>
      <c r="F1360" s="16">
        <v>33</v>
      </c>
      <c r="G1360" s="16">
        <v>33</v>
      </c>
      <c r="H1360" s="16" t="s">
        <v>145</v>
      </c>
      <c r="I1360" s="16" t="s">
        <v>2137</v>
      </c>
      <c r="J1360" s="16" t="s">
        <v>2137</v>
      </c>
      <c r="K1360" s="16" t="s">
        <v>2137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>
      <c r="A1361" s="15">
        <v>200</v>
      </c>
      <c r="B1361" s="16">
        <v>30376323</v>
      </c>
      <c r="C1361" s="17"/>
      <c r="D1361" s="18" t="s">
        <v>2309</v>
      </c>
      <c r="E1361" s="16"/>
      <c r="F1361" s="16">
        <v>33</v>
      </c>
      <c r="G1361" s="16">
        <v>33</v>
      </c>
      <c r="H1361" s="16" t="s">
        <v>145</v>
      </c>
      <c r="I1361" s="16" t="s">
        <v>2121</v>
      </c>
      <c r="J1361" s="16" t="s">
        <v>2121</v>
      </c>
      <c r="K1361" s="16" t="s">
        <v>2121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>
      <c r="A1362" s="15">
        <v>201</v>
      </c>
      <c r="B1362" s="16">
        <v>30463576</v>
      </c>
      <c r="C1362" s="17"/>
      <c r="D1362" s="18" t="s">
        <v>2310</v>
      </c>
      <c r="E1362" s="16"/>
      <c r="F1362" s="16">
        <v>33</v>
      </c>
      <c r="G1362" s="16">
        <v>33</v>
      </c>
      <c r="H1362" s="16" t="s">
        <v>145</v>
      </c>
      <c r="I1362" s="16" t="s">
        <v>2108</v>
      </c>
      <c r="J1362" s="16" t="s">
        <v>2108</v>
      </c>
      <c r="K1362" s="16" t="s">
        <v>2108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>
      <c r="A1363" s="15">
        <v>202</v>
      </c>
      <c r="B1363" s="16">
        <v>30135693</v>
      </c>
      <c r="C1363" s="17"/>
      <c r="D1363" s="18" t="s">
        <v>2311</v>
      </c>
      <c r="E1363" s="16"/>
      <c r="F1363" s="16">
        <v>33</v>
      </c>
      <c r="G1363" s="16">
        <v>33</v>
      </c>
      <c r="H1363" s="16" t="s">
        <v>145</v>
      </c>
      <c r="I1363" s="16" t="s">
        <v>2148</v>
      </c>
      <c r="J1363" s="16" t="s">
        <v>2148</v>
      </c>
      <c r="K1363" s="16" t="s">
        <v>2148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>
      <c r="A1364" s="15">
        <v>203</v>
      </c>
      <c r="B1364" s="16">
        <v>30404173</v>
      </c>
      <c r="C1364" s="17"/>
      <c r="D1364" s="18" t="s">
        <v>2312</v>
      </c>
      <c r="E1364" s="16"/>
      <c r="F1364" s="16">
        <v>33</v>
      </c>
      <c r="G1364" s="16">
        <v>33</v>
      </c>
      <c r="H1364" s="16" t="s">
        <v>145</v>
      </c>
      <c r="I1364" s="16" t="s">
        <v>2106</v>
      </c>
      <c r="J1364" s="16" t="s">
        <v>2106</v>
      </c>
      <c r="K1364" s="16" t="s">
        <v>2106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>
      <c r="A1365" s="15">
        <v>204</v>
      </c>
      <c r="B1365" s="16">
        <v>30404134</v>
      </c>
      <c r="C1365" s="17"/>
      <c r="D1365" s="18" t="s">
        <v>2313</v>
      </c>
      <c r="E1365" s="16"/>
      <c r="F1365" s="16">
        <v>33</v>
      </c>
      <c r="G1365" s="16">
        <v>33</v>
      </c>
      <c r="H1365" s="16" t="s">
        <v>145</v>
      </c>
      <c r="I1365" s="16" t="s">
        <v>2106</v>
      </c>
      <c r="J1365" s="16" t="s">
        <v>2106</v>
      </c>
      <c r="K1365" s="16" t="s">
        <v>2106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>
      <c r="A1366" s="15">
        <v>205</v>
      </c>
      <c r="B1366" s="16">
        <v>30404133</v>
      </c>
      <c r="C1366" s="17"/>
      <c r="D1366" s="18" t="s">
        <v>2314</v>
      </c>
      <c r="E1366" s="16"/>
      <c r="F1366" s="16">
        <v>33</v>
      </c>
      <c r="G1366" s="16">
        <v>33</v>
      </c>
      <c r="H1366" s="16" t="s">
        <v>145</v>
      </c>
      <c r="I1366" s="16" t="s">
        <v>2106</v>
      </c>
      <c r="J1366" s="16" t="s">
        <v>2106</v>
      </c>
      <c r="K1366" s="16" t="s">
        <v>2106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>
      <c r="A1367" s="15">
        <v>206</v>
      </c>
      <c r="B1367" s="16">
        <v>30404132</v>
      </c>
      <c r="C1367" s="17"/>
      <c r="D1367" s="18" t="s">
        <v>2315</v>
      </c>
      <c r="E1367" s="16"/>
      <c r="F1367" s="16">
        <v>33</v>
      </c>
      <c r="G1367" s="16">
        <v>33</v>
      </c>
      <c r="H1367" s="16" t="s">
        <v>145</v>
      </c>
      <c r="I1367" s="16" t="s">
        <v>2106</v>
      </c>
      <c r="J1367" s="16" t="s">
        <v>2106</v>
      </c>
      <c r="K1367" s="16" t="s">
        <v>2106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>
      <c r="A1368" s="15">
        <v>207</v>
      </c>
      <c r="B1368" s="16">
        <v>30403127</v>
      </c>
      <c r="C1368" s="17"/>
      <c r="D1368" s="18" t="s">
        <v>2316</v>
      </c>
      <c r="E1368" s="16"/>
      <c r="F1368" s="16">
        <v>33</v>
      </c>
      <c r="G1368" s="16">
        <v>33</v>
      </c>
      <c r="H1368" s="16" t="s">
        <v>145</v>
      </c>
      <c r="I1368" s="16" t="s">
        <v>2106</v>
      </c>
      <c r="J1368" s="16" t="s">
        <v>2106</v>
      </c>
      <c r="K1368" s="16" t="s">
        <v>2106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>
      <c r="A1369" s="15">
        <v>208</v>
      </c>
      <c r="B1369" s="16">
        <v>30403034</v>
      </c>
      <c r="C1369" s="17"/>
      <c r="D1369" s="18" t="s">
        <v>2317</v>
      </c>
      <c r="E1369" s="16"/>
      <c r="F1369" s="16">
        <v>33</v>
      </c>
      <c r="G1369" s="16">
        <v>33</v>
      </c>
      <c r="H1369" s="16" t="s">
        <v>145</v>
      </c>
      <c r="I1369" s="16" t="s">
        <v>2106</v>
      </c>
      <c r="J1369" s="16" t="s">
        <v>2106</v>
      </c>
      <c r="K1369" s="16" t="s">
        <v>2106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>
      <c r="A1370" s="15">
        <v>209</v>
      </c>
      <c r="B1370" s="16">
        <v>30404077</v>
      </c>
      <c r="C1370" s="17"/>
      <c r="D1370" s="18" t="s">
        <v>2318</v>
      </c>
      <c r="E1370" s="16"/>
      <c r="F1370" s="16">
        <v>33</v>
      </c>
      <c r="G1370" s="16">
        <v>33</v>
      </c>
      <c r="H1370" s="16" t="s">
        <v>145</v>
      </c>
      <c r="I1370" s="16" t="s">
        <v>2106</v>
      </c>
      <c r="J1370" s="16" t="s">
        <v>2106</v>
      </c>
      <c r="K1370" s="16" t="s">
        <v>2106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>
      <c r="A1371" s="15">
        <v>210</v>
      </c>
      <c r="B1371" s="16">
        <v>30413176</v>
      </c>
      <c r="C1371" s="17"/>
      <c r="D1371" s="18" t="s">
        <v>2319</v>
      </c>
      <c r="E1371" s="16"/>
      <c r="F1371" s="16">
        <v>33</v>
      </c>
      <c r="G1371" s="16">
        <v>33</v>
      </c>
      <c r="H1371" s="16" t="s">
        <v>145</v>
      </c>
      <c r="I1371" s="16" t="s">
        <v>2106</v>
      </c>
      <c r="J1371" s="16" t="s">
        <v>2106</v>
      </c>
      <c r="K1371" s="16" t="s">
        <v>2106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>
      <c r="A1372" s="15">
        <v>211</v>
      </c>
      <c r="B1372" s="16">
        <v>30404078</v>
      </c>
      <c r="C1372" s="17"/>
      <c r="D1372" s="18" t="s">
        <v>2320</v>
      </c>
      <c r="E1372" s="16"/>
      <c r="F1372" s="16">
        <v>33</v>
      </c>
      <c r="G1372" s="16">
        <v>33</v>
      </c>
      <c r="H1372" s="16" t="s">
        <v>145</v>
      </c>
      <c r="I1372" s="16" t="s">
        <v>2106</v>
      </c>
      <c r="J1372" s="16" t="s">
        <v>2106</v>
      </c>
      <c r="K1372" s="16" t="s">
        <v>2106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>
      <c r="A1373" s="15">
        <v>212</v>
      </c>
      <c r="B1373" s="16">
        <v>30404124</v>
      </c>
      <c r="C1373" s="17"/>
      <c r="D1373" s="18" t="s">
        <v>2321</v>
      </c>
      <c r="E1373" s="16"/>
      <c r="F1373" s="16">
        <v>33</v>
      </c>
      <c r="G1373" s="16">
        <v>33</v>
      </c>
      <c r="H1373" s="16" t="s">
        <v>145</v>
      </c>
      <c r="I1373" s="16" t="s">
        <v>2106</v>
      </c>
      <c r="J1373" s="16" t="s">
        <v>2106</v>
      </c>
      <c r="K1373" s="16" t="s">
        <v>2106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>
      <c r="A1374" s="15">
        <v>213</v>
      </c>
      <c r="B1374" s="16">
        <v>30404123</v>
      </c>
      <c r="C1374" s="17"/>
      <c r="D1374" s="18" t="s">
        <v>2322</v>
      </c>
      <c r="E1374" s="16"/>
      <c r="F1374" s="16">
        <v>33</v>
      </c>
      <c r="G1374" s="16">
        <v>33</v>
      </c>
      <c r="H1374" s="16" t="s">
        <v>145</v>
      </c>
      <c r="I1374" s="16" t="s">
        <v>2106</v>
      </c>
      <c r="J1374" s="16" t="s">
        <v>2106</v>
      </c>
      <c r="K1374" s="16" t="s">
        <v>2106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>
      <c r="A1375" s="15">
        <v>214</v>
      </c>
      <c r="B1375" s="16">
        <v>30413131</v>
      </c>
      <c r="C1375" s="17"/>
      <c r="D1375" s="18" t="s">
        <v>2323</v>
      </c>
      <c r="E1375" s="16"/>
      <c r="F1375" s="16">
        <v>33</v>
      </c>
      <c r="G1375" s="16">
        <v>33</v>
      </c>
      <c r="H1375" s="16" t="s">
        <v>145</v>
      </c>
      <c r="I1375" s="16" t="s">
        <v>2106</v>
      </c>
      <c r="J1375" s="16" t="s">
        <v>2106</v>
      </c>
      <c r="K1375" s="16" t="s">
        <v>2106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>
      <c r="A1376" s="15">
        <v>215</v>
      </c>
      <c r="B1376" s="16">
        <v>30404025</v>
      </c>
      <c r="C1376" s="17"/>
      <c r="D1376" s="18" t="s">
        <v>2324</v>
      </c>
      <c r="E1376" s="16"/>
      <c r="F1376" s="16">
        <v>33</v>
      </c>
      <c r="G1376" s="16">
        <v>33</v>
      </c>
      <c r="H1376" s="16" t="s">
        <v>145</v>
      </c>
      <c r="I1376" s="16" t="s">
        <v>2106</v>
      </c>
      <c r="J1376" s="16" t="s">
        <v>2106</v>
      </c>
      <c r="K1376" s="16" t="s">
        <v>2106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>
      <c r="A1377" s="15">
        <v>216</v>
      </c>
      <c r="B1377" s="16">
        <v>30467287</v>
      </c>
      <c r="C1377" s="17"/>
      <c r="D1377" s="18" t="s">
        <v>2325</v>
      </c>
      <c r="E1377" s="16"/>
      <c r="F1377" s="16">
        <v>33</v>
      </c>
      <c r="G1377" s="16">
        <v>33</v>
      </c>
      <c r="H1377" s="16" t="s">
        <v>145</v>
      </c>
      <c r="I1377" s="16" t="s">
        <v>2106</v>
      </c>
      <c r="J1377" s="16" t="s">
        <v>2106</v>
      </c>
      <c r="K1377" s="16" t="s">
        <v>2106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>
      <c r="A1378" s="15">
        <v>217</v>
      </c>
      <c r="B1378" s="16">
        <v>30467236</v>
      </c>
      <c r="C1378" s="17"/>
      <c r="D1378" s="18" t="s">
        <v>2326</v>
      </c>
      <c r="E1378" s="16"/>
      <c r="F1378" s="16">
        <v>33</v>
      </c>
      <c r="G1378" s="16">
        <v>33</v>
      </c>
      <c r="H1378" s="16" t="s">
        <v>145</v>
      </c>
      <c r="I1378" s="16" t="s">
        <v>2106</v>
      </c>
      <c r="J1378" s="16" t="s">
        <v>2106</v>
      </c>
      <c r="K1378" s="16" t="s">
        <v>2106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>
      <c r="A1379" s="15">
        <v>218</v>
      </c>
      <c r="B1379" s="16">
        <v>30467285</v>
      </c>
      <c r="C1379" s="17"/>
      <c r="D1379" s="18" t="s">
        <v>2327</v>
      </c>
      <c r="E1379" s="16"/>
      <c r="F1379" s="16">
        <v>33</v>
      </c>
      <c r="G1379" s="16">
        <v>33</v>
      </c>
      <c r="H1379" s="16" t="s">
        <v>145</v>
      </c>
      <c r="I1379" s="16" t="s">
        <v>2106</v>
      </c>
      <c r="J1379" s="16" t="s">
        <v>2106</v>
      </c>
      <c r="K1379" s="16" t="s">
        <v>2106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>
      <c r="A1380" s="15">
        <v>219</v>
      </c>
      <c r="B1380" s="16">
        <v>30467235</v>
      </c>
      <c r="C1380" s="17"/>
      <c r="D1380" s="18" t="s">
        <v>2328</v>
      </c>
      <c r="E1380" s="16"/>
      <c r="F1380" s="16">
        <v>33</v>
      </c>
      <c r="G1380" s="16">
        <v>33</v>
      </c>
      <c r="H1380" s="16" t="s">
        <v>145</v>
      </c>
      <c r="I1380" s="16" t="s">
        <v>2106</v>
      </c>
      <c r="J1380" s="16" t="s">
        <v>2106</v>
      </c>
      <c r="K1380" s="16" t="s">
        <v>2106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>
      <c r="A1381" s="15">
        <v>220</v>
      </c>
      <c r="B1381" s="16">
        <v>30467239</v>
      </c>
      <c r="C1381" s="17"/>
      <c r="D1381" s="18" t="s">
        <v>2329</v>
      </c>
      <c r="E1381" s="16"/>
      <c r="F1381" s="16">
        <v>33</v>
      </c>
      <c r="G1381" s="16">
        <v>33</v>
      </c>
      <c r="H1381" s="16" t="s">
        <v>145</v>
      </c>
      <c r="I1381" s="16" t="s">
        <v>2106</v>
      </c>
      <c r="J1381" s="16" t="s">
        <v>2106</v>
      </c>
      <c r="K1381" s="16" t="s">
        <v>2106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>
      <c r="A1382" s="15">
        <v>221</v>
      </c>
      <c r="B1382" s="16">
        <v>40000044</v>
      </c>
      <c r="C1382" s="17"/>
      <c r="D1382" s="18" t="s">
        <v>2330</v>
      </c>
      <c r="E1382" s="16"/>
      <c r="F1382" s="16">
        <v>33</v>
      </c>
      <c r="G1382" s="16">
        <v>33</v>
      </c>
      <c r="H1382" s="16" t="s">
        <v>145</v>
      </c>
      <c r="I1382" s="16" t="s">
        <v>2106</v>
      </c>
      <c r="J1382" s="16" t="s">
        <v>2106</v>
      </c>
      <c r="K1382" s="16" t="s">
        <v>2106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>
      <c r="A1383" s="15">
        <v>222</v>
      </c>
      <c r="B1383" s="16">
        <v>40000048</v>
      </c>
      <c r="C1383" s="17"/>
      <c r="D1383" s="18" t="s">
        <v>2331</v>
      </c>
      <c r="E1383" s="16"/>
      <c r="F1383" s="16">
        <v>33</v>
      </c>
      <c r="G1383" s="16">
        <v>33</v>
      </c>
      <c r="H1383" s="16" t="s">
        <v>145</v>
      </c>
      <c r="I1383" s="16" t="s">
        <v>2106</v>
      </c>
      <c r="J1383" s="16" t="s">
        <v>2106</v>
      </c>
      <c r="K1383" s="16" t="s">
        <v>2106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>
      <c r="A1384" s="15">
        <v>223</v>
      </c>
      <c r="B1384" s="16">
        <v>30485937</v>
      </c>
      <c r="C1384" s="17"/>
      <c r="D1384" s="18" t="s">
        <v>2332</v>
      </c>
      <c r="E1384" s="16"/>
      <c r="F1384" s="16">
        <v>33</v>
      </c>
      <c r="G1384" s="16">
        <v>33</v>
      </c>
      <c r="H1384" s="16" t="s">
        <v>145</v>
      </c>
      <c r="I1384" s="16" t="s">
        <v>2106</v>
      </c>
      <c r="J1384" s="16" t="s">
        <v>2106</v>
      </c>
      <c r="K1384" s="16" t="s">
        <v>2106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>
      <c r="A1385" s="15">
        <v>224</v>
      </c>
      <c r="B1385" s="16">
        <v>40000343</v>
      </c>
      <c r="C1385" s="17"/>
      <c r="D1385" s="18" t="s">
        <v>2333</v>
      </c>
      <c r="E1385" s="16"/>
      <c r="F1385" s="16">
        <v>33</v>
      </c>
      <c r="G1385" s="16">
        <v>33</v>
      </c>
      <c r="H1385" s="16" t="s">
        <v>145</v>
      </c>
      <c r="I1385" s="16" t="s">
        <v>2106</v>
      </c>
      <c r="J1385" s="16" t="s">
        <v>2106</v>
      </c>
      <c r="K1385" s="16" t="s">
        <v>2106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>
      <c r="A1386" s="15">
        <v>225</v>
      </c>
      <c r="B1386" s="16">
        <v>30485971</v>
      </c>
      <c r="C1386" s="17"/>
      <c r="D1386" s="18" t="s">
        <v>2334</v>
      </c>
      <c r="E1386" s="16"/>
      <c r="F1386" s="16">
        <v>33</v>
      </c>
      <c r="G1386" s="16">
        <v>33</v>
      </c>
      <c r="H1386" s="16" t="s">
        <v>145</v>
      </c>
      <c r="I1386" s="16" t="s">
        <v>2106</v>
      </c>
      <c r="J1386" s="16" t="s">
        <v>2106</v>
      </c>
      <c r="K1386" s="16" t="s">
        <v>2106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>
      <c r="A1387" s="15">
        <v>226</v>
      </c>
      <c r="B1387" s="16">
        <v>30485970</v>
      </c>
      <c r="C1387" s="17"/>
      <c r="D1387" s="18" t="s">
        <v>2335</v>
      </c>
      <c r="E1387" s="16"/>
      <c r="F1387" s="16">
        <v>33</v>
      </c>
      <c r="G1387" s="16">
        <v>33</v>
      </c>
      <c r="H1387" s="16" t="s">
        <v>145</v>
      </c>
      <c r="I1387" s="16" t="s">
        <v>2106</v>
      </c>
      <c r="J1387" s="16" t="s">
        <v>2106</v>
      </c>
      <c r="K1387" s="16" t="s">
        <v>2106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>
      <c r="A1388" s="15">
        <v>227</v>
      </c>
      <c r="B1388" s="16">
        <v>30485966</v>
      </c>
      <c r="C1388" s="17"/>
      <c r="D1388" s="18" t="s">
        <v>2336</v>
      </c>
      <c r="E1388" s="16"/>
      <c r="F1388" s="16">
        <v>33</v>
      </c>
      <c r="G1388" s="16">
        <v>33</v>
      </c>
      <c r="H1388" s="16" t="s">
        <v>145</v>
      </c>
      <c r="I1388" s="16" t="s">
        <v>2106</v>
      </c>
      <c r="J1388" s="16" t="s">
        <v>2106</v>
      </c>
      <c r="K1388" s="16" t="s">
        <v>2106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>
      <c r="A1389" s="15">
        <v>228</v>
      </c>
      <c r="B1389" s="16">
        <v>30485947</v>
      </c>
      <c r="C1389" s="17"/>
      <c r="D1389" s="18" t="s">
        <v>2337</v>
      </c>
      <c r="E1389" s="16"/>
      <c r="F1389" s="16">
        <v>33</v>
      </c>
      <c r="G1389" s="16">
        <v>33</v>
      </c>
      <c r="H1389" s="16" t="s">
        <v>145</v>
      </c>
      <c r="I1389" s="16" t="s">
        <v>2106</v>
      </c>
      <c r="J1389" s="16" t="s">
        <v>2106</v>
      </c>
      <c r="K1389" s="16" t="s">
        <v>2106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>
      <c r="A1390" s="15">
        <v>229</v>
      </c>
      <c r="B1390" s="16">
        <v>30485882</v>
      </c>
      <c r="C1390" s="17"/>
      <c r="D1390" s="18" t="s">
        <v>2338</v>
      </c>
      <c r="E1390" s="16"/>
      <c r="F1390" s="16">
        <v>33</v>
      </c>
      <c r="G1390" s="16">
        <v>33</v>
      </c>
      <c r="H1390" s="16" t="s">
        <v>145</v>
      </c>
      <c r="I1390" s="16" t="s">
        <v>2106</v>
      </c>
      <c r="J1390" s="16" t="s">
        <v>2106</v>
      </c>
      <c r="K1390" s="16" t="s">
        <v>2106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>
      <c r="A1391" s="15">
        <v>230</v>
      </c>
      <c r="B1391" s="16">
        <v>30485950</v>
      </c>
      <c r="C1391" s="17"/>
      <c r="D1391" s="18" t="s">
        <v>2339</v>
      </c>
      <c r="E1391" s="16"/>
      <c r="F1391" s="16">
        <v>33</v>
      </c>
      <c r="G1391" s="16">
        <v>33</v>
      </c>
      <c r="H1391" s="16" t="s">
        <v>145</v>
      </c>
      <c r="I1391" s="16" t="s">
        <v>2106</v>
      </c>
      <c r="J1391" s="16" t="s">
        <v>2106</v>
      </c>
      <c r="K1391" s="16" t="s">
        <v>2106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>
      <c r="A1392" s="15">
        <v>231</v>
      </c>
      <c r="B1392" s="16">
        <v>30485943</v>
      </c>
      <c r="C1392" s="17"/>
      <c r="D1392" s="18" t="s">
        <v>2340</v>
      </c>
      <c r="E1392" s="16"/>
      <c r="F1392" s="16">
        <v>33</v>
      </c>
      <c r="G1392" s="16">
        <v>33</v>
      </c>
      <c r="H1392" s="16" t="s">
        <v>145</v>
      </c>
      <c r="I1392" s="16" t="s">
        <v>2106</v>
      </c>
      <c r="J1392" s="16" t="s">
        <v>2106</v>
      </c>
      <c r="K1392" s="16" t="s">
        <v>2106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>
      <c r="A1393" s="15">
        <v>232</v>
      </c>
      <c r="B1393" s="16">
        <v>30485965</v>
      </c>
      <c r="C1393" s="17"/>
      <c r="D1393" s="18" t="s">
        <v>2341</v>
      </c>
      <c r="E1393" s="16"/>
      <c r="F1393" s="16">
        <v>33</v>
      </c>
      <c r="G1393" s="16">
        <v>33</v>
      </c>
      <c r="H1393" s="16" t="s">
        <v>145</v>
      </c>
      <c r="I1393" s="16" t="s">
        <v>2106</v>
      </c>
      <c r="J1393" s="16" t="s">
        <v>2106</v>
      </c>
      <c r="K1393" s="16" t="s">
        <v>2106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>
      <c r="A1394" s="15">
        <v>233</v>
      </c>
      <c r="B1394" s="16">
        <v>30485987</v>
      </c>
      <c r="C1394" s="17"/>
      <c r="D1394" s="18" t="s">
        <v>2342</v>
      </c>
      <c r="E1394" s="16"/>
      <c r="F1394" s="16">
        <v>33</v>
      </c>
      <c r="G1394" s="16">
        <v>33</v>
      </c>
      <c r="H1394" s="16" t="s">
        <v>145</v>
      </c>
      <c r="I1394" s="16" t="s">
        <v>2106</v>
      </c>
      <c r="J1394" s="16" t="s">
        <v>2106</v>
      </c>
      <c r="K1394" s="16" t="s">
        <v>2106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>
      <c r="A1395" s="15">
        <v>234</v>
      </c>
      <c r="B1395" s="16">
        <v>30485936</v>
      </c>
      <c r="C1395" s="17"/>
      <c r="D1395" s="18" t="s">
        <v>2343</v>
      </c>
      <c r="E1395" s="16"/>
      <c r="F1395" s="16">
        <v>33</v>
      </c>
      <c r="G1395" s="16">
        <v>33</v>
      </c>
      <c r="H1395" s="16" t="s">
        <v>145</v>
      </c>
      <c r="I1395" s="16" t="s">
        <v>2106</v>
      </c>
      <c r="J1395" s="16" t="s">
        <v>2106</v>
      </c>
      <c r="K1395" s="16" t="s">
        <v>2106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>
      <c r="A1396" s="15">
        <v>235</v>
      </c>
      <c r="B1396" s="16">
        <v>30485990</v>
      </c>
      <c r="C1396" s="17"/>
      <c r="D1396" s="18" t="s">
        <v>2344</v>
      </c>
      <c r="E1396" s="16"/>
      <c r="F1396" s="16">
        <v>33</v>
      </c>
      <c r="G1396" s="16">
        <v>33</v>
      </c>
      <c r="H1396" s="16" t="s">
        <v>145</v>
      </c>
      <c r="I1396" s="16" t="s">
        <v>2106</v>
      </c>
      <c r="J1396" s="16" t="s">
        <v>2106</v>
      </c>
      <c r="K1396" s="16" t="s">
        <v>2106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>
      <c r="A1397" s="15">
        <v>236</v>
      </c>
      <c r="B1397" s="16">
        <v>30485954</v>
      </c>
      <c r="C1397" s="17"/>
      <c r="D1397" s="18" t="s">
        <v>2345</v>
      </c>
      <c r="E1397" s="16"/>
      <c r="F1397" s="16">
        <v>33</v>
      </c>
      <c r="G1397" s="16">
        <v>33</v>
      </c>
      <c r="H1397" s="16" t="s">
        <v>145</v>
      </c>
      <c r="I1397" s="16" t="s">
        <v>2106</v>
      </c>
      <c r="J1397" s="16" t="s">
        <v>2106</v>
      </c>
      <c r="K1397" s="16" t="s">
        <v>2106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>
      <c r="A1398" s="15">
        <v>237</v>
      </c>
      <c r="B1398" s="16">
        <v>30485988</v>
      </c>
      <c r="C1398" s="17"/>
      <c r="D1398" s="18" t="s">
        <v>2346</v>
      </c>
      <c r="E1398" s="16"/>
      <c r="F1398" s="16">
        <v>33</v>
      </c>
      <c r="G1398" s="16">
        <v>33</v>
      </c>
      <c r="H1398" s="16" t="s">
        <v>145</v>
      </c>
      <c r="I1398" s="16" t="s">
        <v>2106</v>
      </c>
      <c r="J1398" s="16" t="s">
        <v>2106</v>
      </c>
      <c r="K1398" s="16" t="s">
        <v>2106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>
      <c r="A1399" s="15">
        <v>238</v>
      </c>
      <c r="B1399" s="16">
        <v>30486026</v>
      </c>
      <c r="C1399" s="17"/>
      <c r="D1399" s="18" t="s">
        <v>2347</v>
      </c>
      <c r="E1399" s="16"/>
      <c r="F1399" s="16">
        <v>33</v>
      </c>
      <c r="G1399" s="16">
        <v>33</v>
      </c>
      <c r="H1399" s="16" t="s">
        <v>145</v>
      </c>
      <c r="I1399" s="16" t="s">
        <v>2106</v>
      </c>
      <c r="J1399" s="16" t="s">
        <v>2106</v>
      </c>
      <c r="K1399" s="16" t="s">
        <v>2106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>
      <c r="A1400" s="15">
        <v>239</v>
      </c>
      <c r="B1400" s="16">
        <v>30431522</v>
      </c>
      <c r="C1400" s="17"/>
      <c r="D1400" s="18" t="s">
        <v>2348</v>
      </c>
      <c r="E1400" s="16"/>
      <c r="F1400" s="16">
        <v>33</v>
      </c>
      <c r="G1400" s="16">
        <v>33</v>
      </c>
      <c r="H1400" s="16" t="s">
        <v>145</v>
      </c>
      <c r="I1400" s="16" t="s">
        <v>2106</v>
      </c>
      <c r="J1400" s="16" t="s">
        <v>2106</v>
      </c>
      <c r="K1400" s="16" t="s">
        <v>2106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>
      <c r="A1401" s="15">
        <v>240</v>
      </c>
      <c r="B1401" s="16">
        <v>30480241</v>
      </c>
      <c r="C1401" s="17"/>
      <c r="D1401" s="18" t="s">
        <v>2349</v>
      </c>
      <c r="E1401" s="16"/>
      <c r="F1401" s="16">
        <v>33</v>
      </c>
      <c r="G1401" s="16">
        <v>33</v>
      </c>
      <c r="H1401" s="16" t="s">
        <v>145</v>
      </c>
      <c r="I1401" s="16" t="s">
        <v>2223</v>
      </c>
      <c r="J1401" s="16" t="s">
        <v>2223</v>
      </c>
      <c r="K1401" s="16" t="s">
        <v>2223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>
      <c r="A1402" s="15">
        <v>241</v>
      </c>
      <c r="B1402" s="16">
        <v>40000994</v>
      </c>
      <c r="C1402" s="17"/>
      <c r="D1402" s="18" t="s">
        <v>2350</v>
      </c>
      <c r="E1402" s="16"/>
      <c r="F1402" s="16">
        <v>33</v>
      </c>
      <c r="G1402" s="16">
        <v>33</v>
      </c>
      <c r="H1402" s="16" t="s">
        <v>145</v>
      </c>
      <c r="I1402" s="16" t="s">
        <v>2146</v>
      </c>
      <c r="J1402" s="16" t="s">
        <v>2146</v>
      </c>
      <c r="K1402" s="16" t="s">
        <v>2146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>
      <c r="A1403" s="15">
        <v>242</v>
      </c>
      <c r="B1403" s="16">
        <v>40000998</v>
      </c>
      <c r="C1403" s="17"/>
      <c r="D1403" s="18" t="s">
        <v>2351</v>
      </c>
      <c r="E1403" s="16"/>
      <c r="F1403" s="16">
        <v>33</v>
      </c>
      <c r="G1403" s="16">
        <v>33</v>
      </c>
      <c r="H1403" s="16" t="s">
        <v>145</v>
      </c>
      <c r="I1403" s="16" t="s">
        <v>2106</v>
      </c>
      <c r="J1403" s="16" t="s">
        <v>2106</v>
      </c>
      <c r="K1403" s="16" t="s">
        <v>2106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>
      <c r="A1404" s="15">
        <v>243</v>
      </c>
      <c r="B1404" s="16">
        <v>3302006</v>
      </c>
      <c r="C1404" s="17"/>
      <c r="D1404" s="18" t="s">
        <v>2352</v>
      </c>
      <c r="E1404" s="16"/>
      <c r="F1404" s="16">
        <v>33</v>
      </c>
      <c r="G1404" s="16">
        <v>33</v>
      </c>
      <c r="H1404" s="16" t="s">
        <v>145</v>
      </c>
      <c r="I1404" s="16" t="s">
        <v>2106</v>
      </c>
      <c r="J1404" s="16" t="s">
        <v>2106</v>
      </c>
      <c r="K1404" s="16" t="s">
        <v>2106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>
      <c r="A1405" s="15">
        <v>244</v>
      </c>
      <c r="B1405" s="16">
        <v>3302036</v>
      </c>
      <c r="C1405" s="17"/>
      <c r="D1405" s="18" t="s">
        <v>2353</v>
      </c>
      <c r="E1405" s="16"/>
      <c r="F1405" s="16">
        <v>33</v>
      </c>
      <c r="G1405" s="16">
        <v>33</v>
      </c>
      <c r="H1405" s="16" t="s">
        <v>145</v>
      </c>
      <c r="I1405" s="16" t="s">
        <v>2106</v>
      </c>
      <c r="J1405" s="16" t="s">
        <v>2106</v>
      </c>
      <c r="K1405" s="16" t="s">
        <v>2106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>
      <c r="A1406" s="15">
        <v>245</v>
      </c>
      <c r="B1406" s="16">
        <v>20192885</v>
      </c>
      <c r="C1406" s="17"/>
      <c r="D1406" s="18" t="s">
        <v>2354</v>
      </c>
      <c r="E1406" s="16"/>
      <c r="F1406" s="16">
        <v>33</v>
      </c>
      <c r="G1406" s="16">
        <v>33</v>
      </c>
      <c r="H1406" s="16" t="s">
        <v>145</v>
      </c>
      <c r="I1406" s="16" t="s">
        <v>2177</v>
      </c>
      <c r="J1406" s="16" t="s">
        <v>2177</v>
      </c>
      <c r="K1406" s="16" t="s">
        <v>2177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>
      <c r="A1407" s="15">
        <v>246</v>
      </c>
      <c r="B1407" s="16">
        <v>30073659</v>
      </c>
      <c r="C1407" s="17"/>
      <c r="D1407" s="18" t="s">
        <v>2355</v>
      </c>
      <c r="E1407" s="16"/>
      <c r="F1407" s="16">
        <v>33</v>
      </c>
      <c r="G1407" s="16">
        <v>33</v>
      </c>
      <c r="H1407" s="16" t="s">
        <v>145</v>
      </c>
      <c r="I1407" s="16" t="s">
        <v>2121</v>
      </c>
      <c r="J1407" s="16" t="s">
        <v>2121</v>
      </c>
      <c r="K1407" s="16" t="s">
        <v>2121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>
      <c r="A1408" s="15">
        <v>247</v>
      </c>
      <c r="B1408" s="16">
        <v>30065086</v>
      </c>
      <c r="C1408" s="17"/>
      <c r="D1408" s="18" t="s">
        <v>2356</v>
      </c>
      <c r="E1408" s="16"/>
      <c r="F1408" s="16">
        <v>33</v>
      </c>
      <c r="G1408" s="16">
        <v>33</v>
      </c>
      <c r="H1408" s="16" t="s">
        <v>145</v>
      </c>
      <c r="I1408" s="16" t="s">
        <v>2148</v>
      </c>
      <c r="J1408" s="16" t="s">
        <v>2148</v>
      </c>
      <c r="K1408" s="16" t="s">
        <v>2148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>
      <c r="A1409" s="15">
        <v>248</v>
      </c>
      <c r="B1409" s="16">
        <v>30118718</v>
      </c>
      <c r="C1409" s="17"/>
      <c r="D1409" s="18" t="s">
        <v>2357</v>
      </c>
      <c r="E1409" s="16"/>
      <c r="F1409" s="16">
        <v>33</v>
      </c>
      <c r="G1409" s="16">
        <v>33</v>
      </c>
      <c r="H1409" s="16" t="s">
        <v>145</v>
      </c>
      <c r="I1409" s="16" t="s">
        <v>2106</v>
      </c>
      <c r="J1409" s="16" t="s">
        <v>2106</v>
      </c>
      <c r="K1409" s="16" t="s">
        <v>2106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>
      <c r="A1410" s="15">
        <v>249</v>
      </c>
      <c r="B1410" s="16">
        <v>30100137</v>
      </c>
      <c r="C1410" s="17"/>
      <c r="D1410" s="18" t="s">
        <v>2358</v>
      </c>
      <c r="E1410" s="16"/>
      <c r="F1410" s="16">
        <v>33</v>
      </c>
      <c r="G1410" s="16">
        <v>33</v>
      </c>
      <c r="H1410" s="16" t="s">
        <v>145</v>
      </c>
      <c r="I1410" s="16" t="s">
        <v>2177</v>
      </c>
      <c r="J1410" s="16" t="s">
        <v>2177</v>
      </c>
      <c r="K1410" s="16" t="s">
        <v>2177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>
      <c r="A1411" s="15">
        <v>250</v>
      </c>
      <c r="B1411" s="16">
        <v>30078379</v>
      </c>
      <c r="C1411" s="17"/>
      <c r="D1411" s="18" t="s">
        <v>2359</v>
      </c>
      <c r="E1411" s="16"/>
      <c r="F1411" s="16">
        <v>33</v>
      </c>
      <c r="G1411" s="16">
        <v>33</v>
      </c>
      <c r="H1411" s="16" t="s">
        <v>145</v>
      </c>
      <c r="I1411" s="16" t="s">
        <v>2165</v>
      </c>
      <c r="J1411" s="16" t="s">
        <v>2165</v>
      </c>
      <c r="K1411" s="16" t="s">
        <v>2165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>
      <c r="A1412" s="15">
        <v>251</v>
      </c>
      <c r="B1412" s="16">
        <v>30074220</v>
      </c>
      <c r="C1412" s="17"/>
      <c r="D1412" s="18" t="s">
        <v>2360</v>
      </c>
      <c r="E1412" s="16"/>
      <c r="F1412" s="16">
        <v>33</v>
      </c>
      <c r="G1412" s="16">
        <v>33</v>
      </c>
      <c r="H1412" s="16" t="s">
        <v>145</v>
      </c>
      <c r="I1412" s="16" t="s">
        <v>2125</v>
      </c>
      <c r="J1412" s="16" t="s">
        <v>2125</v>
      </c>
      <c r="K1412" s="16" t="s">
        <v>2125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>
      <c r="A1413" s="15">
        <v>252</v>
      </c>
      <c r="B1413" s="16">
        <v>30124512</v>
      </c>
      <c r="C1413" s="17"/>
      <c r="D1413" s="18" t="s">
        <v>2361</v>
      </c>
      <c r="E1413" s="16"/>
      <c r="F1413" s="16">
        <v>33</v>
      </c>
      <c r="G1413" s="16">
        <v>33</v>
      </c>
      <c r="H1413" s="16" t="s">
        <v>145</v>
      </c>
      <c r="I1413" s="16" t="s">
        <v>2121</v>
      </c>
      <c r="J1413" s="16" t="s">
        <v>2121</v>
      </c>
      <c r="K1413" s="16" t="s">
        <v>2121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>
      <c r="A1414" s="15">
        <v>253</v>
      </c>
      <c r="B1414" s="16">
        <v>30060780</v>
      </c>
      <c r="C1414" s="17"/>
      <c r="D1414" s="18" t="s">
        <v>2362</v>
      </c>
      <c r="E1414" s="16"/>
      <c r="F1414" s="16">
        <v>33</v>
      </c>
      <c r="G1414" s="16">
        <v>33</v>
      </c>
      <c r="H1414" s="16" t="s">
        <v>145</v>
      </c>
      <c r="I1414" s="16" t="s">
        <v>2135</v>
      </c>
      <c r="J1414" s="16" t="s">
        <v>2135</v>
      </c>
      <c r="K1414" s="16" t="s">
        <v>2135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>
      <c r="A1415" s="15">
        <v>254</v>
      </c>
      <c r="B1415" s="16">
        <v>30079953</v>
      </c>
      <c r="C1415" s="17"/>
      <c r="D1415" s="18" t="s">
        <v>2363</v>
      </c>
      <c r="E1415" s="16"/>
      <c r="F1415" s="16">
        <v>33</v>
      </c>
      <c r="G1415" s="16">
        <v>33</v>
      </c>
      <c r="H1415" s="16" t="s">
        <v>145</v>
      </c>
      <c r="I1415" s="16" t="s">
        <v>2125</v>
      </c>
      <c r="J1415" s="16" t="s">
        <v>2125</v>
      </c>
      <c r="K1415" s="16" t="s">
        <v>2125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>
      <c r="A1416" s="15">
        <v>255</v>
      </c>
      <c r="B1416" s="16">
        <v>30060787</v>
      </c>
      <c r="C1416" s="17"/>
      <c r="D1416" s="18" t="s">
        <v>2364</v>
      </c>
      <c r="E1416" s="16"/>
      <c r="F1416" s="16">
        <v>33</v>
      </c>
      <c r="G1416" s="16">
        <v>33</v>
      </c>
      <c r="H1416" s="16" t="s">
        <v>145</v>
      </c>
      <c r="I1416" s="16" t="s">
        <v>2135</v>
      </c>
      <c r="J1416" s="16" t="s">
        <v>2135</v>
      </c>
      <c r="K1416" s="16" t="s">
        <v>2135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>
      <c r="A1417" s="15">
        <v>256</v>
      </c>
      <c r="B1417" s="16">
        <v>30125953</v>
      </c>
      <c r="C1417" s="17"/>
      <c r="D1417" s="18" t="s">
        <v>2365</v>
      </c>
      <c r="E1417" s="16"/>
      <c r="F1417" s="16">
        <v>33</v>
      </c>
      <c r="G1417" s="16">
        <v>33</v>
      </c>
      <c r="H1417" s="16" t="s">
        <v>145</v>
      </c>
      <c r="I1417" s="16" t="s">
        <v>2119</v>
      </c>
      <c r="J1417" s="16" t="s">
        <v>2119</v>
      </c>
      <c r="K1417" s="16" t="s">
        <v>2119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>
      <c r="A1418" s="15">
        <v>257</v>
      </c>
      <c r="B1418" s="16">
        <v>30100146</v>
      </c>
      <c r="C1418" s="17"/>
      <c r="D1418" s="18" t="s">
        <v>2366</v>
      </c>
      <c r="E1418" s="16"/>
      <c r="F1418" s="16">
        <v>33</v>
      </c>
      <c r="G1418" s="16">
        <v>33</v>
      </c>
      <c r="H1418" s="16" t="s">
        <v>145</v>
      </c>
      <c r="I1418" s="16" t="s">
        <v>2121</v>
      </c>
      <c r="J1418" s="16" t="s">
        <v>2121</v>
      </c>
      <c r="K1418" s="16" t="s">
        <v>2121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>
      <c r="A1419" s="15">
        <v>258</v>
      </c>
      <c r="B1419" s="16">
        <v>30073803</v>
      </c>
      <c r="C1419" s="17"/>
      <c r="D1419" s="18" t="s">
        <v>2367</v>
      </c>
      <c r="E1419" s="16"/>
      <c r="F1419" s="16">
        <v>33</v>
      </c>
      <c r="G1419" s="16">
        <v>33</v>
      </c>
      <c r="H1419" s="16" t="s">
        <v>145</v>
      </c>
      <c r="I1419" s="16" t="s">
        <v>2119</v>
      </c>
      <c r="J1419" s="16" t="s">
        <v>2119</v>
      </c>
      <c r="K1419" s="16" t="s">
        <v>2119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>
      <c r="A1420" s="15">
        <v>259</v>
      </c>
      <c r="B1420" s="16">
        <v>30350829</v>
      </c>
      <c r="C1420" s="17"/>
      <c r="D1420" s="18" t="s">
        <v>2368</v>
      </c>
      <c r="E1420" s="16"/>
      <c r="F1420" s="16">
        <v>33</v>
      </c>
      <c r="G1420" s="16">
        <v>33</v>
      </c>
      <c r="H1420" s="16" t="s">
        <v>145</v>
      </c>
      <c r="I1420" s="16" t="s">
        <v>2106</v>
      </c>
      <c r="J1420" s="16" t="s">
        <v>2106</v>
      </c>
      <c r="K1420" s="16" t="s">
        <v>2106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>
      <c r="A1421" s="15">
        <v>260</v>
      </c>
      <c r="B1421" s="16">
        <v>30350833</v>
      </c>
      <c r="C1421" s="17"/>
      <c r="D1421" s="18" t="s">
        <v>2369</v>
      </c>
      <c r="E1421" s="16"/>
      <c r="F1421" s="16">
        <v>33</v>
      </c>
      <c r="G1421" s="16">
        <v>33</v>
      </c>
      <c r="H1421" s="16" t="s">
        <v>145</v>
      </c>
      <c r="I1421" s="16" t="s">
        <v>2106</v>
      </c>
      <c r="J1421" s="16" t="s">
        <v>2106</v>
      </c>
      <c r="K1421" s="16" t="s">
        <v>2106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>
      <c r="A1422" s="15">
        <v>261</v>
      </c>
      <c r="B1422" s="16">
        <v>30382672</v>
      </c>
      <c r="C1422" s="17"/>
      <c r="D1422" s="18" t="s">
        <v>2370</v>
      </c>
      <c r="E1422" s="16"/>
      <c r="F1422" s="16">
        <v>33</v>
      </c>
      <c r="G1422" s="16">
        <v>33</v>
      </c>
      <c r="H1422" s="16" t="s">
        <v>145</v>
      </c>
      <c r="I1422" s="16" t="s">
        <v>2106</v>
      </c>
      <c r="J1422" s="16" t="s">
        <v>2106</v>
      </c>
      <c r="K1422" s="16" t="s">
        <v>2106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>
      <c r="A1423" s="15">
        <v>262</v>
      </c>
      <c r="B1423" s="16">
        <v>30382623</v>
      </c>
      <c r="C1423" s="17"/>
      <c r="D1423" s="18" t="s">
        <v>2371</v>
      </c>
      <c r="E1423" s="16"/>
      <c r="F1423" s="16">
        <v>33</v>
      </c>
      <c r="G1423" s="16">
        <v>33</v>
      </c>
      <c r="H1423" s="16" t="s">
        <v>145</v>
      </c>
      <c r="I1423" s="16" t="s">
        <v>2106</v>
      </c>
      <c r="J1423" s="16" t="s">
        <v>2106</v>
      </c>
      <c r="K1423" s="16" t="s">
        <v>2106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>
      <c r="A1424" s="15">
        <v>263</v>
      </c>
      <c r="B1424" s="16">
        <v>30382576</v>
      </c>
      <c r="C1424" s="17"/>
      <c r="D1424" s="18" t="s">
        <v>2372</v>
      </c>
      <c r="E1424" s="16"/>
      <c r="F1424" s="16">
        <v>33</v>
      </c>
      <c r="G1424" s="16">
        <v>33</v>
      </c>
      <c r="H1424" s="16" t="s">
        <v>145</v>
      </c>
      <c r="I1424" s="16" t="s">
        <v>2106</v>
      </c>
      <c r="J1424" s="16" t="s">
        <v>2106</v>
      </c>
      <c r="K1424" s="16" t="s">
        <v>2106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>
      <c r="A1425" s="15">
        <v>264</v>
      </c>
      <c r="B1425" s="16">
        <v>30382173</v>
      </c>
      <c r="C1425" s="17"/>
      <c r="D1425" s="18" t="s">
        <v>2373</v>
      </c>
      <c r="E1425" s="16"/>
      <c r="F1425" s="16">
        <v>33</v>
      </c>
      <c r="G1425" s="16">
        <v>33</v>
      </c>
      <c r="H1425" s="16" t="s">
        <v>145</v>
      </c>
      <c r="I1425" s="16" t="s">
        <v>2106</v>
      </c>
      <c r="J1425" s="16" t="s">
        <v>2106</v>
      </c>
      <c r="K1425" s="16" t="s">
        <v>2106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>
      <c r="A1426" s="15">
        <v>265</v>
      </c>
      <c r="B1426" s="16">
        <v>30404028</v>
      </c>
      <c r="C1426" s="17"/>
      <c r="D1426" s="18" t="s">
        <v>2374</v>
      </c>
      <c r="E1426" s="16"/>
      <c r="F1426" s="16">
        <v>33</v>
      </c>
      <c r="G1426" s="16">
        <v>33</v>
      </c>
      <c r="H1426" s="16" t="s">
        <v>145</v>
      </c>
      <c r="I1426" s="16" t="s">
        <v>2106</v>
      </c>
      <c r="J1426" s="16" t="s">
        <v>2106</v>
      </c>
      <c r="K1426" s="16" t="s">
        <v>2106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>
      <c r="A1427" s="15">
        <v>266</v>
      </c>
      <c r="B1427" s="16">
        <v>30404129</v>
      </c>
      <c r="C1427" s="17"/>
      <c r="D1427" s="18" t="s">
        <v>2375</v>
      </c>
      <c r="E1427" s="16"/>
      <c r="F1427" s="16">
        <v>33</v>
      </c>
      <c r="G1427" s="16">
        <v>33</v>
      </c>
      <c r="H1427" s="16" t="s">
        <v>145</v>
      </c>
      <c r="I1427" s="16" t="s">
        <v>2106</v>
      </c>
      <c r="J1427" s="16" t="s">
        <v>2106</v>
      </c>
      <c r="K1427" s="16" t="s">
        <v>2106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>
      <c r="A1428" s="15">
        <v>267</v>
      </c>
      <c r="B1428" s="16">
        <v>30467186</v>
      </c>
      <c r="C1428" s="17"/>
      <c r="D1428" s="18" t="s">
        <v>2376</v>
      </c>
      <c r="E1428" s="16"/>
      <c r="F1428" s="16">
        <v>33</v>
      </c>
      <c r="G1428" s="16">
        <v>33</v>
      </c>
      <c r="H1428" s="16" t="s">
        <v>145</v>
      </c>
      <c r="I1428" s="16" t="s">
        <v>2106</v>
      </c>
      <c r="J1428" s="16" t="s">
        <v>2106</v>
      </c>
      <c r="K1428" s="16" t="s">
        <v>2106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>
      <c r="A1429" s="15">
        <v>268</v>
      </c>
      <c r="B1429" s="16">
        <v>30467194</v>
      </c>
      <c r="C1429" s="17"/>
      <c r="D1429" s="18" t="s">
        <v>2377</v>
      </c>
      <c r="E1429" s="16"/>
      <c r="F1429" s="16">
        <v>33</v>
      </c>
      <c r="G1429" s="16">
        <v>33</v>
      </c>
      <c r="H1429" s="16" t="s">
        <v>145</v>
      </c>
      <c r="I1429" s="16" t="s">
        <v>2106</v>
      </c>
      <c r="J1429" s="16" t="s">
        <v>2106</v>
      </c>
      <c r="K1429" s="16" t="s">
        <v>2106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>
      <c r="A1430" s="15">
        <v>269</v>
      </c>
      <c r="B1430" s="16">
        <v>30467183</v>
      </c>
      <c r="C1430" s="17"/>
      <c r="D1430" s="18" t="s">
        <v>2378</v>
      </c>
      <c r="E1430" s="16"/>
      <c r="F1430" s="16">
        <v>33</v>
      </c>
      <c r="G1430" s="16">
        <v>33</v>
      </c>
      <c r="H1430" s="16" t="s">
        <v>145</v>
      </c>
      <c r="I1430" s="16" t="s">
        <v>2106</v>
      </c>
      <c r="J1430" s="16" t="s">
        <v>2106</v>
      </c>
      <c r="K1430" s="16" t="s">
        <v>2106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>
      <c r="A1431" s="15">
        <v>270</v>
      </c>
      <c r="B1431" s="16">
        <v>30467086</v>
      </c>
      <c r="C1431" s="17"/>
      <c r="D1431" s="18" t="s">
        <v>2379</v>
      </c>
      <c r="E1431" s="16"/>
      <c r="F1431" s="16">
        <v>33</v>
      </c>
      <c r="G1431" s="16">
        <v>33</v>
      </c>
      <c r="H1431" s="16" t="s">
        <v>145</v>
      </c>
      <c r="I1431" s="16" t="s">
        <v>2106</v>
      </c>
      <c r="J1431" s="16" t="s">
        <v>2106</v>
      </c>
      <c r="K1431" s="16" t="s">
        <v>2106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>
      <c r="A1432" s="15">
        <v>271</v>
      </c>
      <c r="B1432" s="16">
        <v>30467149</v>
      </c>
      <c r="C1432" s="17"/>
      <c r="D1432" s="18" t="s">
        <v>2380</v>
      </c>
      <c r="E1432" s="16"/>
      <c r="F1432" s="16">
        <v>33</v>
      </c>
      <c r="G1432" s="16">
        <v>33</v>
      </c>
      <c r="H1432" s="16" t="s">
        <v>145</v>
      </c>
      <c r="I1432" s="16" t="s">
        <v>2106</v>
      </c>
      <c r="J1432" s="16" t="s">
        <v>2106</v>
      </c>
      <c r="K1432" s="16" t="s">
        <v>2106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>
      <c r="A1433" s="15">
        <v>272</v>
      </c>
      <c r="B1433" s="16">
        <v>30467142</v>
      </c>
      <c r="C1433" s="17"/>
      <c r="D1433" s="18" t="s">
        <v>2381</v>
      </c>
      <c r="E1433" s="16"/>
      <c r="F1433" s="16">
        <v>33</v>
      </c>
      <c r="G1433" s="16">
        <v>33</v>
      </c>
      <c r="H1433" s="16" t="s">
        <v>145</v>
      </c>
      <c r="I1433" s="16" t="s">
        <v>2106</v>
      </c>
      <c r="J1433" s="16" t="s">
        <v>2106</v>
      </c>
      <c r="K1433" s="16" t="s">
        <v>2106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>
      <c r="A1434" s="15">
        <v>273</v>
      </c>
      <c r="B1434" s="16">
        <v>30485867</v>
      </c>
      <c r="C1434" s="17"/>
      <c r="D1434" s="18" t="s">
        <v>2382</v>
      </c>
      <c r="E1434" s="16"/>
      <c r="F1434" s="16">
        <v>33</v>
      </c>
      <c r="G1434" s="16">
        <v>33</v>
      </c>
      <c r="H1434" s="16" t="s">
        <v>145</v>
      </c>
      <c r="I1434" s="16" t="s">
        <v>2106</v>
      </c>
      <c r="J1434" s="16" t="s">
        <v>2106</v>
      </c>
      <c r="K1434" s="16" t="s">
        <v>2106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>
      <c r="A1435" s="15">
        <v>274</v>
      </c>
      <c r="B1435" s="16">
        <v>30485880</v>
      </c>
      <c r="C1435" s="17"/>
      <c r="D1435" s="18" t="s">
        <v>2383</v>
      </c>
      <c r="E1435" s="16"/>
      <c r="F1435" s="16">
        <v>33</v>
      </c>
      <c r="G1435" s="16">
        <v>33</v>
      </c>
      <c r="H1435" s="16" t="s">
        <v>145</v>
      </c>
      <c r="I1435" s="16" t="s">
        <v>2106</v>
      </c>
      <c r="J1435" s="16" t="s">
        <v>2106</v>
      </c>
      <c r="K1435" s="16" t="s">
        <v>2106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>
      <c r="A1436" s="15">
        <v>275</v>
      </c>
      <c r="B1436" s="16">
        <v>30485942</v>
      </c>
      <c r="C1436" s="17"/>
      <c r="D1436" s="18" t="s">
        <v>2384</v>
      </c>
      <c r="E1436" s="16"/>
      <c r="F1436" s="16">
        <v>33</v>
      </c>
      <c r="G1436" s="16">
        <v>33</v>
      </c>
      <c r="H1436" s="16" t="s">
        <v>145</v>
      </c>
      <c r="I1436" s="16" t="s">
        <v>2106</v>
      </c>
      <c r="J1436" s="16" t="s">
        <v>2106</v>
      </c>
      <c r="K1436" s="16" t="s">
        <v>2106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>
      <c r="A1437" s="15">
        <v>276</v>
      </c>
      <c r="B1437" s="16">
        <v>30485929</v>
      </c>
      <c r="C1437" s="17"/>
      <c r="D1437" s="18" t="s">
        <v>2385</v>
      </c>
      <c r="E1437" s="16"/>
      <c r="F1437" s="16">
        <v>33</v>
      </c>
      <c r="G1437" s="16">
        <v>33</v>
      </c>
      <c r="H1437" s="16" t="s">
        <v>145</v>
      </c>
      <c r="I1437" s="16" t="s">
        <v>2106</v>
      </c>
      <c r="J1437" s="16" t="s">
        <v>2106</v>
      </c>
      <c r="K1437" s="16" t="s">
        <v>2106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>
      <c r="A1438" s="15">
        <v>277</v>
      </c>
      <c r="B1438" s="16">
        <v>30485973</v>
      </c>
      <c r="C1438" s="17"/>
      <c r="D1438" s="18" t="s">
        <v>2386</v>
      </c>
      <c r="E1438" s="16"/>
      <c r="F1438" s="16">
        <v>33</v>
      </c>
      <c r="G1438" s="16">
        <v>33</v>
      </c>
      <c r="H1438" s="16" t="s">
        <v>145</v>
      </c>
      <c r="I1438" s="16" t="s">
        <v>2106</v>
      </c>
      <c r="J1438" s="16" t="s">
        <v>2106</v>
      </c>
      <c r="K1438" s="16" t="s">
        <v>2106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>
      <c r="A1439" s="15">
        <v>278</v>
      </c>
      <c r="B1439" s="16">
        <v>30485945</v>
      </c>
      <c r="C1439" s="17"/>
      <c r="D1439" s="18" t="s">
        <v>2387</v>
      </c>
      <c r="E1439" s="16"/>
      <c r="F1439" s="16">
        <v>33</v>
      </c>
      <c r="G1439" s="16">
        <v>33</v>
      </c>
      <c r="H1439" s="16" t="s">
        <v>145</v>
      </c>
      <c r="I1439" s="16" t="s">
        <v>2106</v>
      </c>
      <c r="J1439" s="16" t="s">
        <v>2106</v>
      </c>
      <c r="K1439" s="16" t="s">
        <v>2106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>
      <c r="A1440" s="15">
        <v>279</v>
      </c>
      <c r="B1440" s="16">
        <v>30485931</v>
      </c>
      <c r="C1440" s="17"/>
      <c r="D1440" s="18" t="s">
        <v>2388</v>
      </c>
      <c r="E1440" s="16"/>
      <c r="F1440" s="16">
        <v>33</v>
      </c>
      <c r="G1440" s="16">
        <v>33</v>
      </c>
      <c r="H1440" s="16" t="s">
        <v>145</v>
      </c>
      <c r="I1440" s="16" t="s">
        <v>2106</v>
      </c>
      <c r="J1440" s="16" t="s">
        <v>2106</v>
      </c>
      <c r="K1440" s="16" t="s">
        <v>2106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>
      <c r="A1441" s="15">
        <v>280</v>
      </c>
      <c r="B1441" s="16">
        <v>30485870</v>
      </c>
      <c r="C1441" s="17"/>
      <c r="D1441" s="18" t="s">
        <v>2389</v>
      </c>
      <c r="E1441" s="16"/>
      <c r="F1441" s="16">
        <v>33</v>
      </c>
      <c r="G1441" s="16">
        <v>33</v>
      </c>
      <c r="H1441" s="16" t="s">
        <v>145</v>
      </c>
      <c r="I1441" s="16" t="s">
        <v>2106</v>
      </c>
      <c r="J1441" s="16" t="s">
        <v>2106</v>
      </c>
      <c r="K1441" s="16" t="s">
        <v>2106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>
      <c r="A1442" s="15">
        <v>281</v>
      </c>
      <c r="B1442" s="16">
        <v>30485959</v>
      </c>
      <c r="C1442" s="17"/>
      <c r="D1442" s="18" t="s">
        <v>2390</v>
      </c>
      <c r="E1442" s="16"/>
      <c r="F1442" s="16">
        <v>33</v>
      </c>
      <c r="G1442" s="16">
        <v>33</v>
      </c>
      <c r="H1442" s="16" t="s">
        <v>145</v>
      </c>
      <c r="I1442" s="16" t="s">
        <v>2106</v>
      </c>
      <c r="J1442" s="16" t="s">
        <v>2106</v>
      </c>
      <c r="K1442" s="16" t="s">
        <v>2106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>
      <c r="A1443" s="15">
        <v>282</v>
      </c>
      <c r="B1443" s="16">
        <v>30485922</v>
      </c>
      <c r="C1443" s="17"/>
      <c r="D1443" s="18" t="s">
        <v>2391</v>
      </c>
      <c r="E1443" s="16"/>
      <c r="F1443" s="16">
        <v>33</v>
      </c>
      <c r="G1443" s="16">
        <v>33</v>
      </c>
      <c r="H1443" s="16" t="s">
        <v>145</v>
      </c>
      <c r="I1443" s="16" t="s">
        <v>2106</v>
      </c>
      <c r="J1443" s="16" t="s">
        <v>2106</v>
      </c>
      <c r="K1443" s="16" t="s">
        <v>2106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>
      <c r="A1444" s="15">
        <v>283</v>
      </c>
      <c r="B1444" s="16">
        <v>30485958</v>
      </c>
      <c r="C1444" s="17"/>
      <c r="D1444" s="18" t="s">
        <v>2392</v>
      </c>
      <c r="E1444" s="16"/>
      <c r="F1444" s="16">
        <v>33</v>
      </c>
      <c r="G1444" s="16">
        <v>33</v>
      </c>
      <c r="H1444" s="16" t="s">
        <v>145</v>
      </c>
      <c r="I1444" s="16" t="s">
        <v>2106</v>
      </c>
      <c r="J1444" s="16" t="s">
        <v>2106</v>
      </c>
      <c r="K1444" s="16" t="s">
        <v>2106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>
      <c r="A1445" s="15">
        <v>284</v>
      </c>
      <c r="B1445" s="16">
        <v>3303125</v>
      </c>
      <c r="C1445" s="17"/>
      <c r="D1445" s="18" t="s">
        <v>2393</v>
      </c>
      <c r="E1445" s="16"/>
      <c r="F1445" s="16">
        <v>33</v>
      </c>
      <c r="G1445" s="16">
        <v>33</v>
      </c>
      <c r="H1445" s="16" t="s">
        <v>145</v>
      </c>
      <c r="I1445" s="16" t="s">
        <v>2106</v>
      </c>
      <c r="J1445" s="16" t="s">
        <v>2106</v>
      </c>
      <c r="K1445" s="16" t="s">
        <v>2106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>
      <c r="A1446" s="15">
        <v>285</v>
      </c>
      <c r="B1446" s="16">
        <v>30352777</v>
      </c>
      <c r="C1446" s="17"/>
      <c r="D1446" s="18" t="s">
        <v>2394</v>
      </c>
      <c r="E1446" s="16"/>
      <c r="F1446" s="16">
        <v>33</v>
      </c>
      <c r="G1446" s="16">
        <v>33</v>
      </c>
      <c r="H1446" s="16" t="s">
        <v>145</v>
      </c>
      <c r="I1446" s="16" t="s">
        <v>2106</v>
      </c>
      <c r="J1446" s="16" t="s">
        <v>2106</v>
      </c>
      <c r="K1446" s="16" t="s">
        <v>2106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>
      <c r="A1447" s="15">
        <v>286</v>
      </c>
      <c r="B1447" s="16">
        <v>30439627</v>
      </c>
      <c r="C1447" s="17"/>
      <c r="D1447" s="18" t="s">
        <v>2395</v>
      </c>
      <c r="E1447" s="16"/>
      <c r="F1447" s="16">
        <v>33</v>
      </c>
      <c r="G1447" s="16">
        <v>33</v>
      </c>
      <c r="H1447" s="16" t="s">
        <v>145</v>
      </c>
      <c r="I1447" s="16" t="s">
        <v>2106</v>
      </c>
      <c r="J1447" s="16" t="s">
        <v>2106</v>
      </c>
      <c r="K1447" s="16" t="s">
        <v>2106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>
      <c r="A1448" s="15">
        <v>287</v>
      </c>
      <c r="B1448" s="16">
        <v>30440032</v>
      </c>
      <c r="C1448" s="17"/>
      <c r="D1448" s="18" t="s">
        <v>2396</v>
      </c>
      <c r="E1448" s="16"/>
      <c r="F1448" s="16">
        <v>33</v>
      </c>
      <c r="G1448" s="16">
        <v>33</v>
      </c>
      <c r="H1448" s="16" t="s">
        <v>145</v>
      </c>
      <c r="I1448" s="16" t="s">
        <v>2106</v>
      </c>
      <c r="J1448" s="16" t="s">
        <v>2106</v>
      </c>
      <c r="K1448" s="16" t="s">
        <v>2106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>
      <c r="A1449" s="15">
        <v>288</v>
      </c>
      <c r="B1449" s="16">
        <v>30377078</v>
      </c>
      <c r="C1449" s="17"/>
      <c r="D1449" s="18" t="s">
        <v>2397</v>
      </c>
      <c r="E1449" s="16"/>
      <c r="F1449" s="16">
        <v>33</v>
      </c>
      <c r="G1449" s="16">
        <v>33</v>
      </c>
      <c r="H1449" s="16" t="s">
        <v>145</v>
      </c>
      <c r="I1449" s="16" t="s">
        <v>2106</v>
      </c>
      <c r="J1449" s="16" t="s">
        <v>2106</v>
      </c>
      <c r="K1449" s="16" t="s">
        <v>2106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>
      <c r="A1450" s="15">
        <v>289</v>
      </c>
      <c r="B1450" s="16">
        <v>30385980</v>
      </c>
      <c r="C1450" s="17"/>
      <c r="D1450" s="18" t="s">
        <v>2398</v>
      </c>
      <c r="E1450" s="16"/>
      <c r="F1450" s="16">
        <v>33</v>
      </c>
      <c r="G1450" s="16">
        <v>33</v>
      </c>
      <c r="H1450" s="16" t="s">
        <v>145</v>
      </c>
      <c r="I1450" s="16" t="s">
        <v>2106</v>
      </c>
      <c r="J1450" s="16" t="s">
        <v>2106</v>
      </c>
      <c r="K1450" s="16" t="s">
        <v>2106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>
      <c r="A1451" s="15">
        <v>290</v>
      </c>
      <c r="B1451" s="16">
        <v>30434574</v>
      </c>
      <c r="C1451" s="17"/>
      <c r="D1451" s="18" t="s">
        <v>2399</v>
      </c>
      <c r="E1451" s="16"/>
      <c r="F1451" s="16">
        <v>33</v>
      </c>
      <c r="G1451" s="16">
        <v>33</v>
      </c>
      <c r="H1451" s="16" t="s">
        <v>145</v>
      </c>
      <c r="I1451" s="16" t="s">
        <v>2106</v>
      </c>
      <c r="J1451" s="16" t="s">
        <v>2106</v>
      </c>
      <c r="K1451" s="16" t="s">
        <v>2106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>
      <c r="A1452" s="15">
        <v>291</v>
      </c>
      <c r="B1452" s="16">
        <v>30445575</v>
      </c>
      <c r="C1452" s="17"/>
      <c r="D1452" s="18" t="s">
        <v>2400</v>
      </c>
      <c r="E1452" s="16"/>
      <c r="F1452" s="16">
        <v>33</v>
      </c>
      <c r="G1452" s="16">
        <v>33</v>
      </c>
      <c r="H1452" s="16" t="s">
        <v>145</v>
      </c>
      <c r="I1452" s="16" t="s">
        <v>2106</v>
      </c>
      <c r="J1452" s="16" t="s">
        <v>2106</v>
      </c>
      <c r="K1452" s="16" t="s">
        <v>2106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>
      <c r="A1453" s="15">
        <v>292</v>
      </c>
      <c r="B1453" s="16">
        <v>30459299</v>
      </c>
      <c r="C1453" s="17"/>
      <c r="D1453" s="18" t="s">
        <v>2401</v>
      </c>
      <c r="E1453" s="16"/>
      <c r="F1453" s="16">
        <v>33</v>
      </c>
      <c r="G1453" s="16">
        <v>33</v>
      </c>
      <c r="H1453" s="16" t="s">
        <v>145</v>
      </c>
      <c r="I1453" s="16" t="s">
        <v>2106</v>
      </c>
      <c r="J1453" s="16" t="s">
        <v>2106</v>
      </c>
      <c r="K1453" s="16" t="s">
        <v>2106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>
      <c r="A1454" s="15">
        <v>293</v>
      </c>
      <c r="B1454" s="16">
        <v>30419786</v>
      </c>
      <c r="C1454" s="17"/>
      <c r="D1454" s="18" t="s">
        <v>2402</v>
      </c>
      <c r="E1454" s="16"/>
      <c r="F1454" s="16">
        <v>33</v>
      </c>
      <c r="G1454" s="16">
        <v>33</v>
      </c>
      <c r="H1454" s="16" t="s">
        <v>145</v>
      </c>
      <c r="I1454" s="16" t="s">
        <v>2106</v>
      </c>
      <c r="J1454" s="16" t="s">
        <v>2106</v>
      </c>
      <c r="K1454" s="16" t="s">
        <v>2106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>
      <c r="A1455" s="15">
        <v>294</v>
      </c>
      <c r="B1455" s="16">
        <v>30464524</v>
      </c>
      <c r="C1455" s="17"/>
      <c r="D1455" s="18" t="s">
        <v>2403</v>
      </c>
      <c r="E1455" s="16"/>
      <c r="F1455" s="16">
        <v>33</v>
      </c>
      <c r="G1455" s="16">
        <v>33</v>
      </c>
      <c r="H1455" s="16" t="s">
        <v>145</v>
      </c>
      <c r="I1455" s="16" t="s">
        <v>2106</v>
      </c>
      <c r="J1455" s="16" t="s">
        <v>2106</v>
      </c>
      <c r="K1455" s="16" t="s">
        <v>2106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>
      <c r="A1456" s="15">
        <v>295</v>
      </c>
      <c r="B1456" s="16">
        <v>30452923</v>
      </c>
      <c r="C1456" s="17"/>
      <c r="D1456" s="18" t="s">
        <v>2404</v>
      </c>
      <c r="E1456" s="16"/>
      <c r="F1456" s="16">
        <v>33</v>
      </c>
      <c r="G1456" s="16">
        <v>33</v>
      </c>
      <c r="H1456" s="16" t="s">
        <v>145</v>
      </c>
      <c r="I1456" s="16" t="s">
        <v>2106</v>
      </c>
      <c r="J1456" s="16" t="s">
        <v>2106</v>
      </c>
      <c r="K1456" s="16" t="s">
        <v>2106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>
      <c r="A1457" s="15">
        <v>296</v>
      </c>
      <c r="B1457" s="16">
        <v>30481614</v>
      </c>
      <c r="C1457" s="17"/>
      <c r="D1457" s="18" t="s">
        <v>2405</v>
      </c>
      <c r="E1457" s="16"/>
      <c r="F1457" s="16">
        <v>33</v>
      </c>
      <c r="G1457" s="16">
        <v>33</v>
      </c>
      <c r="H1457" s="16" t="s">
        <v>145</v>
      </c>
      <c r="I1457" s="16" t="s">
        <v>2106</v>
      </c>
      <c r="J1457" s="16" t="s">
        <v>2106</v>
      </c>
      <c r="K1457" s="16" t="s">
        <v>2106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>
      <c r="A1458" s="15">
        <v>297</v>
      </c>
      <c r="B1458" s="16">
        <v>30436632</v>
      </c>
      <c r="C1458" s="17"/>
      <c r="D1458" s="18" t="s">
        <v>2406</v>
      </c>
      <c r="E1458" s="16"/>
      <c r="F1458" s="16">
        <v>33</v>
      </c>
      <c r="G1458" s="16">
        <v>33</v>
      </c>
      <c r="H1458" s="16" t="s">
        <v>145</v>
      </c>
      <c r="I1458" s="16" t="s">
        <v>2119</v>
      </c>
      <c r="J1458" s="16" t="s">
        <v>2119</v>
      </c>
      <c r="K1458" s="16" t="s">
        <v>2119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>
      <c r="A1459" s="15">
        <v>298</v>
      </c>
      <c r="B1459" s="16">
        <v>40000006</v>
      </c>
      <c r="C1459" s="17"/>
      <c r="D1459" s="18" t="s">
        <v>2407</v>
      </c>
      <c r="E1459" s="16"/>
      <c r="F1459" s="16">
        <v>33</v>
      </c>
      <c r="G1459" s="16">
        <v>33</v>
      </c>
      <c r="H1459" s="16" t="s">
        <v>145</v>
      </c>
      <c r="I1459" s="16" t="s">
        <v>2106</v>
      </c>
      <c r="J1459" s="16" t="s">
        <v>2106</v>
      </c>
      <c r="K1459" s="16" t="s">
        <v>2106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>
      <c r="A1460" s="15">
        <v>299</v>
      </c>
      <c r="B1460" s="16">
        <v>30488464</v>
      </c>
      <c r="C1460" s="17"/>
      <c r="D1460" s="18" t="s">
        <v>2408</v>
      </c>
      <c r="E1460" s="16"/>
      <c r="F1460" s="16">
        <v>33</v>
      </c>
      <c r="G1460" s="16">
        <v>33</v>
      </c>
      <c r="H1460" s="16" t="s">
        <v>145</v>
      </c>
      <c r="I1460" s="16" t="s">
        <v>2106</v>
      </c>
      <c r="J1460" s="16" t="s">
        <v>2106</v>
      </c>
      <c r="K1460" s="16" t="s">
        <v>2106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>
      <c r="A1461" s="15">
        <v>300</v>
      </c>
      <c r="B1461" s="16">
        <v>40001628</v>
      </c>
      <c r="C1461" s="17"/>
      <c r="D1461" s="18" t="s">
        <v>2409</v>
      </c>
      <c r="E1461" s="16"/>
      <c r="F1461" s="16">
        <v>33</v>
      </c>
      <c r="G1461" s="16">
        <v>33</v>
      </c>
      <c r="H1461" s="16" t="s">
        <v>145</v>
      </c>
      <c r="I1461" s="16" t="s">
        <v>2106</v>
      </c>
      <c r="J1461" s="16" t="s">
        <v>2106</v>
      </c>
      <c r="K1461" s="16" t="s">
        <v>2106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>
      <c r="A1462" s="15">
        <v>301</v>
      </c>
      <c r="B1462" s="16">
        <v>40001109</v>
      </c>
      <c r="C1462" s="17"/>
      <c r="D1462" s="18" t="s">
        <v>2410</v>
      </c>
      <c r="E1462" s="16"/>
      <c r="F1462" s="16">
        <v>33</v>
      </c>
      <c r="G1462" s="16">
        <v>33</v>
      </c>
      <c r="H1462" s="16" t="s">
        <v>145</v>
      </c>
      <c r="I1462" s="16" t="s">
        <v>2106</v>
      </c>
      <c r="J1462" s="16" t="s">
        <v>2106</v>
      </c>
      <c r="K1462" s="16" t="s">
        <v>2106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>
      <c r="A1463" s="15">
        <v>302</v>
      </c>
      <c r="B1463" s="16">
        <v>40005101</v>
      </c>
      <c r="C1463" s="17"/>
      <c r="D1463" s="18" t="s">
        <v>2411</v>
      </c>
      <c r="E1463" s="16"/>
      <c r="F1463" s="16">
        <v>33</v>
      </c>
      <c r="G1463" s="16">
        <v>33</v>
      </c>
      <c r="H1463" s="16" t="s">
        <v>145</v>
      </c>
      <c r="I1463" s="16" t="s">
        <v>2106</v>
      </c>
      <c r="J1463" s="16" t="s">
        <v>2106</v>
      </c>
      <c r="K1463" s="16" t="s">
        <v>2106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>
      <c r="A1464" s="15">
        <v>303</v>
      </c>
      <c r="B1464" s="16">
        <v>40005100</v>
      </c>
      <c r="C1464" s="17"/>
      <c r="D1464" s="18" t="s">
        <v>2412</v>
      </c>
      <c r="E1464" s="16"/>
      <c r="F1464" s="16">
        <v>33</v>
      </c>
      <c r="G1464" s="16">
        <v>33</v>
      </c>
      <c r="H1464" s="16" t="s">
        <v>145</v>
      </c>
      <c r="I1464" s="16" t="s">
        <v>2106</v>
      </c>
      <c r="J1464" s="16" t="s">
        <v>2106</v>
      </c>
      <c r="K1464" s="16" t="s">
        <v>2106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>
      <c r="A1465" s="15">
        <v>304</v>
      </c>
      <c r="B1465" s="16">
        <v>40005102</v>
      </c>
      <c r="C1465" s="17"/>
      <c r="D1465" s="18" t="s">
        <v>2413</v>
      </c>
      <c r="E1465" s="16"/>
      <c r="F1465" s="16">
        <v>33</v>
      </c>
      <c r="G1465" s="16">
        <v>33</v>
      </c>
      <c r="H1465" s="16" t="s">
        <v>145</v>
      </c>
      <c r="I1465" s="16" t="s">
        <v>2106</v>
      </c>
      <c r="J1465" s="16" t="s">
        <v>2106</v>
      </c>
      <c r="K1465" s="16" t="s">
        <v>2106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>
      <c r="A1466" s="15">
        <v>305</v>
      </c>
      <c r="B1466" s="16">
        <v>40005103</v>
      </c>
      <c r="C1466" s="17"/>
      <c r="D1466" s="18" t="s">
        <v>2414</v>
      </c>
      <c r="E1466" s="16"/>
      <c r="F1466" s="16">
        <v>33</v>
      </c>
      <c r="G1466" s="16">
        <v>33</v>
      </c>
      <c r="H1466" s="16" t="s">
        <v>145</v>
      </c>
      <c r="I1466" s="16" t="s">
        <v>2106</v>
      </c>
      <c r="J1466" s="16" t="s">
        <v>2106</v>
      </c>
      <c r="K1466" s="16" t="s">
        <v>2106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>
      <c r="A1467" s="15">
        <v>306</v>
      </c>
      <c r="B1467" s="16">
        <v>40006926</v>
      </c>
      <c r="C1467" s="17"/>
      <c r="D1467" s="18" t="s">
        <v>2415</v>
      </c>
      <c r="E1467" s="16"/>
      <c r="F1467" s="16">
        <v>33</v>
      </c>
      <c r="G1467" s="16">
        <v>33</v>
      </c>
      <c r="H1467" s="16" t="s">
        <v>145</v>
      </c>
      <c r="I1467" s="16" t="s">
        <v>2106</v>
      </c>
      <c r="J1467" s="16" t="s">
        <v>2106</v>
      </c>
      <c r="K1467" s="16" t="s">
        <v>2106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>
      <c r="A1468" s="15">
        <v>307</v>
      </c>
      <c r="B1468" s="16">
        <v>40003064</v>
      </c>
      <c r="C1468" s="17"/>
      <c r="D1468" s="18" t="s">
        <v>2416</v>
      </c>
      <c r="E1468" s="16"/>
      <c r="F1468" s="16">
        <v>33</v>
      </c>
      <c r="G1468" s="16">
        <v>33</v>
      </c>
      <c r="H1468" s="16" t="s">
        <v>145</v>
      </c>
      <c r="I1468" s="16" t="s">
        <v>2106</v>
      </c>
      <c r="J1468" s="16" t="s">
        <v>2106</v>
      </c>
      <c r="K1468" s="16" t="s">
        <v>2106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>
      <c r="A1469" s="84">
        <v>308</v>
      </c>
      <c r="B1469" s="86">
        <v>34</v>
      </c>
      <c r="C1469" s="86"/>
      <c r="D1469" s="87" t="s">
        <v>2417</v>
      </c>
      <c r="F1469" s="86">
        <v>34</v>
      </c>
      <c r="G1469" s="86">
        <v>34</v>
      </c>
      <c r="H1469" s="83" t="s">
        <v>145</v>
      </c>
      <c r="I1469" s="87" t="s">
        <v>2577</v>
      </c>
      <c r="J1469" s="87" t="s">
        <v>2577</v>
      </c>
      <c r="K1469" s="87" t="s">
        <v>2577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O2" sqref="O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15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>
      <c r="S1" s="9" t="s">
        <v>2667</v>
      </c>
      <c r="AC1" s="161" t="s">
        <v>84</v>
      </c>
      <c r="AD1" s="162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22">
        <v>1</v>
      </c>
      <c r="C3" s="16" t="s">
        <v>1923</v>
      </c>
      <c r="D3" s="16" t="s">
        <v>161</v>
      </c>
      <c r="E3" s="16" t="s">
        <v>1924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81</v>
      </c>
      <c r="M3" s="21">
        <v>81332790</v>
      </c>
      <c r="N3" s="21">
        <v>81332790</v>
      </c>
      <c r="O3" s="21">
        <v>0</v>
      </c>
      <c r="P3" s="153">
        <f>+O3/N3</f>
        <v>0</v>
      </c>
      <c r="S3" s="16" t="s">
        <v>81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0</v>
      </c>
      <c r="X3" s="23">
        <f>+W3/V3</f>
        <v>0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81</v>
      </c>
      <c r="M4" s="21">
        <v>137207057</v>
      </c>
      <c r="N4" s="21">
        <v>137207057</v>
      </c>
      <c r="O4" s="21">
        <v>0</v>
      </c>
      <c r="P4" s="153">
        <f t="shared" ref="P4:P5" si="0">+O4/N4</f>
        <v>0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0</v>
      </c>
      <c r="X4" s="30">
        <f>+W4/V4</f>
        <v>0</v>
      </c>
      <c r="AC4" s="26" t="s">
        <v>167</v>
      </c>
      <c r="AD4" s="27"/>
      <c r="AE4" s="28">
        <f>+SUM(AE3:AE3)</f>
        <v>3</v>
      </c>
      <c r="AF4" s="21">
        <f>+SUM(AF3:AF3)</f>
        <v>221689847</v>
      </c>
      <c r="AG4" s="21">
        <f>+SUM(AG3:AG3)</f>
        <v>221689847</v>
      </c>
      <c r="AH4" s="23">
        <f>+SUM(AH3:AH3)</f>
        <v>1</v>
      </c>
    </row>
    <row r="5" spans="2:34">
      <c r="B5" s="22">
        <v>3</v>
      </c>
      <c r="C5" s="16" t="s">
        <v>1916</v>
      </c>
      <c r="D5" s="16" t="s">
        <v>161</v>
      </c>
      <c r="E5" s="16" t="s">
        <v>2969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81</v>
      </c>
      <c r="M5" s="21">
        <v>3150000</v>
      </c>
      <c r="N5" s="21">
        <v>3150000</v>
      </c>
      <c r="O5" s="21">
        <v>0</v>
      </c>
      <c r="P5" s="153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810"/>
  <sheetViews>
    <sheetView zoomScale="80" zoomScaleNormal="80" workbookViewId="0">
      <selection activeCell="E11" sqref="E11"/>
    </sheetView>
  </sheetViews>
  <sheetFormatPr baseColWidth="10" defaultRowHeight="1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27.140625" style="1" bestFit="1" customWidth="1"/>
    <col min="7" max="7" width="27.140625" style="1" hidden="1" customWidth="1"/>
    <col min="8" max="11" width="11.42578125" style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67.8554687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>
      <c r="S1" s="9" t="s">
        <v>2667</v>
      </c>
      <c r="AB1" s="161" t="s">
        <v>84</v>
      </c>
      <c r="AC1" s="162"/>
      <c r="AD1" s="37"/>
      <c r="AE1" s="37"/>
      <c r="AF1" s="37"/>
      <c r="AG1" s="38"/>
    </row>
    <row r="2" spans="2:33" ht="38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2666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2666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6" t="s">
        <v>2970</v>
      </c>
      <c r="D3" s="16" t="s">
        <v>130</v>
      </c>
      <c r="E3" s="16" t="s">
        <v>2971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20" t="s">
        <v>73</v>
      </c>
      <c r="M3" s="21">
        <v>4862305222</v>
      </c>
      <c r="N3" s="21">
        <v>1862577801</v>
      </c>
      <c r="O3" s="21">
        <v>280293728</v>
      </c>
      <c r="P3" s="153">
        <f t="shared" ref="P3:P66" si="0">+O3/N3</f>
        <v>0.1504869905834339</v>
      </c>
      <c r="S3" s="22" t="s">
        <v>73</v>
      </c>
      <c r="T3" s="33">
        <f>+COUNTIF($L$2:$L$1400,S3)</f>
        <v>792</v>
      </c>
      <c r="U3" s="21">
        <f>+SUMIF($L$3:$L$1500,S3,$M$3:$M$1500)</f>
        <v>269411270536</v>
      </c>
      <c r="V3" s="21">
        <f>+SUMIF($L$3:$L$1500,S3,$N$3:$N$1500)</f>
        <v>74431938527</v>
      </c>
      <c r="W3" s="21">
        <f>+SUMIF($L$3:$L$1500,S3,$O$3:$O$1500)</f>
        <v>6607245454</v>
      </c>
      <c r="X3" s="23">
        <f t="shared" ref="X3:X6" si="1">+W3/V3</f>
        <v>8.8768955703111746E-2</v>
      </c>
      <c r="AB3" s="22">
        <v>22</v>
      </c>
      <c r="AC3" s="24" t="s">
        <v>1686</v>
      </c>
      <c r="AD3" s="19">
        <f>+COUNTIF($G$2:$G$1500,AB3)</f>
        <v>1</v>
      </c>
      <c r="AE3" s="21">
        <f>+SUMIF($G$3:$G$1500,AB3,$M$3:$M$1500)</f>
        <v>189284000</v>
      </c>
      <c r="AF3" s="21">
        <f>+SUMIF($G$3:$G$1500,AB3,$N$3:$N$1500)</f>
        <v>61284000</v>
      </c>
      <c r="AG3" s="23">
        <f>+AF3/$AF$10</f>
        <v>9.7699398192726758E-4</v>
      </c>
    </row>
    <row r="4" spans="2:33">
      <c r="B4" s="22">
        <v>2</v>
      </c>
      <c r="C4" s="16" t="s">
        <v>2972</v>
      </c>
      <c r="D4" s="16" t="s">
        <v>130</v>
      </c>
      <c r="E4" s="16" t="s">
        <v>2162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220</v>
      </c>
      <c r="L4" s="20" t="s">
        <v>73</v>
      </c>
      <c r="M4" s="21">
        <v>20189988584</v>
      </c>
      <c r="N4" s="21">
        <v>3069514128</v>
      </c>
      <c r="O4" s="21">
        <v>195661479</v>
      </c>
      <c r="P4" s="153">
        <f t="shared" si="0"/>
        <v>6.3743469109714415E-2</v>
      </c>
      <c r="S4" s="22" t="s">
        <v>76</v>
      </c>
      <c r="T4" s="33">
        <f t="shared" ref="T4:T5" si="2">+COUNTIF($L$2:$L$1400,S4)</f>
        <v>14</v>
      </c>
      <c r="U4" s="21">
        <f t="shared" ref="U4:U5" si="3">+SUMIF($L$3:$L$1500,S4,$M$3:$M$1500)</f>
        <v>937048519</v>
      </c>
      <c r="V4" s="21">
        <f t="shared" ref="V4:V5" si="4">+SUMIF($L$3:$L$1500,S4,$N$3:$N$1500)</f>
        <v>452018902</v>
      </c>
      <c r="W4" s="21">
        <f t="shared" ref="W4:W5" si="5">+SUMIF($L$3:$L$1500,S4,$O$3:$O$1500)</f>
        <v>17050404</v>
      </c>
      <c r="X4" s="23">
        <f t="shared" si="1"/>
        <v>3.7720555323148851E-2</v>
      </c>
      <c r="AB4" s="22">
        <v>24</v>
      </c>
      <c r="AC4" s="24" t="s">
        <v>141</v>
      </c>
      <c r="AD4" s="19">
        <f t="shared" ref="AD4:AD9" si="6">+COUNTIF($G$2:$G$1500,AB4)</f>
        <v>132</v>
      </c>
      <c r="AE4" s="21">
        <f t="shared" ref="AE4:AE9" si="7">+SUMIF($G$3:$G$1500,AB4,$M$3:$M$1500)</f>
        <v>6608129778</v>
      </c>
      <c r="AF4" s="21">
        <f t="shared" ref="AF4:AF9" si="8">+SUMIF($G$3:$G$1500,AB4,$N$3:$N$1500)</f>
        <v>3068124178</v>
      </c>
      <c r="AG4" s="23">
        <f t="shared" ref="AG4:AG9" si="9">+AF4/$AF$10</f>
        <v>4.8912258627236221E-2</v>
      </c>
    </row>
    <row r="5" spans="2:33">
      <c r="B5" s="22">
        <v>3</v>
      </c>
      <c r="C5" s="16" t="s">
        <v>1030</v>
      </c>
      <c r="D5" s="16" t="s">
        <v>130</v>
      </c>
      <c r="E5" s="16" t="s">
        <v>2169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212</v>
      </c>
      <c r="L5" s="20" t="s">
        <v>73</v>
      </c>
      <c r="M5" s="21">
        <v>11501494890</v>
      </c>
      <c r="N5" s="21">
        <v>15606327</v>
      </c>
      <c r="O5" s="21">
        <v>0</v>
      </c>
      <c r="P5" s="153">
        <f t="shared" si="0"/>
        <v>0</v>
      </c>
      <c r="S5" s="22" t="s">
        <v>77</v>
      </c>
      <c r="T5" s="33">
        <f t="shared" si="2"/>
        <v>2</v>
      </c>
      <c r="U5" s="21">
        <f t="shared" si="3"/>
        <v>212045133</v>
      </c>
      <c r="V5" s="21">
        <f t="shared" si="4"/>
        <v>212045133</v>
      </c>
      <c r="W5" s="21">
        <f t="shared" si="5"/>
        <v>0</v>
      </c>
      <c r="X5" s="23">
        <f t="shared" si="1"/>
        <v>0</v>
      </c>
      <c r="AB5" s="22">
        <v>26</v>
      </c>
      <c r="AC5" s="24" t="s">
        <v>1930</v>
      </c>
      <c r="AD5" s="19">
        <f t="shared" si="6"/>
        <v>0</v>
      </c>
      <c r="AE5" s="21">
        <f t="shared" si="7"/>
        <v>0</v>
      </c>
      <c r="AF5" s="21">
        <f t="shared" si="8"/>
        <v>0</v>
      </c>
      <c r="AG5" s="23">
        <f t="shared" si="9"/>
        <v>0</v>
      </c>
    </row>
    <row r="6" spans="2:33" ht="15.75" thickBot="1">
      <c r="B6" s="22">
        <v>4</v>
      </c>
      <c r="C6" s="16" t="s">
        <v>2973</v>
      </c>
      <c r="D6" s="16" t="s">
        <v>161</v>
      </c>
      <c r="E6" s="16" t="s">
        <v>2974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73</v>
      </c>
      <c r="M6" s="21">
        <v>180000000</v>
      </c>
      <c r="N6" s="21">
        <v>180000000</v>
      </c>
      <c r="O6" s="21">
        <v>0</v>
      </c>
      <c r="P6" s="153">
        <f t="shared" si="0"/>
        <v>0</v>
      </c>
      <c r="S6" s="26" t="s">
        <v>167</v>
      </c>
      <c r="T6" s="28">
        <f>+SUM(T3:T5)</f>
        <v>808</v>
      </c>
      <c r="U6" s="29">
        <f>+SUM(U3:U5)</f>
        <v>270560364188</v>
      </c>
      <c r="V6" s="29">
        <f>+SUM(V3:V5)</f>
        <v>75096002562</v>
      </c>
      <c r="W6" s="29">
        <f>+SUM(W3:W5)</f>
        <v>6624295858</v>
      </c>
      <c r="X6" s="30">
        <f t="shared" si="1"/>
        <v>8.821103163954587E-2</v>
      </c>
      <c r="AB6" s="22">
        <v>29</v>
      </c>
      <c r="AC6" s="24" t="s">
        <v>1248</v>
      </c>
      <c r="AD6" s="19">
        <f t="shared" si="6"/>
        <v>14</v>
      </c>
      <c r="AE6" s="21">
        <f t="shared" si="7"/>
        <v>4031697730</v>
      </c>
      <c r="AF6" s="21">
        <f t="shared" si="8"/>
        <v>2754312882</v>
      </c>
      <c r="AG6" s="23">
        <f t="shared" si="9"/>
        <v>4.3909456139591872E-2</v>
      </c>
    </row>
    <row r="7" spans="2:33">
      <c r="B7" s="22">
        <v>5</v>
      </c>
      <c r="C7" s="16" t="s">
        <v>2975</v>
      </c>
      <c r="D7" s="16" t="s">
        <v>161</v>
      </c>
      <c r="E7" s="16" t="s">
        <v>2976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73</v>
      </c>
      <c r="M7" s="21">
        <v>90000000</v>
      </c>
      <c r="N7" s="21">
        <v>90000000</v>
      </c>
      <c r="O7" s="21">
        <v>0</v>
      </c>
      <c r="P7" s="153">
        <f t="shared" si="0"/>
        <v>0</v>
      </c>
      <c r="AB7" s="22">
        <v>31</v>
      </c>
      <c r="AC7" s="25" t="s">
        <v>149</v>
      </c>
      <c r="AD7" s="19">
        <f t="shared" si="6"/>
        <v>115</v>
      </c>
      <c r="AE7" s="21">
        <f t="shared" si="7"/>
        <v>199791827973</v>
      </c>
      <c r="AF7" s="21">
        <f t="shared" si="8"/>
        <v>56843379755</v>
      </c>
      <c r="AG7" s="23">
        <f t="shared" si="9"/>
        <v>0.9062012912512446</v>
      </c>
    </row>
    <row r="8" spans="2:33">
      <c r="B8" s="22">
        <v>6</v>
      </c>
      <c r="C8" s="16" t="s">
        <v>2977</v>
      </c>
      <c r="D8" s="16" t="s">
        <v>161</v>
      </c>
      <c r="E8" s="16" t="s">
        <v>2978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137</v>
      </c>
      <c r="L8" s="20" t="s">
        <v>73</v>
      </c>
      <c r="M8" s="21">
        <v>5000000</v>
      </c>
      <c r="N8" s="21">
        <v>5000000</v>
      </c>
      <c r="O8" s="21">
        <v>0</v>
      </c>
      <c r="P8" s="153">
        <f t="shared" si="0"/>
        <v>0</v>
      </c>
      <c r="AB8" s="22">
        <v>33</v>
      </c>
      <c r="AC8" s="25" t="s">
        <v>159</v>
      </c>
      <c r="AD8" s="19">
        <f t="shared" si="6"/>
        <v>0</v>
      </c>
      <c r="AE8" s="21">
        <f t="shared" si="7"/>
        <v>0</v>
      </c>
      <c r="AF8" s="21">
        <f t="shared" si="8"/>
        <v>0</v>
      </c>
      <c r="AG8" s="23">
        <f t="shared" si="9"/>
        <v>0</v>
      </c>
    </row>
    <row r="9" spans="2:33">
      <c r="B9" s="22">
        <v>7</v>
      </c>
      <c r="C9" s="16" t="s">
        <v>2979</v>
      </c>
      <c r="D9" s="16" t="s">
        <v>161</v>
      </c>
      <c r="E9" s="16" t="s">
        <v>2980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73</v>
      </c>
      <c r="M9" s="21">
        <v>5000000</v>
      </c>
      <c r="N9" s="21">
        <v>5000000</v>
      </c>
      <c r="O9" s="21">
        <v>0</v>
      </c>
      <c r="P9" s="153">
        <f t="shared" si="0"/>
        <v>0</v>
      </c>
      <c r="AB9" s="22">
        <v>34</v>
      </c>
      <c r="AC9" s="25" t="s">
        <v>1937</v>
      </c>
      <c r="AD9" s="19">
        <f t="shared" si="6"/>
        <v>0</v>
      </c>
      <c r="AE9" s="21">
        <f t="shared" si="7"/>
        <v>0</v>
      </c>
      <c r="AF9" s="21">
        <f t="shared" si="8"/>
        <v>0</v>
      </c>
      <c r="AG9" s="23">
        <f t="shared" si="9"/>
        <v>0</v>
      </c>
    </row>
    <row r="10" spans="2:33" ht="15.75" thickBot="1">
      <c r="B10" s="22">
        <v>8</v>
      </c>
      <c r="C10" s="16" t="s">
        <v>2981</v>
      </c>
      <c r="D10" s="16" t="s">
        <v>161</v>
      </c>
      <c r="E10" s="16" t="s">
        <v>2982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73</v>
      </c>
      <c r="M10" s="21">
        <v>5000000</v>
      </c>
      <c r="N10" s="21">
        <v>5000000</v>
      </c>
      <c r="O10" s="21">
        <v>0</v>
      </c>
      <c r="P10" s="153">
        <f t="shared" si="0"/>
        <v>0</v>
      </c>
      <c r="AB10" s="26" t="s">
        <v>167</v>
      </c>
      <c r="AC10" s="27"/>
      <c r="AD10" s="28">
        <f>+SUM(AD3:AD9)</f>
        <v>262</v>
      </c>
      <c r="AE10" s="29">
        <f>+SUM(AE3:AE9)</f>
        <v>210620939481</v>
      </c>
      <c r="AF10" s="29">
        <f>+SUM(AF3:AF9)</f>
        <v>62727100815</v>
      </c>
      <c r="AG10" s="30">
        <f>+SUM(AG3:AG9)</f>
        <v>1</v>
      </c>
    </row>
    <row r="11" spans="2:33">
      <c r="B11" s="22">
        <v>9</v>
      </c>
      <c r="C11" s="16" t="s">
        <v>2983</v>
      </c>
      <c r="D11" s="16" t="s">
        <v>161</v>
      </c>
      <c r="E11" s="16" t="s">
        <v>2984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210</v>
      </c>
      <c r="L11" s="20" t="s">
        <v>73</v>
      </c>
      <c r="M11" s="21">
        <v>5000000</v>
      </c>
      <c r="N11" s="21">
        <v>5000000</v>
      </c>
      <c r="O11" s="21">
        <v>0</v>
      </c>
      <c r="P11" s="153">
        <f t="shared" si="0"/>
        <v>0</v>
      </c>
    </row>
    <row r="12" spans="2:33">
      <c r="B12" s="22">
        <v>10</v>
      </c>
      <c r="C12" s="16" t="s">
        <v>2985</v>
      </c>
      <c r="D12" s="16" t="s">
        <v>161</v>
      </c>
      <c r="E12" s="16" t="s">
        <v>2986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158</v>
      </c>
      <c r="L12" s="20" t="s">
        <v>73</v>
      </c>
      <c r="M12" s="21">
        <v>5000000</v>
      </c>
      <c r="N12" s="21">
        <v>5000000</v>
      </c>
      <c r="O12" s="21">
        <v>0</v>
      </c>
      <c r="P12" s="153">
        <f t="shared" si="0"/>
        <v>0</v>
      </c>
    </row>
    <row r="13" spans="2:33">
      <c r="B13" s="22">
        <v>11</v>
      </c>
      <c r="C13" s="16" t="s">
        <v>2987</v>
      </c>
      <c r="D13" s="16" t="s">
        <v>161</v>
      </c>
      <c r="E13" s="16" t="s">
        <v>2988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73</v>
      </c>
      <c r="M13" s="21">
        <v>4000000</v>
      </c>
      <c r="N13" s="21">
        <v>4000000</v>
      </c>
      <c r="O13" s="21">
        <v>0</v>
      </c>
      <c r="P13" s="153">
        <f t="shared" si="0"/>
        <v>0</v>
      </c>
    </row>
    <row r="14" spans="2:33">
      <c r="B14" s="22">
        <v>12</v>
      </c>
      <c r="C14" s="16" t="s">
        <v>2989</v>
      </c>
      <c r="D14" s="16" t="s">
        <v>161</v>
      </c>
      <c r="E14" s="16" t="s">
        <v>2990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146</v>
      </c>
      <c r="L14" s="20" t="s">
        <v>73</v>
      </c>
      <c r="M14" s="21">
        <v>5000000</v>
      </c>
      <c r="N14" s="21">
        <v>5000000</v>
      </c>
      <c r="O14" s="21">
        <v>0</v>
      </c>
      <c r="P14" s="153">
        <f t="shared" si="0"/>
        <v>0</v>
      </c>
    </row>
    <row r="15" spans="2:33">
      <c r="B15" s="22">
        <v>13</v>
      </c>
      <c r="C15" s="16" t="s">
        <v>2991</v>
      </c>
      <c r="D15" s="16" t="s">
        <v>161</v>
      </c>
      <c r="E15" s="16" t="s">
        <v>2992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146</v>
      </c>
      <c r="L15" s="20" t="s">
        <v>73</v>
      </c>
      <c r="M15" s="21">
        <v>3508947</v>
      </c>
      <c r="N15" s="21">
        <v>3508947</v>
      </c>
      <c r="O15" s="21">
        <v>0</v>
      </c>
      <c r="P15" s="153">
        <f t="shared" si="0"/>
        <v>0</v>
      </c>
    </row>
    <row r="16" spans="2:33">
      <c r="B16" s="22">
        <v>14</v>
      </c>
      <c r="C16" s="16" t="s">
        <v>2993</v>
      </c>
      <c r="D16" s="16" t="s">
        <v>161</v>
      </c>
      <c r="E16" s="16" t="s">
        <v>2994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146</v>
      </c>
      <c r="L16" s="20" t="s">
        <v>73</v>
      </c>
      <c r="M16" s="21">
        <v>3912631</v>
      </c>
      <c r="N16" s="21">
        <v>3912631</v>
      </c>
      <c r="O16" s="21">
        <v>0</v>
      </c>
      <c r="P16" s="153">
        <f t="shared" si="0"/>
        <v>0</v>
      </c>
    </row>
    <row r="17" spans="2:16">
      <c r="B17" s="22">
        <v>15</v>
      </c>
      <c r="C17" s="16" t="s">
        <v>2995</v>
      </c>
      <c r="D17" s="16" t="s">
        <v>161</v>
      </c>
      <c r="E17" s="16" t="s">
        <v>2996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20" t="s">
        <v>73</v>
      </c>
      <c r="M17" s="21">
        <v>5000000</v>
      </c>
      <c r="N17" s="21">
        <v>5000000</v>
      </c>
      <c r="O17" s="21">
        <v>0</v>
      </c>
      <c r="P17" s="153">
        <f t="shared" si="0"/>
        <v>0</v>
      </c>
    </row>
    <row r="18" spans="2:16">
      <c r="B18" s="22">
        <v>16</v>
      </c>
      <c r="C18" s="16" t="s">
        <v>2997</v>
      </c>
      <c r="D18" s="16" t="s">
        <v>161</v>
      </c>
      <c r="E18" s="16" t="s">
        <v>2998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250</v>
      </c>
      <c r="L18" s="20" t="s">
        <v>73</v>
      </c>
      <c r="M18" s="21">
        <v>4909970</v>
      </c>
      <c r="N18" s="21">
        <v>4909970</v>
      </c>
      <c r="O18" s="21">
        <v>0</v>
      </c>
      <c r="P18" s="153">
        <f t="shared" si="0"/>
        <v>0</v>
      </c>
    </row>
    <row r="19" spans="2:16">
      <c r="B19" s="22">
        <v>17</v>
      </c>
      <c r="C19" s="16" t="s">
        <v>2999</v>
      </c>
      <c r="D19" s="16" t="s">
        <v>161</v>
      </c>
      <c r="E19" s="16" t="s">
        <v>3000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250</v>
      </c>
      <c r="L19" s="20" t="s">
        <v>73</v>
      </c>
      <c r="M19" s="21">
        <v>5000000</v>
      </c>
      <c r="N19" s="21">
        <v>5000000</v>
      </c>
      <c r="O19" s="21">
        <v>0</v>
      </c>
      <c r="P19" s="153">
        <f t="shared" si="0"/>
        <v>0</v>
      </c>
    </row>
    <row r="20" spans="2:16">
      <c r="B20" s="22">
        <v>18</v>
      </c>
      <c r="C20" s="16" t="s">
        <v>3001</v>
      </c>
      <c r="D20" s="16" t="s">
        <v>161</v>
      </c>
      <c r="E20" s="16" t="s">
        <v>3002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250</v>
      </c>
      <c r="L20" s="20" t="s">
        <v>73</v>
      </c>
      <c r="M20" s="21">
        <v>5000000</v>
      </c>
      <c r="N20" s="21">
        <v>5000000</v>
      </c>
      <c r="O20" s="21">
        <v>0</v>
      </c>
      <c r="P20" s="153">
        <f t="shared" si="0"/>
        <v>0</v>
      </c>
    </row>
    <row r="21" spans="2:16">
      <c r="B21" s="22">
        <v>19</v>
      </c>
      <c r="C21" s="16" t="s">
        <v>3003</v>
      </c>
      <c r="D21" s="16" t="s">
        <v>161</v>
      </c>
      <c r="E21" s="16" t="s">
        <v>3004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246</v>
      </c>
      <c r="L21" s="20" t="s">
        <v>73</v>
      </c>
      <c r="M21" s="21">
        <v>4990000</v>
      </c>
      <c r="N21" s="21">
        <v>4990000</v>
      </c>
      <c r="O21" s="21">
        <v>0</v>
      </c>
      <c r="P21" s="153">
        <f t="shared" si="0"/>
        <v>0</v>
      </c>
    </row>
    <row r="22" spans="2:16">
      <c r="B22" s="22">
        <v>20</v>
      </c>
      <c r="C22" s="16" t="s">
        <v>3005</v>
      </c>
      <c r="D22" s="16" t="s">
        <v>161</v>
      </c>
      <c r="E22" s="16" t="s">
        <v>3006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246</v>
      </c>
      <c r="L22" s="20" t="s">
        <v>73</v>
      </c>
      <c r="M22" s="21">
        <v>5000000</v>
      </c>
      <c r="N22" s="21">
        <v>5000000</v>
      </c>
      <c r="O22" s="21">
        <v>0</v>
      </c>
      <c r="P22" s="153">
        <f t="shared" si="0"/>
        <v>0</v>
      </c>
    </row>
    <row r="23" spans="2:16">
      <c r="B23" s="22">
        <v>21</v>
      </c>
      <c r="C23" s="16" t="s">
        <v>3007</v>
      </c>
      <c r="D23" s="16" t="s">
        <v>161</v>
      </c>
      <c r="E23" s="16" t="s">
        <v>3008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73</v>
      </c>
      <c r="M23" s="21">
        <v>5000000</v>
      </c>
      <c r="N23" s="21">
        <v>5000000</v>
      </c>
      <c r="O23" s="21">
        <v>0</v>
      </c>
      <c r="P23" s="153">
        <f t="shared" si="0"/>
        <v>0</v>
      </c>
    </row>
    <row r="24" spans="2:16">
      <c r="B24" s="22">
        <v>22</v>
      </c>
      <c r="C24" s="16" t="s">
        <v>3009</v>
      </c>
      <c r="D24" s="16" t="s">
        <v>161</v>
      </c>
      <c r="E24" s="16" t="s">
        <v>3010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476</v>
      </c>
      <c r="L24" s="20" t="s">
        <v>73</v>
      </c>
      <c r="M24" s="21">
        <v>5000000</v>
      </c>
      <c r="N24" s="21">
        <v>5000000</v>
      </c>
      <c r="O24" s="21">
        <v>0</v>
      </c>
      <c r="P24" s="153">
        <f t="shared" si="0"/>
        <v>0</v>
      </c>
    </row>
    <row r="25" spans="2:16">
      <c r="B25" s="22">
        <v>23</v>
      </c>
      <c r="C25" s="16" t="s">
        <v>3011</v>
      </c>
      <c r="D25" s="16" t="s">
        <v>161</v>
      </c>
      <c r="E25" s="16" t="s">
        <v>3012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250</v>
      </c>
      <c r="L25" s="20" t="s">
        <v>73</v>
      </c>
      <c r="M25" s="21">
        <v>4241960</v>
      </c>
      <c r="N25" s="21">
        <v>4241960</v>
      </c>
      <c r="O25" s="21">
        <v>0</v>
      </c>
      <c r="P25" s="153">
        <f t="shared" si="0"/>
        <v>0</v>
      </c>
    </row>
    <row r="26" spans="2:16">
      <c r="B26" s="22">
        <v>24</v>
      </c>
      <c r="C26" s="16" t="s">
        <v>3013</v>
      </c>
      <c r="D26" s="16" t="s">
        <v>161</v>
      </c>
      <c r="E26" s="16" t="s">
        <v>3014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73</v>
      </c>
      <c r="M26" s="21">
        <v>5000000</v>
      </c>
      <c r="N26" s="21">
        <v>5000000</v>
      </c>
      <c r="O26" s="21">
        <v>0</v>
      </c>
      <c r="P26" s="153">
        <f t="shared" si="0"/>
        <v>0</v>
      </c>
    </row>
    <row r="27" spans="2:16">
      <c r="B27" s="22">
        <v>25</v>
      </c>
      <c r="C27" s="16" t="s">
        <v>3015</v>
      </c>
      <c r="D27" s="16" t="s">
        <v>161</v>
      </c>
      <c r="E27" s="16" t="s">
        <v>3016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73</v>
      </c>
      <c r="M27" s="21">
        <v>5000000</v>
      </c>
      <c r="N27" s="21">
        <v>5000000</v>
      </c>
      <c r="O27" s="21">
        <v>0</v>
      </c>
      <c r="P27" s="153">
        <f t="shared" si="0"/>
        <v>0</v>
      </c>
    </row>
    <row r="28" spans="2:16">
      <c r="B28" s="22">
        <v>26</v>
      </c>
      <c r="C28" s="16" t="s">
        <v>3017</v>
      </c>
      <c r="D28" s="16" t="s">
        <v>161</v>
      </c>
      <c r="E28" s="16" t="s">
        <v>3018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246</v>
      </c>
      <c r="L28" s="20" t="s">
        <v>73</v>
      </c>
      <c r="M28" s="21">
        <v>5000000</v>
      </c>
      <c r="N28" s="21">
        <v>5000000</v>
      </c>
      <c r="O28" s="21">
        <v>0</v>
      </c>
      <c r="P28" s="153">
        <f t="shared" si="0"/>
        <v>0</v>
      </c>
    </row>
    <row r="29" spans="2:16">
      <c r="B29" s="22">
        <v>27</v>
      </c>
      <c r="C29" s="16" t="s">
        <v>3019</v>
      </c>
      <c r="D29" s="16" t="s">
        <v>161</v>
      </c>
      <c r="E29" s="16" t="s">
        <v>3020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137</v>
      </c>
      <c r="L29" s="20" t="s">
        <v>73</v>
      </c>
      <c r="M29" s="21">
        <v>3200000</v>
      </c>
      <c r="N29" s="21">
        <v>3200000</v>
      </c>
      <c r="O29" s="21">
        <v>0</v>
      </c>
      <c r="P29" s="153">
        <f t="shared" si="0"/>
        <v>0</v>
      </c>
    </row>
    <row r="30" spans="2:16">
      <c r="B30" s="22">
        <v>28</v>
      </c>
      <c r="C30" s="16" t="s">
        <v>3021</v>
      </c>
      <c r="D30" s="16" t="s">
        <v>161</v>
      </c>
      <c r="E30" s="16" t="s">
        <v>3022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137</v>
      </c>
      <c r="L30" s="20" t="s">
        <v>73</v>
      </c>
      <c r="M30" s="21">
        <v>3600000</v>
      </c>
      <c r="N30" s="21">
        <v>3600000</v>
      </c>
      <c r="O30" s="21">
        <v>0</v>
      </c>
      <c r="P30" s="153">
        <f t="shared" si="0"/>
        <v>0</v>
      </c>
    </row>
    <row r="31" spans="2:16">
      <c r="B31" s="22">
        <v>29</v>
      </c>
      <c r="C31" s="16" t="s">
        <v>3023</v>
      </c>
      <c r="D31" s="16" t="s">
        <v>161</v>
      </c>
      <c r="E31" s="16" t="s">
        <v>3024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212</v>
      </c>
      <c r="L31" s="20" t="s">
        <v>73</v>
      </c>
      <c r="M31" s="21">
        <v>3000000</v>
      </c>
      <c r="N31" s="21">
        <v>3000000</v>
      </c>
      <c r="O31" s="21">
        <v>0</v>
      </c>
      <c r="P31" s="153">
        <f t="shared" si="0"/>
        <v>0</v>
      </c>
    </row>
    <row r="32" spans="2:16">
      <c r="B32" s="22">
        <v>30</v>
      </c>
      <c r="C32" s="16" t="s">
        <v>3025</v>
      </c>
      <c r="D32" s="16" t="s">
        <v>161</v>
      </c>
      <c r="E32" s="16" t="s">
        <v>3026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73</v>
      </c>
      <c r="M32" s="21">
        <v>2823195</v>
      </c>
      <c r="N32" s="21">
        <v>2823195</v>
      </c>
      <c r="O32" s="21">
        <v>0</v>
      </c>
      <c r="P32" s="153">
        <f t="shared" si="0"/>
        <v>0</v>
      </c>
    </row>
    <row r="33" spans="2:16">
      <c r="B33" s="22">
        <v>31</v>
      </c>
      <c r="C33" s="16" t="s">
        <v>3027</v>
      </c>
      <c r="D33" s="16" t="s">
        <v>161</v>
      </c>
      <c r="E33" s="16" t="s">
        <v>3028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210</v>
      </c>
      <c r="L33" s="20" t="s">
        <v>73</v>
      </c>
      <c r="M33" s="21">
        <v>2889200</v>
      </c>
      <c r="N33" s="21">
        <v>2889200</v>
      </c>
      <c r="O33" s="21">
        <v>0</v>
      </c>
      <c r="P33" s="153">
        <f t="shared" si="0"/>
        <v>0</v>
      </c>
    </row>
    <row r="34" spans="2:16">
      <c r="B34" s="22">
        <v>32</v>
      </c>
      <c r="C34" s="16" t="s">
        <v>3029</v>
      </c>
      <c r="D34" s="16" t="s">
        <v>161</v>
      </c>
      <c r="E34" s="16" t="s">
        <v>3030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210</v>
      </c>
      <c r="L34" s="20" t="s">
        <v>73</v>
      </c>
      <c r="M34" s="21">
        <v>2645650</v>
      </c>
      <c r="N34" s="21">
        <v>2645650</v>
      </c>
      <c r="O34" s="21">
        <v>0</v>
      </c>
      <c r="P34" s="153">
        <f t="shared" si="0"/>
        <v>0</v>
      </c>
    </row>
    <row r="35" spans="2:16">
      <c r="B35" s="22">
        <v>33</v>
      </c>
      <c r="C35" s="16" t="s">
        <v>3031</v>
      </c>
      <c r="D35" s="16" t="s">
        <v>161</v>
      </c>
      <c r="E35" s="16" t="s">
        <v>3032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210</v>
      </c>
      <c r="L35" s="20" t="s">
        <v>73</v>
      </c>
      <c r="M35" s="21">
        <v>3479600</v>
      </c>
      <c r="N35" s="21">
        <v>3479600</v>
      </c>
      <c r="O35" s="21">
        <v>0</v>
      </c>
      <c r="P35" s="153">
        <f t="shared" si="0"/>
        <v>0</v>
      </c>
    </row>
    <row r="36" spans="2:16">
      <c r="B36" s="22">
        <v>34</v>
      </c>
      <c r="C36" s="16" t="s">
        <v>3033</v>
      </c>
      <c r="D36" s="16" t="s">
        <v>161</v>
      </c>
      <c r="E36" s="16" t="s">
        <v>3034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158</v>
      </c>
      <c r="L36" s="20" t="s">
        <v>73</v>
      </c>
      <c r="M36" s="21">
        <v>5000000</v>
      </c>
      <c r="N36" s="21">
        <v>5000000</v>
      </c>
      <c r="O36" s="21">
        <v>0</v>
      </c>
      <c r="P36" s="153">
        <f t="shared" si="0"/>
        <v>0</v>
      </c>
    </row>
    <row r="37" spans="2:16">
      <c r="B37" s="22">
        <v>35</v>
      </c>
      <c r="C37" s="16" t="s">
        <v>3035</v>
      </c>
      <c r="D37" s="16" t="s">
        <v>161</v>
      </c>
      <c r="E37" s="16" t="s">
        <v>3036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158</v>
      </c>
      <c r="L37" s="20" t="s">
        <v>73</v>
      </c>
      <c r="M37" s="21">
        <v>5000000</v>
      </c>
      <c r="N37" s="21">
        <v>5000000</v>
      </c>
      <c r="O37" s="21">
        <v>0</v>
      </c>
      <c r="P37" s="153">
        <f t="shared" si="0"/>
        <v>0</v>
      </c>
    </row>
    <row r="38" spans="2:16">
      <c r="B38" s="22">
        <v>36</v>
      </c>
      <c r="C38" s="16" t="s">
        <v>3037</v>
      </c>
      <c r="D38" s="16" t="s">
        <v>161</v>
      </c>
      <c r="E38" s="16" t="s">
        <v>3038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408</v>
      </c>
      <c r="L38" s="20" t="s">
        <v>73</v>
      </c>
      <c r="M38" s="21">
        <v>2110000</v>
      </c>
      <c r="N38" s="21">
        <v>2110000</v>
      </c>
      <c r="O38" s="21">
        <v>0</v>
      </c>
      <c r="P38" s="153">
        <f t="shared" si="0"/>
        <v>0</v>
      </c>
    </row>
    <row r="39" spans="2:16">
      <c r="B39" s="22">
        <v>37</v>
      </c>
      <c r="C39" s="16" t="s">
        <v>3039</v>
      </c>
      <c r="D39" s="16" t="s">
        <v>161</v>
      </c>
      <c r="E39" s="16" t="s">
        <v>3040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869</v>
      </c>
      <c r="L39" s="20" t="s">
        <v>73</v>
      </c>
      <c r="M39" s="21">
        <v>5000000</v>
      </c>
      <c r="N39" s="21">
        <v>5000000</v>
      </c>
      <c r="O39" s="21">
        <v>0</v>
      </c>
      <c r="P39" s="153">
        <f t="shared" si="0"/>
        <v>0</v>
      </c>
    </row>
    <row r="40" spans="2:16">
      <c r="B40" s="22">
        <v>38</v>
      </c>
      <c r="C40" s="16" t="s">
        <v>3041</v>
      </c>
      <c r="D40" s="16" t="s">
        <v>161</v>
      </c>
      <c r="E40" s="16" t="s">
        <v>3042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146</v>
      </c>
      <c r="L40" s="20" t="s">
        <v>73</v>
      </c>
      <c r="M40" s="21">
        <v>2797777</v>
      </c>
      <c r="N40" s="21">
        <v>2797777</v>
      </c>
      <c r="O40" s="21">
        <v>0</v>
      </c>
      <c r="P40" s="153">
        <f t="shared" si="0"/>
        <v>0</v>
      </c>
    </row>
    <row r="41" spans="2:16">
      <c r="B41" s="22">
        <v>39</v>
      </c>
      <c r="C41" s="16" t="s">
        <v>3043</v>
      </c>
      <c r="D41" s="16" t="s">
        <v>161</v>
      </c>
      <c r="E41" s="16" t="s">
        <v>3044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146</v>
      </c>
      <c r="L41" s="20" t="s">
        <v>73</v>
      </c>
      <c r="M41" s="21">
        <v>3133000</v>
      </c>
      <c r="N41" s="21">
        <v>3133000</v>
      </c>
      <c r="O41" s="21">
        <v>0</v>
      </c>
      <c r="P41" s="153">
        <f t="shared" si="0"/>
        <v>0</v>
      </c>
    </row>
    <row r="42" spans="2:16">
      <c r="B42" s="22">
        <v>40</v>
      </c>
      <c r="C42" s="16" t="s">
        <v>3045</v>
      </c>
      <c r="D42" s="16" t="s">
        <v>161</v>
      </c>
      <c r="E42" s="16" t="s">
        <v>3046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146</v>
      </c>
      <c r="L42" s="20" t="s">
        <v>73</v>
      </c>
      <c r="M42" s="21">
        <v>5000000</v>
      </c>
      <c r="N42" s="21">
        <v>5000000</v>
      </c>
      <c r="O42" s="21">
        <v>0</v>
      </c>
      <c r="P42" s="153">
        <f t="shared" si="0"/>
        <v>0</v>
      </c>
    </row>
    <row r="43" spans="2:16">
      <c r="B43" s="22">
        <v>41</v>
      </c>
      <c r="C43" s="16" t="s">
        <v>3047</v>
      </c>
      <c r="D43" s="16" t="s">
        <v>161</v>
      </c>
      <c r="E43" s="16" t="s">
        <v>3048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246</v>
      </c>
      <c r="L43" s="20" t="s">
        <v>73</v>
      </c>
      <c r="M43" s="21">
        <v>5000000</v>
      </c>
      <c r="N43" s="21">
        <v>5000000</v>
      </c>
      <c r="O43" s="21">
        <v>0</v>
      </c>
      <c r="P43" s="153">
        <f t="shared" si="0"/>
        <v>0</v>
      </c>
    </row>
    <row r="44" spans="2:16">
      <c r="B44" s="22">
        <v>42</v>
      </c>
      <c r="C44" s="16" t="s">
        <v>3049</v>
      </c>
      <c r="D44" s="16" t="s">
        <v>161</v>
      </c>
      <c r="E44" s="16" t="s">
        <v>3050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479</v>
      </c>
      <c r="L44" s="20" t="s">
        <v>73</v>
      </c>
      <c r="M44" s="21">
        <v>2500000</v>
      </c>
      <c r="N44" s="21">
        <v>2500000</v>
      </c>
      <c r="O44" s="21">
        <v>0</v>
      </c>
      <c r="P44" s="153">
        <f t="shared" si="0"/>
        <v>0</v>
      </c>
    </row>
    <row r="45" spans="2:16">
      <c r="B45" s="22">
        <v>43</v>
      </c>
      <c r="C45" s="16" t="s">
        <v>3051</v>
      </c>
      <c r="D45" s="16" t="s">
        <v>161</v>
      </c>
      <c r="E45" s="16" t="s">
        <v>3052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220</v>
      </c>
      <c r="L45" s="20" t="s">
        <v>73</v>
      </c>
      <c r="M45" s="21">
        <v>3000000</v>
      </c>
      <c r="N45" s="21">
        <v>3000000</v>
      </c>
      <c r="O45" s="21">
        <v>0</v>
      </c>
      <c r="P45" s="153">
        <f t="shared" si="0"/>
        <v>0</v>
      </c>
    </row>
    <row r="46" spans="2:16">
      <c r="B46" s="22">
        <v>44</v>
      </c>
      <c r="C46" s="16" t="s">
        <v>3053</v>
      </c>
      <c r="D46" s="16" t="s">
        <v>161</v>
      </c>
      <c r="E46" s="16" t="s">
        <v>3054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73</v>
      </c>
      <c r="M46" s="21">
        <v>3000000</v>
      </c>
      <c r="N46" s="21">
        <v>3000000</v>
      </c>
      <c r="O46" s="21">
        <v>0</v>
      </c>
      <c r="P46" s="153">
        <f t="shared" si="0"/>
        <v>0</v>
      </c>
    </row>
    <row r="47" spans="2:16">
      <c r="B47" s="22">
        <v>45</v>
      </c>
      <c r="C47" s="16" t="s">
        <v>3055</v>
      </c>
      <c r="D47" s="16" t="s">
        <v>161</v>
      </c>
      <c r="E47" s="16" t="s">
        <v>3056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73</v>
      </c>
      <c r="M47" s="21">
        <v>1800000</v>
      </c>
      <c r="N47" s="21">
        <v>1800000</v>
      </c>
      <c r="O47" s="21">
        <v>0</v>
      </c>
      <c r="P47" s="153">
        <f t="shared" si="0"/>
        <v>0</v>
      </c>
    </row>
    <row r="48" spans="2:16">
      <c r="B48" s="22">
        <v>46</v>
      </c>
      <c r="C48" s="16" t="s">
        <v>3057</v>
      </c>
      <c r="D48" s="16" t="s">
        <v>161</v>
      </c>
      <c r="E48" s="16" t="s">
        <v>3058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73</v>
      </c>
      <c r="M48" s="21">
        <v>3000000</v>
      </c>
      <c r="N48" s="21">
        <v>3000000</v>
      </c>
      <c r="O48" s="21">
        <v>0</v>
      </c>
      <c r="P48" s="153">
        <f t="shared" si="0"/>
        <v>0</v>
      </c>
    </row>
    <row r="49" spans="2:16">
      <c r="B49" s="22">
        <v>47</v>
      </c>
      <c r="C49" s="16" t="s">
        <v>3059</v>
      </c>
      <c r="D49" s="16" t="s">
        <v>161</v>
      </c>
      <c r="E49" s="16" t="s">
        <v>3060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220</v>
      </c>
      <c r="L49" s="20" t="s">
        <v>73</v>
      </c>
      <c r="M49" s="21">
        <v>3000000</v>
      </c>
      <c r="N49" s="21">
        <v>3000000</v>
      </c>
      <c r="O49" s="21">
        <v>0</v>
      </c>
      <c r="P49" s="153">
        <f t="shared" si="0"/>
        <v>0</v>
      </c>
    </row>
    <row r="50" spans="2:16">
      <c r="B50" s="22">
        <v>48</v>
      </c>
      <c r="C50" s="16" t="s">
        <v>3061</v>
      </c>
      <c r="D50" s="16" t="s">
        <v>161</v>
      </c>
      <c r="E50" s="16" t="s">
        <v>3062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250</v>
      </c>
      <c r="L50" s="20" t="s">
        <v>73</v>
      </c>
      <c r="M50" s="21">
        <v>1850000</v>
      </c>
      <c r="N50" s="21">
        <v>1850000</v>
      </c>
      <c r="O50" s="21">
        <v>0</v>
      </c>
      <c r="P50" s="153">
        <f t="shared" si="0"/>
        <v>0</v>
      </c>
    </row>
    <row r="51" spans="2:16">
      <c r="B51" s="22">
        <v>49</v>
      </c>
      <c r="C51" s="16" t="s">
        <v>3063</v>
      </c>
      <c r="D51" s="16" t="s">
        <v>161</v>
      </c>
      <c r="E51" s="16" t="s">
        <v>3064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250</v>
      </c>
      <c r="L51" s="20" t="s">
        <v>73</v>
      </c>
      <c r="M51" s="21">
        <v>3000000</v>
      </c>
      <c r="N51" s="21">
        <v>3000000</v>
      </c>
      <c r="O51" s="21">
        <v>0</v>
      </c>
      <c r="P51" s="153">
        <f t="shared" si="0"/>
        <v>0</v>
      </c>
    </row>
    <row r="52" spans="2:16">
      <c r="B52" s="22">
        <v>50</v>
      </c>
      <c r="C52" s="16" t="s">
        <v>3065</v>
      </c>
      <c r="D52" s="16" t="s">
        <v>161</v>
      </c>
      <c r="E52" s="16" t="s">
        <v>3066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250</v>
      </c>
      <c r="L52" s="20" t="s">
        <v>73</v>
      </c>
      <c r="M52" s="21">
        <v>3000000</v>
      </c>
      <c r="N52" s="21">
        <v>3000000</v>
      </c>
      <c r="O52" s="21">
        <v>0</v>
      </c>
      <c r="P52" s="153">
        <f t="shared" si="0"/>
        <v>0</v>
      </c>
    </row>
    <row r="53" spans="2:16">
      <c r="B53" s="22">
        <v>51</v>
      </c>
      <c r="C53" s="16" t="s">
        <v>3067</v>
      </c>
      <c r="D53" s="16" t="s">
        <v>161</v>
      </c>
      <c r="E53" s="16" t="s">
        <v>3068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250</v>
      </c>
      <c r="L53" s="20" t="s">
        <v>73</v>
      </c>
      <c r="M53" s="21">
        <v>1920000</v>
      </c>
      <c r="N53" s="21">
        <v>1920000</v>
      </c>
      <c r="O53" s="21">
        <v>0</v>
      </c>
      <c r="P53" s="153">
        <f t="shared" si="0"/>
        <v>0</v>
      </c>
    </row>
    <row r="54" spans="2:16">
      <c r="B54" s="22">
        <v>52</v>
      </c>
      <c r="C54" s="16" t="s">
        <v>3069</v>
      </c>
      <c r="D54" s="16" t="s">
        <v>161</v>
      </c>
      <c r="E54" s="16" t="s">
        <v>3070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250</v>
      </c>
      <c r="L54" s="20" t="s">
        <v>73</v>
      </c>
      <c r="M54" s="21">
        <v>3000000</v>
      </c>
      <c r="N54" s="21">
        <v>3000000</v>
      </c>
      <c r="O54" s="21">
        <v>0</v>
      </c>
      <c r="P54" s="153">
        <f t="shared" si="0"/>
        <v>0</v>
      </c>
    </row>
    <row r="55" spans="2:16">
      <c r="B55" s="22">
        <v>53</v>
      </c>
      <c r="C55" s="16" t="s">
        <v>3071</v>
      </c>
      <c r="D55" s="16" t="s">
        <v>161</v>
      </c>
      <c r="E55" s="16" t="s">
        <v>3072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250</v>
      </c>
      <c r="L55" s="20" t="s">
        <v>73</v>
      </c>
      <c r="M55" s="21">
        <v>1700000</v>
      </c>
      <c r="N55" s="21">
        <v>1700000</v>
      </c>
      <c r="O55" s="21">
        <v>0</v>
      </c>
      <c r="P55" s="153">
        <f t="shared" si="0"/>
        <v>0</v>
      </c>
    </row>
    <row r="56" spans="2:16">
      <c r="B56" s="22">
        <v>54</v>
      </c>
      <c r="C56" s="16" t="s">
        <v>3073</v>
      </c>
      <c r="D56" s="16" t="s">
        <v>161</v>
      </c>
      <c r="E56" s="16" t="s">
        <v>3074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250</v>
      </c>
      <c r="L56" s="20" t="s">
        <v>73</v>
      </c>
      <c r="M56" s="21">
        <v>3000000</v>
      </c>
      <c r="N56" s="21">
        <v>3000000</v>
      </c>
      <c r="O56" s="21">
        <v>0</v>
      </c>
      <c r="P56" s="153">
        <f t="shared" si="0"/>
        <v>0</v>
      </c>
    </row>
    <row r="57" spans="2:16">
      <c r="B57" s="22">
        <v>55</v>
      </c>
      <c r="C57" s="16" t="s">
        <v>3075</v>
      </c>
      <c r="D57" s="16" t="s">
        <v>161</v>
      </c>
      <c r="E57" s="16" t="s">
        <v>3076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246</v>
      </c>
      <c r="L57" s="20" t="s">
        <v>73</v>
      </c>
      <c r="M57" s="21">
        <v>3000000</v>
      </c>
      <c r="N57" s="21">
        <v>3000000</v>
      </c>
      <c r="O57" s="21">
        <v>0</v>
      </c>
      <c r="P57" s="153">
        <f t="shared" si="0"/>
        <v>0</v>
      </c>
    </row>
    <row r="58" spans="2:16">
      <c r="B58" s="22">
        <v>56</v>
      </c>
      <c r="C58" s="16" t="s">
        <v>3077</v>
      </c>
      <c r="D58" s="16" t="s">
        <v>161</v>
      </c>
      <c r="E58" s="16" t="s">
        <v>3078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73</v>
      </c>
      <c r="M58" s="21">
        <v>3000000</v>
      </c>
      <c r="N58" s="21">
        <v>3000000</v>
      </c>
      <c r="O58" s="21">
        <v>0</v>
      </c>
      <c r="P58" s="153">
        <f t="shared" si="0"/>
        <v>0</v>
      </c>
    </row>
    <row r="59" spans="2:16">
      <c r="B59" s="22">
        <v>57</v>
      </c>
      <c r="C59" s="16" t="s">
        <v>3079</v>
      </c>
      <c r="D59" s="16" t="s">
        <v>161</v>
      </c>
      <c r="E59" s="16" t="s">
        <v>3080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137</v>
      </c>
      <c r="L59" s="20" t="s">
        <v>73</v>
      </c>
      <c r="M59" s="21">
        <v>3000000</v>
      </c>
      <c r="N59" s="21">
        <v>3000000</v>
      </c>
      <c r="O59" s="21">
        <v>0</v>
      </c>
      <c r="P59" s="153">
        <f t="shared" si="0"/>
        <v>0</v>
      </c>
    </row>
    <row r="60" spans="2:16">
      <c r="B60" s="22">
        <v>58</v>
      </c>
      <c r="C60" s="16" t="s">
        <v>3081</v>
      </c>
      <c r="D60" s="16" t="s">
        <v>161</v>
      </c>
      <c r="E60" s="16" t="s">
        <v>3082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137</v>
      </c>
      <c r="L60" s="20" t="s">
        <v>73</v>
      </c>
      <c r="M60" s="21">
        <v>2998000</v>
      </c>
      <c r="N60" s="21">
        <v>2998000</v>
      </c>
      <c r="O60" s="21">
        <v>0</v>
      </c>
      <c r="P60" s="153">
        <f t="shared" si="0"/>
        <v>0</v>
      </c>
    </row>
    <row r="61" spans="2:16">
      <c r="B61" s="22">
        <v>59</v>
      </c>
      <c r="C61" s="16" t="s">
        <v>3083</v>
      </c>
      <c r="D61" s="16" t="s">
        <v>161</v>
      </c>
      <c r="E61" s="16" t="s">
        <v>3084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212</v>
      </c>
      <c r="L61" s="20" t="s">
        <v>73</v>
      </c>
      <c r="M61" s="21">
        <v>2898800</v>
      </c>
      <c r="N61" s="21">
        <v>2898800</v>
      </c>
      <c r="O61" s="21">
        <v>0</v>
      </c>
      <c r="P61" s="153">
        <f t="shared" si="0"/>
        <v>0</v>
      </c>
    </row>
    <row r="62" spans="2:16">
      <c r="B62" s="22">
        <v>60</v>
      </c>
      <c r="C62" s="16" t="s">
        <v>3085</v>
      </c>
      <c r="D62" s="16" t="s">
        <v>161</v>
      </c>
      <c r="E62" s="16" t="s">
        <v>3086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212</v>
      </c>
      <c r="L62" s="20" t="s">
        <v>73</v>
      </c>
      <c r="M62" s="21">
        <v>2700000</v>
      </c>
      <c r="N62" s="21">
        <v>2700000</v>
      </c>
      <c r="O62" s="21">
        <v>0</v>
      </c>
      <c r="P62" s="153">
        <f t="shared" si="0"/>
        <v>0</v>
      </c>
    </row>
    <row r="63" spans="2:16">
      <c r="B63" s="22">
        <v>61</v>
      </c>
      <c r="C63" s="16" t="s">
        <v>3087</v>
      </c>
      <c r="D63" s="16" t="s">
        <v>161</v>
      </c>
      <c r="E63" s="16" t="s">
        <v>3088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20" t="s">
        <v>73</v>
      </c>
      <c r="M63" s="21">
        <v>2800000</v>
      </c>
      <c r="N63" s="21">
        <v>2800000</v>
      </c>
      <c r="O63" s="21">
        <v>0</v>
      </c>
      <c r="P63" s="153">
        <f t="shared" si="0"/>
        <v>0</v>
      </c>
    </row>
    <row r="64" spans="2:16">
      <c r="B64" s="22">
        <v>62</v>
      </c>
      <c r="C64" s="16" t="s">
        <v>3089</v>
      </c>
      <c r="D64" s="16" t="s">
        <v>161</v>
      </c>
      <c r="E64" s="16" t="s">
        <v>3090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212</v>
      </c>
      <c r="L64" s="20" t="s">
        <v>73</v>
      </c>
      <c r="M64" s="21">
        <v>2500000</v>
      </c>
      <c r="N64" s="21">
        <v>2500000</v>
      </c>
      <c r="O64" s="21">
        <v>0</v>
      </c>
      <c r="P64" s="153">
        <f t="shared" si="0"/>
        <v>0</v>
      </c>
    </row>
    <row r="65" spans="2:16">
      <c r="B65" s="22">
        <v>63</v>
      </c>
      <c r="C65" s="16" t="s">
        <v>3091</v>
      </c>
      <c r="D65" s="16" t="s">
        <v>161</v>
      </c>
      <c r="E65" s="16" t="s">
        <v>3092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158</v>
      </c>
      <c r="L65" s="20" t="s">
        <v>73</v>
      </c>
      <c r="M65" s="21">
        <v>2991000</v>
      </c>
      <c r="N65" s="21">
        <v>2991000</v>
      </c>
      <c r="O65" s="21">
        <v>0</v>
      </c>
      <c r="P65" s="153">
        <f t="shared" si="0"/>
        <v>0</v>
      </c>
    </row>
    <row r="66" spans="2:16">
      <c r="B66" s="22">
        <v>64</v>
      </c>
      <c r="C66" s="16" t="s">
        <v>3093</v>
      </c>
      <c r="D66" s="16" t="s">
        <v>161</v>
      </c>
      <c r="E66" s="16" t="s">
        <v>3094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408</v>
      </c>
      <c r="L66" s="20" t="s">
        <v>73</v>
      </c>
      <c r="M66" s="21">
        <v>3000000</v>
      </c>
      <c r="N66" s="21">
        <v>3000000</v>
      </c>
      <c r="O66" s="21">
        <v>0</v>
      </c>
      <c r="P66" s="153">
        <f t="shared" si="0"/>
        <v>0</v>
      </c>
    </row>
    <row r="67" spans="2:16">
      <c r="B67" s="22">
        <v>65</v>
      </c>
      <c r="C67" s="16" t="s">
        <v>3095</v>
      </c>
      <c r="D67" s="16" t="s">
        <v>161</v>
      </c>
      <c r="E67" s="16" t="s">
        <v>3096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408</v>
      </c>
      <c r="L67" s="20" t="s">
        <v>73</v>
      </c>
      <c r="M67" s="21">
        <v>3000000</v>
      </c>
      <c r="N67" s="21">
        <v>3000000</v>
      </c>
      <c r="O67" s="21">
        <v>0</v>
      </c>
      <c r="P67" s="153">
        <f t="shared" ref="P67:P130" si="10">+O67/N67</f>
        <v>0</v>
      </c>
    </row>
    <row r="68" spans="2:16">
      <c r="B68" s="22">
        <v>66</v>
      </c>
      <c r="C68" s="16" t="s">
        <v>3097</v>
      </c>
      <c r="D68" s="16" t="s">
        <v>161</v>
      </c>
      <c r="E68" s="16" t="s">
        <v>3098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20" t="s">
        <v>73</v>
      </c>
      <c r="M68" s="21">
        <v>3000000</v>
      </c>
      <c r="N68" s="21">
        <v>3000000</v>
      </c>
      <c r="O68" s="21">
        <v>0</v>
      </c>
      <c r="P68" s="153">
        <f t="shared" si="10"/>
        <v>0</v>
      </c>
    </row>
    <row r="69" spans="2:16">
      <c r="B69" s="22">
        <v>67</v>
      </c>
      <c r="C69" s="16" t="s">
        <v>3099</v>
      </c>
      <c r="D69" s="16" t="s">
        <v>161</v>
      </c>
      <c r="E69" s="16" t="s">
        <v>3100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479</v>
      </c>
      <c r="L69" s="20" t="s">
        <v>73</v>
      </c>
      <c r="M69" s="21">
        <v>1600000</v>
      </c>
      <c r="N69" s="21">
        <v>1600000</v>
      </c>
      <c r="O69" s="21">
        <v>0</v>
      </c>
      <c r="P69" s="153">
        <f t="shared" si="10"/>
        <v>0</v>
      </c>
    </row>
    <row r="70" spans="2:16">
      <c r="B70" s="22">
        <v>68</v>
      </c>
      <c r="C70" s="16" t="s">
        <v>3101</v>
      </c>
      <c r="D70" s="16" t="s">
        <v>161</v>
      </c>
      <c r="E70" s="16" t="s">
        <v>3102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220</v>
      </c>
      <c r="L70" s="20" t="s">
        <v>73</v>
      </c>
      <c r="M70" s="21">
        <v>3000000</v>
      </c>
      <c r="N70" s="21">
        <v>3000000</v>
      </c>
      <c r="O70" s="21">
        <v>0</v>
      </c>
      <c r="P70" s="153">
        <f t="shared" si="10"/>
        <v>0</v>
      </c>
    </row>
    <row r="71" spans="2:16">
      <c r="B71" s="22">
        <v>69</v>
      </c>
      <c r="C71" s="16" t="s">
        <v>3103</v>
      </c>
      <c r="D71" s="16" t="s">
        <v>161</v>
      </c>
      <c r="E71" s="16" t="s">
        <v>3104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220</v>
      </c>
      <c r="L71" s="20" t="s">
        <v>73</v>
      </c>
      <c r="M71" s="21">
        <v>3000000</v>
      </c>
      <c r="N71" s="21">
        <v>3000000</v>
      </c>
      <c r="O71" s="21">
        <v>0</v>
      </c>
      <c r="P71" s="153">
        <f t="shared" si="10"/>
        <v>0</v>
      </c>
    </row>
    <row r="72" spans="2:16">
      <c r="B72" s="22">
        <v>70</v>
      </c>
      <c r="C72" s="16" t="s">
        <v>3105</v>
      </c>
      <c r="D72" s="16" t="s">
        <v>161</v>
      </c>
      <c r="E72" s="16" t="s">
        <v>3106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220</v>
      </c>
      <c r="L72" s="20" t="s">
        <v>73</v>
      </c>
      <c r="M72" s="21">
        <v>2500000</v>
      </c>
      <c r="N72" s="21">
        <v>2500000</v>
      </c>
      <c r="O72" s="21">
        <v>0</v>
      </c>
      <c r="P72" s="153">
        <f t="shared" si="10"/>
        <v>0</v>
      </c>
    </row>
    <row r="73" spans="2:16">
      <c r="B73" s="22">
        <v>71</v>
      </c>
      <c r="C73" s="16" t="s">
        <v>3107</v>
      </c>
      <c r="D73" s="16" t="s">
        <v>161</v>
      </c>
      <c r="E73" s="16" t="s">
        <v>3108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220</v>
      </c>
      <c r="L73" s="20" t="s">
        <v>73</v>
      </c>
      <c r="M73" s="21">
        <v>3000000</v>
      </c>
      <c r="N73" s="21">
        <v>3000000</v>
      </c>
      <c r="O73" s="21">
        <v>0</v>
      </c>
      <c r="P73" s="153">
        <f t="shared" si="10"/>
        <v>0</v>
      </c>
    </row>
    <row r="74" spans="2:16">
      <c r="B74" s="22">
        <v>72</v>
      </c>
      <c r="C74" s="16" t="s">
        <v>3109</v>
      </c>
      <c r="D74" s="16" t="s">
        <v>161</v>
      </c>
      <c r="E74" s="16" t="s">
        <v>3110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220</v>
      </c>
      <c r="L74" s="20" t="s">
        <v>73</v>
      </c>
      <c r="M74" s="21">
        <v>2035000</v>
      </c>
      <c r="N74" s="21">
        <v>2035000</v>
      </c>
      <c r="O74" s="21">
        <v>0</v>
      </c>
      <c r="P74" s="153">
        <f t="shared" si="10"/>
        <v>0</v>
      </c>
    </row>
    <row r="75" spans="2:16">
      <c r="B75" s="22">
        <v>73</v>
      </c>
      <c r="C75" s="16" t="s">
        <v>3111</v>
      </c>
      <c r="D75" s="16" t="s">
        <v>161</v>
      </c>
      <c r="E75" s="16" t="s">
        <v>3112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73</v>
      </c>
      <c r="M75" s="21">
        <v>3000000</v>
      </c>
      <c r="N75" s="21">
        <v>3000000</v>
      </c>
      <c r="O75" s="21">
        <v>0</v>
      </c>
      <c r="P75" s="153">
        <f t="shared" si="10"/>
        <v>0</v>
      </c>
    </row>
    <row r="76" spans="2:16">
      <c r="B76" s="22">
        <v>74</v>
      </c>
      <c r="C76" s="16" t="s">
        <v>3113</v>
      </c>
      <c r="D76" s="16" t="s">
        <v>161</v>
      </c>
      <c r="E76" s="16" t="s">
        <v>3114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250</v>
      </c>
      <c r="L76" s="20" t="s">
        <v>73</v>
      </c>
      <c r="M76" s="21">
        <v>3000000</v>
      </c>
      <c r="N76" s="21">
        <v>3000000</v>
      </c>
      <c r="O76" s="21">
        <v>0</v>
      </c>
      <c r="P76" s="153">
        <f t="shared" si="10"/>
        <v>0</v>
      </c>
    </row>
    <row r="77" spans="2:16">
      <c r="B77" s="22">
        <v>75</v>
      </c>
      <c r="C77" s="16" t="s">
        <v>3115</v>
      </c>
      <c r="D77" s="16" t="s">
        <v>161</v>
      </c>
      <c r="E77" s="16" t="s">
        <v>3116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20" t="s">
        <v>73</v>
      </c>
      <c r="M77" s="21">
        <v>2827102</v>
      </c>
      <c r="N77" s="21">
        <v>2827102</v>
      </c>
      <c r="O77" s="21">
        <v>0</v>
      </c>
      <c r="P77" s="153">
        <f t="shared" si="10"/>
        <v>0</v>
      </c>
    </row>
    <row r="78" spans="2:16">
      <c r="B78" s="22">
        <v>76</v>
      </c>
      <c r="C78" s="16" t="s">
        <v>3117</v>
      </c>
      <c r="D78" s="16" t="s">
        <v>161</v>
      </c>
      <c r="E78" s="16" t="s">
        <v>3118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250</v>
      </c>
      <c r="L78" s="20" t="s">
        <v>73</v>
      </c>
      <c r="M78" s="21">
        <v>587500</v>
      </c>
      <c r="N78" s="21">
        <v>587500</v>
      </c>
      <c r="O78" s="21">
        <v>0</v>
      </c>
      <c r="P78" s="153">
        <f t="shared" si="10"/>
        <v>0</v>
      </c>
    </row>
    <row r="79" spans="2:16">
      <c r="B79" s="22">
        <v>77</v>
      </c>
      <c r="C79" s="16" t="s">
        <v>3119</v>
      </c>
      <c r="D79" s="16" t="s">
        <v>161</v>
      </c>
      <c r="E79" s="16" t="s">
        <v>3120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250</v>
      </c>
      <c r="L79" s="20" t="s">
        <v>73</v>
      </c>
      <c r="M79" s="21">
        <v>3000000</v>
      </c>
      <c r="N79" s="21">
        <v>3000000</v>
      </c>
      <c r="O79" s="21">
        <v>0</v>
      </c>
      <c r="P79" s="153">
        <f t="shared" si="10"/>
        <v>0</v>
      </c>
    </row>
    <row r="80" spans="2:16">
      <c r="B80" s="22">
        <v>78</v>
      </c>
      <c r="C80" s="16" t="s">
        <v>3121</v>
      </c>
      <c r="D80" s="16" t="s">
        <v>161</v>
      </c>
      <c r="E80" s="16" t="s">
        <v>3122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550</v>
      </c>
      <c r="L80" s="20" t="s">
        <v>73</v>
      </c>
      <c r="M80" s="21">
        <v>2200000</v>
      </c>
      <c r="N80" s="21">
        <v>2200000</v>
      </c>
      <c r="O80" s="21">
        <v>0</v>
      </c>
      <c r="P80" s="153">
        <f t="shared" si="10"/>
        <v>0</v>
      </c>
    </row>
    <row r="81" spans="2:16">
      <c r="B81" s="22">
        <v>79</v>
      </c>
      <c r="C81" s="16" t="s">
        <v>3123</v>
      </c>
      <c r="D81" s="16" t="s">
        <v>161</v>
      </c>
      <c r="E81" s="16" t="s">
        <v>3124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550</v>
      </c>
      <c r="L81" s="20" t="s">
        <v>73</v>
      </c>
      <c r="M81" s="21">
        <v>1850000</v>
      </c>
      <c r="N81" s="21">
        <v>1850000</v>
      </c>
      <c r="O81" s="21">
        <v>0</v>
      </c>
      <c r="P81" s="153">
        <f t="shared" si="10"/>
        <v>0</v>
      </c>
    </row>
    <row r="82" spans="2:16">
      <c r="B82" s="22">
        <v>80</v>
      </c>
      <c r="C82" s="16" t="s">
        <v>3125</v>
      </c>
      <c r="D82" s="16" t="s">
        <v>161</v>
      </c>
      <c r="E82" s="16" t="s">
        <v>3126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550</v>
      </c>
      <c r="L82" s="20" t="s">
        <v>73</v>
      </c>
      <c r="M82" s="21">
        <v>1890000</v>
      </c>
      <c r="N82" s="21">
        <v>1890000</v>
      </c>
      <c r="O82" s="21">
        <v>0</v>
      </c>
      <c r="P82" s="153">
        <f t="shared" si="10"/>
        <v>0</v>
      </c>
    </row>
    <row r="83" spans="2:16">
      <c r="B83" s="22">
        <v>81</v>
      </c>
      <c r="C83" s="16" t="s">
        <v>3127</v>
      </c>
      <c r="D83" s="16" t="s">
        <v>161</v>
      </c>
      <c r="E83" s="16" t="s">
        <v>3128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246</v>
      </c>
      <c r="L83" s="20" t="s">
        <v>73</v>
      </c>
      <c r="M83" s="21">
        <v>3000000</v>
      </c>
      <c r="N83" s="21">
        <v>3000000</v>
      </c>
      <c r="O83" s="21">
        <v>0</v>
      </c>
      <c r="P83" s="153">
        <f t="shared" si="10"/>
        <v>0</v>
      </c>
    </row>
    <row r="84" spans="2:16">
      <c r="B84" s="22">
        <v>82</v>
      </c>
      <c r="C84" s="16" t="s">
        <v>3129</v>
      </c>
      <c r="D84" s="16" t="s">
        <v>161</v>
      </c>
      <c r="E84" s="16" t="s">
        <v>3130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246</v>
      </c>
      <c r="L84" s="20" t="s">
        <v>73</v>
      </c>
      <c r="M84" s="21">
        <v>1350000</v>
      </c>
      <c r="N84" s="21">
        <v>1350000</v>
      </c>
      <c r="O84" s="21">
        <v>0</v>
      </c>
      <c r="P84" s="153">
        <f t="shared" si="10"/>
        <v>0</v>
      </c>
    </row>
    <row r="85" spans="2:16">
      <c r="B85" s="22">
        <v>83</v>
      </c>
      <c r="C85" s="16" t="s">
        <v>3131</v>
      </c>
      <c r="D85" s="16" t="s">
        <v>161</v>
      </c>
      <c r="E85" s="16" t="s">
        <v>3132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152</v>
      </c>
      <c r="L85" s="20" t="s">
        <v>73</v>
      </c>
      <c r="M85" s="21">
        <v>3000000</v>
      </c>
      <c r="N85" s="21">
        <v>3000000</v>
      </c>
      <c r="O85" s="21">
        <v>0</v>
      </c>
      <c r="P85" s="153">
        <f t="shared" si="10"/>
        <v>0</v>
      </c>
    </row>
    <row r="86" spans="2:16">
      <c r="B86" s="22">
        <v>84</v>
      </c>
      <c r="C86" s="16" t="s">
        <v>3133</v>
      </c>
      <c r="D86" s="16" t="s">
        <v>161</v>
      </c>
      <c r="E86" s="16" t="s">
        <v>3134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152</v>
      </c>
      <c r="L86" s="20" t="s">
        <v>73</v>
      </c>
      <c r="M86" s="21">
        <v>2800000</v>
      </c>
      <c r="N86" s="21">
        <v>2800000</v>
      </c>
      <c r="O86" s="21">
        <v>0</v>
      </c>
      <c r="P86" s="153">
        <f t="shared" si="10"/>
        <v>0</v>
      </c>
    </row>
    <row r="87" spans="2:16">
      <c r="B87" s="22">
        <v>85</v>
      </c>
      <c r="C87" s="16" t="s">
        <v>3135</v>
      </c>
      <c r="D87" s="16" t="s">
        <v>161</v>
      </c>
      <c r="E87" s="16" t="s">
        <v>3136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152</v>
      </c>
      <c r="L87" s="20" t="s">
        <v>73</v>
      </c>
      <c r="M87" s="21">
        <v>3000000</v>
      </c>
      <c r="N87" s="21">
        <v>3000000</v>
      </c>
      <c r="O87" s="21">
        <v>0</v>
      </c>
      <c r="P87" s="153">
        <f t="shared" si="10"/>
        <v>0</v>
      </c>
    </row>
    <row r="88" spans="2:16">
      <c r="B88" s="22">
        <v>86</v>
      </c>
      <c r="C88" s="16" t="s">
        <v>3137</v>
      </c>
      <c r="D88" s="16" t="s">
        <v>161</v>
      </c>
      <c r="E88" s="16" t="s">
        <v>3138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152</v>
      </c>
      <c r="L88" s="20" t="s">
        <v>73</v>
      </c>
      <c r="M88" s="21">
        <v>3000000</v>
      </c>
      <c r="N88" s="21">
        <v>3000000</v>
      </c>
      <c r="O88" s="21">
        <v>0</v>
      </c>
      <c r="P88" s="153">
        <f t="shared" si="10"/>
        <v>0</v>
      </c>
    </row>
    <row r="89" spans="2:16">
      <c r="B89" s="22">
        <v>87</v>
      </c>
      <c r="C89" s="16" t="s">
        <v>3139</v>
      </c>
      <c r="D89" s="16" t="s">
        <v>161</v>
      </c>
      <c r="E89" s="16" t="s">
        <v>3140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152</v>
      </c>
      <c r="L89" s="20" t="s">
        <v>73</v>
      </c>
      <c r="M89" s="21">
        <v>2800000</v>
      </c>
      <c r="N89" s="21">
        <v>2800000</v>
      </c>
      <c r="O89" s="21">
        <v>0</v>
      </c>
      <c r="P89" s="153">
        <f t="shared" si="10"/>
        <v>0</v>
      </c>
    </row>
    <row r="90" spans="2:16">
      <c r="B90" s="22">
        <v>88</v>
      </c>
      <c r="C90" s="16" t="s">
        <v>3141</v>
      </c>
      <c r="D90" s="16" t="s">
        <v>161</v>
      </c>
      <c r="E90" s="16" t="s">
        <v>3142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137</v>
      </c>
      <c r="L90" s="20" t="s">
        <v>73</v>
      </c>
      <c r="M90" s="21">
        <v>2450000</v>
      </c>
      <c r="N90" s="21">
        <v>2450000</v>
      </c>
      <c r="O90" s="21">
        <v>0</v>
      </c>
      <c r="P90" s="153">
        <f t="shared" si="10"/>
        <v>0</v>
      </c>
    </row>
    <row r="91" spans="2:16">
      <c r="B91" s="22">
        <v>89</v>
      </c>
      <c r="C91" s="16" t="s">
        <v>3143</v>
      </c>
      <c r="D91" s="16" t="s">
        <v>161</v>
      </c>
      <c r="E91" s="16" t="s">
        <v>3144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137</v>
      </c>
      <c r="L91" s="20" t="s">
        <v>73</v>
      </c>
      <c r="M91" s="21">
        <v>3000000</v>
      </c>
      <c r="N91" s="21">
        <v>3000000</v>
      </c>
      <c r="O91" s="21">
        <v>0</v>
      </c>
      <c r="P91" s="153">
        <f t="shared" si="10"/>
        <v>0</v>
      </c>
    </row>
    <row r="92" spans="2:16">
      <c r="B92" s="22">
        <v>90</v>
      </c>
      <c r="C92" s="16" t="s">
        <v>3145</v>
      </c>
      <c r="D92" s="16" t="s">
        <v>161</v>
      </c>
      <c r="E92" s="16" t="s">
        <v>3146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212</v>
      </c>
      <c r="L92" s="20" t="s">
        <v>73</v>
      </c>
      <c r="M92" s="21">
        <v>2000000</v>
      </c>
      <c r="N92" s="21">
        <v>2000000</v>
      </c>
      <c r="O92" s="21">
        <v>0</v>
      </c>
      <c r="P92" s="153">
        <f t="shared" si="10"/>
        <v>0</v>
      </c>
    </row>
    <row r="93" spans="2:16">
      <c r="B93" s="22">
        <v>91</v>
      </c>
      <c r="C93" s="16" t="s">
        <v>3147</v>
      </c>
      <c r="D93" s="16" t="s">
        <v>161</v>
      </c>
      <c r="E93" s="16" t="s">
        <v>3148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212</v>
      </c>
      <c r="L93" s="20" t="s">
        <v>73</v>
      </c>
      <c r="M93" s="21">
        <v>2800000</v>
      </c>
      <c r="N93" s="21">
        <v>2800000</v>
      </c>
      <c r="O93" s="21">
        <v>0</v>
      </c>
      <c r="P93" s="153">
        <f t="shared" si="10"/>
        <v>0</v>
      </c>
    </row>
    <row r="94" spans="2:16">
      <c r="B94" s="22">
        <v>92</v>
      </c>
      <c r="C94" s="16" t="s">
        <v>3149</v>
      </c>
      <c r="D94" s="16" t="s">
        <v>161</v>
      </c>
      <c r="E94" s="16" t="s">
        <v>3150</v>
      </c>
      <c r="F94" s="16" t="s">
        <v>170</v>
      </c>
      <c r="G94" s="16">
        <v>24</v>
      </c>
      <c r="H94" s="16" t="s">
        <v>145</v>
      </c>
      <c r="I94" s="16" t="s">
        <v>135</v>
      </c>
      <c r="J94" s="16" t="s">
        <v>136</v>
      </c>
      <c r="K94" s="16" t="s">
        <v>212</v>
      </c>
      <c r="L94" s="20" t="s">
        <v>73</v>
      </c>
      <c r="M94" s="21">
        <v>3000000</v>
      </c>
      <c r="N94" s="21">
        <v>3000000</v>
      </c>
      <c r="O94" s="21">
        <v>0</v>
      </c>
      <c r="P94" s="153">
        <f t="shared" si="10"/>
        <v>0</v>
      </c>
    </row>
    <row r="95" spans="2:16">
      <c r="B95" s="22">
        <v>93</v>
      </c>
      <c r="C95" s="16" t="s">
        <v>3151</v>
      </c>
      <c r="D95" s="16" t="s">
        <v>161</v>
      </c>
      <c r="E95" s="16" t="s">
        <v>3152</v>
      </c>
      <c r="F95" s="16" t="s">
        <v>170</v>
      </c>
      <c r="G95" s="16">
        <v>24</v>
      </c>
      <c r="H95" s="16" t="s">
        <v>145</v>
      </c>
      <c r="I95" s="16" t="s">
        <v>135</v>
      </c>
      <c r="J95" s="16" t="s">
        <v>136</v>
      </c>
      <c r="K95" s="16" t="s">
        <v>212</v>
      </c>
      <c r="L95" s="20" t="s">
        <v>73</v>
      </c>
      <c r="M95" s="21">
        <v>2500000</v>
      </c>
      <c r="N95" s="21">
        <v>2500000</v>
      </c>
      <c r="O95" s="21">
        <v>0</v>
      </c>
      <c r="P95" s="153">
        <f t="shared" si="10"/>
        <v>0</v>
      </c>
    </row>
    <row r="96" spans="2:16">
      <c r="B96" s="22">
        <v>94</v>
      </c>
      <c r="C96" s="16" t="s">
        <v>3153</v>
      </c>
      <c r="D96" s="16" t="s">
        <v>161</v>
      </c>
      <c r="E96" s="16" t="s">
        <v>3154</v>
      </c>
      <c r="F96" s="16" t="s">
        <v>170</v>
      </c>
      <c r="G96" s="16">
        <v>24</v>
      </c>
      <c r="H96" s="16" t="s">
        <v>145</v>
      </c>
      <c r="I96" s="16" t="s">
        <v>135</v>
      </c>
      <c r="J96" s="16" t="s">
        <v>136</v>
      </c>
      <c r="K96" s="16" t="s">
        <v>210</v>
      </c>
      <c r="L96" s="20" t="s">
        <v>73</v>
      </c>
      <c r="M96" s="21">
        <v>3000000</v>
      </c>
      <c r="N96" s="21">
        <v>3000000</v>
      </c>
      <c r="O96" s="21">
        <v>0</v>
      </c>
      <c r="P96" s="153">
        <f t="shared" si="10"/>
        <v>0</v>
      </c>
    </row>
    <row r="97" spans="2:16">
      <c r="B97" s="22">
        <v>95</v>
      </c>
      <c r="C97" s="16" t="s">
        <v>3155</v>
      </c>
      <c r="D97" s="16" t="s">
        <v>161</v>
      </c>
      <c r="E97" s="16" t="s">
        <v>3156</v>
      </c>
      <c r="F97" s="16" t="s">
        <v>170</v>
      </c>
      <c r="G97" s="16">
        <v>24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20" t="s">
        <v>73</v>
      </c>
      <c r="M97" s="21">
        <v>2241800</v>
      </c>
      <c r="N97" s="21">
        <v>2241800</v>
      </c>
      <c r="O97" s="21">
        <v>0</v>
      </c>
      <c r="P97" s="153">
        <f t="shared" si="10"/>
        <v>0</v>
      </c>
    </row>
    <row r="98" spans="2:16">
      <c r="B98" s="22">
        <v>96</v>
      </c>
      <c r="C98" s="16" t="s">
        <v>3157</v>
      </c>
      <c r="D98" s="16" t="s">
        <v>161</v>
      </c>
      <c r="E98" s="16" t="s">
        <v>3158</v>
      </c>
      <c r="F98" s="16" t="s">
        <v>170</v>
      </c>
      <c r="G98" s="16">
        <v>24</v>
      </c>
      <c r="H98" s="16" t="s">
        <v>145</v>
      </c>
      <c r="I98" s="16" t="s">
        <v>135</v>
      </c>
      <c r="J98" s="16" t="s">
        <v>136</v>
      </c>
      <c r="K98" s="16" t="s">
        <v>158</v>
      </c>
      <c r="L98" s="20" t="s">
        <v>73</v>
      </c>
      <c r="M98" s="21">
        <v>2425800</v>
      </c>
      <c r="N98" s="21">
        <v>2425800</v>
      </c>
      <c r="O98" s="21">
        <v>0</v>
      </c>
      <c r="P98" s="153">
        <f t="shared" si="10"/>
        <v>0</v>
      </c>
    </row>
    <row r="99" spans="2:16">
      <c r="B99" s="22">
        <v>97</v>
      </c>
      <c r="C99" s="16" t="s">
        <v>3159</v>
      </c>
      <c r="D99" s="16" t="s">
        <v>161</v>
      </c>
      <c r="E99" s="16" t="s">
        <v>3160</v>
      </c>
      <c r="F99" s="16" t="s">
        <v>170</v>
      </c>
      <c r="G99" s="16">
        <v>24</v>
      </c>
      <c r="H99" s="16" t="s">
        <v>145</v>
      </c>
      <c r="I99" s="16" t="s">
        <v>135</v>
      </c>
      <c r="J99" s="16" t="s">
        <v>136</v>
      </c>
      <c r="K99" s="16" t="s">
        <v>408</v>
      </c>
      <c r="L99" s="20" t="s">
        <v>73</v>
      </c>
      <c r="M99" s="21">
        <v>2000000</v>
      </c>
      <c r="N99" s="21">
        <v>2000000</v>
      </c>
      <c r="O99" s="21">
        <v>0</v>
      </c>
      <c r="P99" s="153">
        <f t="shared" si="10"/>
        <v>0</v>
      </c>
    </row>
    <row r="100" spans="2:16">
      <c r="B100" s="22">
        <v>98</v>
      </c>
      <c r="C100" s="16" t="s">
        <v>3161</v>
      </c>
      <c r="D100" s="16" t="s">
        <v>161</v>
      </c>
      <c r="E100" s="16" t="s">
        <v>3162</v>
      </c>
      <c r="F100" s="16" t="s">
        <v>170</v>
      </c>
      <c r="G100" s="16">
        <v>24</v>
      </c>
      <c r="H100" s="16" t="s">
        <v>145</v>
      </c>
      <c r="I100" s="16" t="s">
        <v>135</v>
      </c>
      <c r="J100" s="16" t="s">
        <v>136</v>
      </c>
      <c r="K100" s="16" t="s">
        <v>408</v>
      </c>
      <c r="L100" s="20" t="s">
        <v>73</v>
      </c>
      <c r="M100" s="21">
        <v>1500000</v>
      </c>
      <c r="N100" s="21">
        <v>1500000</v>
      </c>
      <c r="O100" s="21">
        <v>0</v>
      </c>
      <c r="P100" s="153">
        <f t="shared" si="10"/>
        <v>0</v>
      </c>
    </row>
    <row r="101" spans="2:16">
      <c r="B101" s="22">
        <v>99</v>
      </c>
      <c r="C101" s="16" t="s">
        <v>3163</v>
      </c>
      <c r="D101" s="16" t="s">
        <v>161</v>
      </c>
      <c r="E101" s="16" t="s">
        <v>3164</v>
      </c>
      <c r="F101" s="16" t="s">
        <v>170</v>
      </c>
      <c r="G101" s="16">
        <v>24</v>
      </c>
      <c r="H101" s="16" t="s">
        <v>145</v>
      </c>
      <c r="I101" s="16" t="s">
        <v>135</v>
      </c>
      <c r="J101" s="16" t="s">
        <v>136</v>
      </c>
      <c r="K101" s="16" t="s">
        <v>146</v>
      </c>
      <c r="L101" s="20" t="s">
        <v>73</v>
      </c>
      <c r="M101" s="21">
        <v>3000000</v>
      </c>
      <c r="N101" s="21">
        <v>3000000</v>
      </c>
      <c r="O101" s="21">
        <v>0</v>
      </c>
      <c r="P101" s="153">
        <f t="shared" si="10"/>
        <v>0</v>
      </c>
    </row>
    <row r="102" spans="2:16">
      <c r="B102" s="22">
        <v>100</v>
      </c>
      <c r="C102" s="16" t="s">
        <v>3165</v>
      </c>
      <c r="D102" s="16" t="s">
        <v>161</v>
      </c>
      <c r="E102" s="16" t="s">
        <v>3166</v>
      </c>
      <c r="F102" s="16" t="s">
        <v>170</v>
      </c>
      <c r="G102" s="16">
        <v>24</v>
      </c>
      <c r="H102" s="16" t="s">
        <v>145</v>
      </c>
      <c r="I102" s="16" t="s">
        <v>135</v>
      </c>
      <c r="J102" s="16" t="s">
        <v>136</v>
      </c>
      <c r="K102" s="16" t="s">
        <v>146</v>
      </c>
      <c r="L102" s="20" t="s">
        <v>73</v>
      </c>
      <c r="M102" s="21">
        <v>3000000</v>
      </c>
      <c r="N102" s="21">
        <v>3000000</v>
      </c>
      <c r="O102" s="21">
        <v>0</v>
      </c>
      <c r="P102" s="153">
        <f t="shared" si="10"/>
        <v>0</v>
      </c>
    </row>
    <row r="103" spans="2:16">
      <c r="B103" s="22">
        <v>101</v>
      </c>
      <c r="C103" s="16" t="s">
        <v>3167</v>
      </c>
      <c r="D103" s="16" t="s">
        <v>161</v>
      </c>
      <c r="E103" s="16" t="s">
        <v>3168</v>
      </c>
      <c r="F103" s="16" t="s">
        <v>170</v>
      </c>
      <c r="G103" s="16">
        <v>24</v>
      </c>
      <c r="H103" s="16" t="s">
        <v>145</v>
      </c>
      <c r="I103" s="16" t="s">
        <v>135</v>
      </c>
      <c r="J103" s="16" t="s">
        <v>136</v>
      </c>
      <c r="K103" s="16" t="s">
        <v>146</v>
      </c>
      <c r="L103" s="20" t="s">
        <v>73</v>
      </c>
      <c r="M103" s="21">
        <v>3000000</v>
      </c>
      <c r="N103" s="21">
        <v>3000000</v>
      </c>
      <c r="O103" s="21">
        <v>0</v>
      </c>
      <c r="P103" s="153">
        <f t="shared" si="10"/>
        <v>0</v>
      </c>
    </row>
    <row r="104" spans="2:16">
      <c r="B104" s="22">
        <v>102</v>
      </c>
      <c r="C104" s="16" t="s">
        <v>3169</v>
      </c>
      <c r="D104" s="16" t="s">
        <v>161</v>
      </c>
      <c r="E104" s="16" t="s">
        <v>3170</v>
      </c>
      <c r="F104" s="16" t="s">
        <v>170</v>
      </c>
      <c r="G104" s="16">
        <v>24</v>
      </c>
      <c r="H104" s="16" t="s">
        <v>145</v>
      </c>
      <c r="I104" s="16" t="s">
        <v>135</v>
      </c>
      <c r="J104" s="16" t="s">
        <v>136</v>
      </c>
      <c r="K104" s="16" t="s">
        <v>146</v>
      </c>
      <c r="L104" s="20" t="s">
        <v>73</v>
      </c>
      <c r="M104" s="21">
        <v>3000000</v>
      </c>
      <c r="N104" s="21">
        <v>3000000</v>
      </c>
      <c r="O104" s="21">
        <v>0</v>
      </c>
      <c r="P104" s="153">
        <f t="shared" si="10"/>
        <v>0</v>
      </c>
    </row>
    <row r="105" spans="2:16">
      <c r="B105" s="22">
        <v>103</v>
      </c>
      <c r="C105" s="16" t="s">
        <v>3171</v>
      </c>
      <c r="D105" s="16" t="s">
        <v>161</v>
      </c>
      <c r="E105" s="16" t="s">
        <v>3172</v>
      </c>
      <c r="F105" s="16" t="s">
        <v>170</v>
      </c>
      <c r="G105" s="16">
        <v>24</v>
      </c>
      <c r="H105" s="16" t="s">
        <v>145</v>
      </c>
      <c r="I105" s="16" t="s">
        <v>135</v>
      </c>
      <c r="J105" s="16" t="s">
        <v>136</v>
      </c>
      <c r="K105" s="16" t="s">
        <v>146</v>
      </c>
      <c r="L105" s="20" t="s">
        <v>73</v>
      </c>
      <c r="M105" s="21">
        <v>1525000</v>
      </c>
      <c r="N105" s="21">
        <v>1525000</v>
      </c>
      <c r="O105" s="21">
        <v>0</v>
      </c>
      <c r="P105" s="153">
        <f t="shared" si="10"/>
        <v>0</v>
      </c>
    </row>
    <row r="106" spans="2:16">
      <c r="B106" s="22">
        <v>104</v>
      </c>
      <c r="C106" s="16" t="s">
        <v>3173</v>
      </c>
      <c r="D106" s="16" t="s">
        <v>161</v>
      </c>
      <c r="E106" s="16" t="s">
        <v>3174</v>
      </c>
      <c r="F106" s="16" t="s">
        <v>263</v>
      </c>
      <c r="G106" s="16">
        <v>24</v>
      </c>
      <c r="H106" s="16" t="s">
        <v>145</v>
      </c>
      <c r="I106" s="16" t="s">
        <v>135</v>
      </c>
      <c r="J106" s="16" t="s">
        <v>136</v>
      </c>
      <c r="K106" s="16" t="s">
        <v>225</v>
      </c>
      <c r="L106" s="20" t="s">
        <v>73</v>
      </c>
      <c r="M106" s="21">
        <v>15000000</v>
      </c>
      <c r="N106" s="21">
        <v>15000000</v>
      </c>
      <c r="O106" s="21">
        <v>0</v>
      </c>
      <c r="P106" s="153">
        <f t="shared" si="10"/>
        <v>0</v>
      </c>
    </row>
    <row r="107" spans="2:16">
      <c r="B107" s="22">
        <v>105</v>
      </c>
      <c r="C107" s="16" t="s">
        <v>3175</v>
      </c>
      <c r="D107" s="16" t="s">
        <v>161</v>
      </c>
      <c r="E107" s="16" t="s">
        <v>3176</v>
      </c>
      <c r="F107" s="16" t="s">
        <v>263</v>
      </c>
      <c r="G107" s="16">
        <v>24</v>
      </c>
      <c r="H107" s="16" t="s">
        <v>145</v>
      </c>
      <c r="I107" s="16" t="s">
        <v>164</v>
      </c>
      <c r="J107" s="16" t="s">
        <v>136</v>
      </c>
      <c r="K107" s="16" t="s">
        <v>136</v>
      </c>
      <c r="L107" s="20" t="s">
        <v>73</v>
      </c>
      <c r="M107" s="21">
        <v>50000000</v>
      </c>
      <c r="N107" s="21">
        <v>50000000</v>
      </c>
      <c r="O107" s="21">
        <v>0</v>
      </c>
      <c r="P107" s="153">
        <f t="shared" si="10"/>
        <v>0</v>
      </c>
    </row>
    <row r="108" spans="2:16">
      <c r="B108" s="22">
        <v>106</v>
      </c>
      <c r="C108" s="16" t="s">
        <v>3177</v>
      </c>
      <c r="D108" s="16" t="s">
        <v>161</v>
      </c>
      <c r="E108" s="16" t="s">
        <v>3178</v>
      </c>
      <c r="F108" s="16" t="s">
        <v>170</v>
      </c>
      <c r="G108" s="16">
        <v>24</v>
      </c>
      <c r="H108" s="16" t="s">
        <v>145</v>
      </c>
      <c r="I108" s="16" t="s">
        <v>135</v>
      </c>
      <c r="J108" s="16" t="s">
        <v>136</v>
      </c>
      <c r="K108" s="16" t="s">
        <v>137</v>
      </c>
      <c r="L108" s="20" t="s">
        <v>73</v>
      </c>
      <c r="M108" s="21">
        <v>12000000</v>
      </c>
      <c r="N108" s="21">
        <v>12000000</v>
      </c>
      <c r="O108" s="21">
        <v>0</v>
      </c>
      <c r="P108" s="153">
        <f t="shared" si="10"/>
        <v>0</v>
      </c>
    </row>
    <row r="109" spans="2:16">
      <c r="B109" s="22">
        <v>107</v>
      </c>
      <c r="C109" s="16" t="s">
        <v>3179</v>
      </c>
      <c r="D109" s="16" t="s">
        <v>161</v>
      </c>
      <c r="E109" s="16" t="s">
        <v>3180</v>
      </c>
      <c r="F109" s="16" t="s">
        <v>170</v>
      </c>
      <c r="G109" s="16">
        <v>24</v>
      </c>
      <c r="H109" s="16" t="s">
        <v>145</v>
      </c>
      <c r="I109" s="16" t="s">
        <v>135</v>
      </c>
      <c r="J109" s="16" t="s">
        <v>136</v>
      </c>
      <c r="K109" s="16" t="s">
        <v>212</v>
      </c>
      <c r="L109" s="20" t="s">
        <v>73</v>
      </c>
      <c r="M109" s="21">
        <v>12000000</v>
      </c>
      <c r="N109" s="21">
        <v>12000000</v>
      </c>
      <c r="O109" s="21">
        <v>0</v>
      </c>
      <c r="P109" s="153">
        <f t="shared" si="10"/>
        <v>0</v>
      </c>
    </row>
    <row r="110" spans="2:16">
      <c r="B110" s="22">
        <v>108</v>
      </c>
      <c r="C110" s="16" t="s">
        <v>3181</v>
      </c>
      <c r="D110" s="16" t="s">
        <v>161</v>
      </c>
      <c r="E110" s="16" t="s">
        <v>3182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136</v>
      </c>
      <c r="K110" s="16" t="s">
        <v>210</v>
      </c>
      <c r="L110" s="20" t="s">
        <v>73</v>
      </c>
      <c r="M110" s="21">
        <v>12000000</v>
      </c>
      <c r="N110" s="21">
        <v>12000000</v>
      </c>
      <c r="O110" s="21">
        <v>0</v>
      </c>
      <c r="P110" s="153">
        <f t="shared" si="10"/>
        <v>0</v>
      </c>
    </row>
    <row r="111" spans="2:16">
      <c r="B111" s="22">
        <v>109</v>
      </c>
      <c r="C111" s="16" t="s">
        <v>3183</v>
      </c>
      <c r="D111" s="16" t="s">
        <v>161</v>
      </c>
      <c r="E111" s="16" t="s">
        <v>3184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136</v>
      </c>
      <c r="K111" s="16" t="s">
        <v>501</v>
      </c>
      <c r="L111" s="20" t="s">
        <v>73</v>
      </c>
      <c r="M111" s="21">
        <v>12000000</v>
      </c>
      <c r="N111" s="21">
        <v>12000000</v>
      </c>
      <c r="O111" s="21">
        <v>0</v>
      </c>
      <c r="P111" s="153">
        <f t="shared" si="10"/>
        <v>0</v>
      </c>
    </row>
    <row r="112" spans="2:16">
      <c r="B112" s="22">
        <v>110</v>
      </c>
      <c r="C112" s="16" t="s">
        <v>3185</v>
      </c>
      <c r="D112" s="16" t="s">
        <v>161</v>
      </c>
      <c r="E112" s="16" t="s">
        <v>3186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136</v>
      </c>
      <c r="K112" s="16" t="s">
        <v>158</v>
      </c>
      <c r="L112" s="20" t="s">
        <v>73</v>
      </c>
      <c r="M112" s="21">
        <v>12000000</v>
      </c>
      <c r="N112" s="21">
        <v>12000000</v>
      </c>
      <c r="O112" s="21">
        <v>0</v>
      </c>
      <c r="P112" s="153">
        <f t="shared" si="10"/>
        <v>0</v>
      </c>
    </row>
    <row r="113" spans="2:16">
      <c r="B113" s="22">
        <v>111</v>
      </c>
      <c r="C113" s="16" t="s">
        <v>3187</v>
      </c>
      <c r="D113" s="16" t="s">
        <v>161</v>
      </c>
      <c r="E113" s="16" t="s">
        <v>3188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136</v>
      </c>
      <c r="K113" s="16" t="s">
        <v>408</v>
      </c>
      <c r="L113" s="20" t="s">
        <v>73</v>
      </c>
      <c r="M113" s="21">
        <v>7750000</v>
      </c>
      <c r="N113" s="21">
        <v>7750000</v>
      </c>
      <c r="O113" s="21">
        <v>0</v>
      </c>
      <c r="P113" s="153">
        <f t="shared" si="10"/>
        <v>0</v>
      </c>
    </row>
    <row r="114" spans="2:16">
      <c r="B114" s="22">
        <v>112</v>
      </c>
      <c r="C114" s="16" t="s">
        <v>3189</v>
      </c>
      <c r="D114" s="16" t="s">
        <v>161</v>
      </c>
      <c r="E114" s="16" t="s">
        <v>3190</v>
      </c>
      <c r="F114" s="16" t="s">
        <v>263</v>
      </c>
      <c r="G114" s="16">
        <v>24</v>
      </c>
      <c r="H114" s="16" t="s">
        <v>145</v>
      </c>
      <c r="I114" s="16" t="s">
        <v>135</v>
      </c>
      <c r="J114" s="16" t="s">
        <v>136</v>
      </c>
      <c r="K114" s="16" t="s">
        <v>479</v>
      </c>
      <c r="L114" s="20" t="s">
        <v>73</v>
      </c>
      <c r="M114" s="21">
        <v>12000000</v>
      </c>
      <c r="N114" s="21">
        <v>12000000</v>
      </c>
      <c r="O114" s="21">
        <v>0</v>
      </c>
      <c r="P114" s="153">
        <f t="shared" si="10"/>
        <v>0</v>
      </c>
    </row>
    <row r="115" spans="2:16">
      <c r="B115" s="22">
        <v>113</v>
      </c>
      <c r="C115" s="16" t="s">
        <v>3191</v>
      </c>
      <c r="D115" s="16" t="s">
        <v>161</v>
      </c>
      <c r="E115" s="16" t="s">
        <v>3192</v>
      </c>
      <c r="F115" s="16" t="s">
        <v>263</v>
      </c>
      <c r="G115" s="16">
        <v>24</v>
      </c>
      <c r="H115" s="16" t="s">
        <v>145</v>
      </c>
      <c r="I115" s="16" t="s">
        <v>135</v>
      </c>
      <c r="J115" s="16" t="s">
        <v>136</v>
      </c>
      <c r="K115" s="16" t="s">
        <v>220</v>
      </c>
      <c r="L115" s="20" t="s">
        <v>73</v>
      </c>
      <c r="M115" s="21">
        <v>12000000</v>
      </c>
      <c r="N115" s="21">
        <v>12000000</v>
      </c>
      <c r="O115" s="21">
        <v>0</v>
      </c>
      <c r="P115" s="153">
        <f t="shared" si="10"/>
        <v>0</v>
      </c>
    </row>
    <row r="116" spans="2:16">
      <c r="B116" s="22">
        <v>114</v>
      </c>
      <c r="C116" s="16" t="s">
        <v>3193</v>
      </c>
      <c r="D116" s="16" t="s">
        <v>161</v>
      </c>
      <c r="E116" s="16" t="s">
        <v>3194</v>
      </c>
      <c r="F116" s="16" t="s">
        <v>263</v>
      </c>
      <c r="G116" s="16">
        <v>24</v>
      </c>
      <c r="H116" s="16" t="s">
        <v>145</v>
      </c>
      <c r="I116" s="16" t="s">
        <v>135</v>
      </c>
      <c r="J116" s="16" t="s">
        <v>136</v>
      </c>
      <c r="K116" s="16" t="s">
        <v>476</v>
      </c>
      <c r="L116" s="20" t="s">
        <v>73</v>
      </c>
      <c r="M116" s="21">
        <v>12000000</v>
      </c>
      <c r="N116" s="21">
        <v>12000000</v>
      </c>
      <c r="O116" s="21">
        <v>0</v>
      </c>
      <c r="P116" s="153">
        <f t="shared" si="10"/>
        <v>0</v>
      </c>
    </row>
    <row r="117" spans="2:16">
      <c r="B117" s="22">
        <v>115</v>
      </c>
      <c r="C117" s="16" t="s">
        <v>3195</v>
      </c>
      <c r="D117" s="16" t="s">
        <v>161</v>
      </c>
      <c r="E117" s="16" t="s">
        <v>3196</v>
      </c>
      <c r="F117" s="16" t="s">
        <v>263</v>
      </c>
      <c r="G117" s="16">
        <v>24</v>
      </c>
      <c r="H117" s="16" t="s">
        <v>145</v>
      </c>
      <c r="I117" s="16" t="s">
        <v>135</v>
      </c>
      <c r="J117" s="16" t="s">
        <v>136</v>
      </c>
      <c r="K117" s="16" t="s">
        <v>250</v>
      </c>
      <c r="L117" s="20" t="s">
        <v>73</v>
      </c>
      <c r="M117" s="21">
        <v>12000000</v>
      </c>
      <c r="N117" s="21">
        <v>12000000</v>
      </c>
      <c r="O117" s="21">
        <v>0</v>
      </c>
      <c r="P117" s="153">
        <f t="shared" si="10"/>
        <v>0</v>
      </c>
    </row>
    <row r="118" spans="2:16">
      <c r="B118" s="22">
        <v>116</v>
      </c>
      <c r="C118" s="16" t="s">
        <v>3197</v>
      </c>
      <c r="D118" s="16" t="s">
        <v>161</v>
      </c>
      <c r="E118" s="16" t="s">
        <v>3198</v>
      </c>
      <c r="F118" s="16" t="s">
        <v>170</v>
      </c>
      <c r="G118" s="16">
        <v>24</v>
      </c>
      <c r="H118" s="16" t="s">
        <v>145</v>
      </c>
      <c r="I118" s="16" t="s">
        <v>135</v>
      </c>
      <c r="J118" s="16" t="s">
        <v>136</v>
      </c>
      <c r="K118" s="16" t="s">
        <v>250</v>
      </c>
      <c r="L118" s="20" t="s">
        <v>73</v>
      </c>
      <c r="M118" s="21">
        <v>12000000</v>
      </c>
      <c r="N118" s="21">
        <v>12000000</v>
      </c>
      <c r="O118" s="21">
        <v>0</v>
      </c>
      <c r="P118" s="153">
        <f t="shared" si="10"/>
        <v>0</v>
      </c>
    </row>
    <row r="119" spans="2:16">
      <c r="B119" s="22">
        <v>117</v>
      </c>
      <c r="C119" s="16" t="s">
        <v>3199</v>
      </c>
      <c r="D119" s="16" t="s">
        <v>161</v>
      </c>
      <c r="E119" s="16" t="s">
        <v>3200</v>
      </c>
      <c r="F119" s="16" t="s">
        <v>170</v>
      </c>
      <c r="G119" s="16">
        <v>24</v>
      </c>
      <c r="H119" s="16" t="s">
        <v>145</v>
      </c>
      <c r="I119" s="16" t="s">
        <v>135</v>
      </c>
      <c r="J119" s="16" t="s">
        <v>136</v>
      </c>
      <c r="K119" s="16" t="s">
        <v>550</v>
      </c>
      <c r="L119" s="20" t="s">
        <v>73</v>
      </c>
      <c r="M119" s="21">
        <v>10786468</v>
      </c>
      <c r="N119" s="21">
        <v>10786468</v>
      </c>
      <c r="O119" s="21">
        <v>0</v>
      </c>
      <c r="P119" s="153">
        <f t="shared" si="10"/>
        <v>0</v>
      </c>
    </row>
    <row r="120" spans="2:16">
      <c r="B120" s="22">
        <v>118</v>
      </c>
      <c r="C120" s="16" t="s">
        <v>3201</v>
      </c>
      <c r="D120" s="16" t="s">
        <v>161</v>
      </c>
      <c r="E120" s="16" t="s">
        <v>3202</v>
      </c>
      <c r="F120" s="16" t="s">
        <v>263</v>
      </c>
      <c r="G120" s="16">
        <v>24</v>
      </c>
      <c r="H120" s="16" t="s">
        <v>145</v>
      </c>
      <c r="I120" s="16" t="s">
        <v>135</v>
      </c>
      <c r="J120" s="16" t="s">
        <v>136</v>
      </c>
      <c r="K120" s="16" t="s">
        <v>2814</v>
      </c>
      <c r="L120" s="20" t="s">
        <v>73</v>
      </c>
      <c r="M120" s="21">
        <v>10500000</v>
      </c>
      <c r="N120" s="21">
        <v>10500000</v>
      </c>
      <c r="O120" s="21">
        <v>0</v>
      </c>
      <c r="P120" s="153">
        <f t="shared" si="10"/>
        <v>0</v>
      </c>
    </row>
    <row r="121" spans="2:16">
      <c r="B121" s="22">
        <v>119</v>
      </c>
      <c r="C121" s="16" t="s">
        <v>3203</v>
      </c>
      <c r="D121" s="16" t="s">
        <v>161</v>
      </c>
      <c r="E121" s="16" t="s">
        <v>3204</v>
      </c>
      <c r="F121" s="16" t="s">
        <v>263</v>
      </c>
      <c r="G121" s="16">
        <v>24</v>
      </c>
      <c r="H121" s="16" t="s">
        <v>145</v>
      </c>
      <c r="I121" s="16" t="s">
        <v>135</v>
      </c>
      <c r="J121" s="16" t="s">
        <v>136</v>
      </c>
      <c r="K121" s="16" t="s">
        <v>408</v>
      </c>
      <c r="L121" s="20" t="s">
        <v>73</v>
      </c>
      <c r="M121" s="21">
        <v>4250000</v>
      </c>
      <c r="N121" s="21">
        <v>4250000</v>
      </c>
      <c r="O121" s="21">
        <v>0</v>
      </c>
      <c r="P121" s="153">
        <f t="shared" si="10"/>
        <v>0</v>
      </c>
    </row>
    <row r="122" spans="2:16">
      <c r="B122" s="22">
        <v>120</v>
      </c>
      <c r="C122" s="16" t="s">
        <v>3205</v>
      </c>
      <c r="D122" s="16" t="s">
        <v>161</v>
      </c>
      <c r="E122" s="16" t="s">
        <v>3206</v>
      </c>
      <c r="F122" s="16" t="s">
        <v>263</v>
      </c>
      <c r="G122" s="16">
        <v>24</v>
      </c>
      <c r="H122" s="16" t="s">
        <v>145</v>
      </c>
      <c r="I122" s="16" t="s">
        <v>135</v>
      </c>
      <c r="J122" s="16" t="s">
        <v>136</v>
      </c>
      <c r="K122" s="16" t="s">
        <v>137</v>
      </c>
      <c r="L122" s="20" t="s">
        <v>73</v>
      </c>
      <c r="M122" s="21">
        <v>4500000</v>
      </c>
      <c r="N122" s="21">
        <v>4500000</v>
      </c>
      <c r="O122" s="21">
        <v>0</v>
      </c>
      <c r="P122" s="153">
        <f t="shared" si="10"/>
        <v>0</v>
      </c>
    </row>
    <row r="123" spans="2:16">
      <c r="B123" s="22">
        <v>121</v>
      </c>
      <c r="C123" s="16" t="s">
        <v>3207</v>
      </c>
      <c r="D123" s="16" t="s">
        <v>161</v>
      </c>
      <c r="E123" s="16" t="s">
        <v>3208</v>
      </c>
      <c r="F123" s="16" t="s">
        <v>263</v>
      </c>
      <c r="G123" s="16">
        <v>24</v>
      </c>
      <c r="H123" s="16" t="s">
        <v>145</v>
      </c>
      <c r="I123" s="16" t="s">
        <v>135</v>
      </c>
      <c r="J123" s="16" t="s">
        <v>136</v>
      </c>
      <c r="K123" s="16" t="s">
        <v>246</v>
      </c>
      <c r="L123" s="20" t="s">
        <v>73</v>
      </c>
      <c r="M123" s="21">
        <v>5000000</v>
      </c>
      <c r="N123" s="21">
        <v>5000000</v>
      </c>
      <c r="O123" s="21">
        <v>0</v>
      </c>
      <c r="P123" s="153">
        <f t="shared" si="10"/>
        <v>0</v>
      </c>
    </row>
    <row r="124" spans="2:16">
      <c r="B124" s="22">
        <v>122</v>
      </c>
      <c r="C124" s="16" t="s">
        <v>3209</v>
      </c>
      <c r="D124" s="16" t="s">
        <v>161</v>
      </c>
      <c r="E124" s="16" t="s">
        <v>3210</v>
      </c>
      <c r="F124" s="16" t="s">
        <v>263</v>
      </c>
      <c r="G124" s="16">
        <v>24</v>
      </c>
      <c r="H124" s="16" t="s">
        <v>145</v>
      </c>
      <c r="I124" s="16" t="s">
        <v>135</v>
      </c>
      <c r="J124" s="16" t="s">
        <v>136</v>
      </c>
      <c r="K124" s="16" t="s">
        <v>550</v>
      </c>
      <c r="L124" s="20" t="s">
        <v>73</v>
      </c>
      <c r="M124" s="21">
        <v>5000000</v>
      </c>
      <c r="N124" s="21">
        <v>5000000</v>
      </c>
      <c r="O124" s="21">
        <v>0</v>
      </c>
      <c r="P124" s="153">
        <f t="shared" si="10"/>
        <v>0</v>
      </c>
    </row>
    <row r="125" spans="2:16">
      <c r="B125" s="22">
        <v>123</v>
      </c>
      <c r="C125" s="16" t="s">
        <v>3211</v>
      </c>
      <c r="D125" s="16" t="s">
        <v>161</v>
      </c>
      <c r="E125" s="16" t="s">
        <v>3212</v>
      </c>
      <c r="F125" s="16" t="s">
        <v>263</v>
      </c>
      <c r="G125" s="16">
        <v>24</v>
      </c>
      <c r="H125" s="16" t="s">
        <v>145</v>
      </c>
      <c r="I125" s="16" t="s">
        <v>135</v>
      </c>
      <c r="J125" s="16" t="s">
        <v>136</v>
      </c>
      <c r="K125" s="16" t="s">
        <v>550</v>
      </c>
      <c r="L125" s="20" t="s">
        <v>73</v>
      </c>
      <c r="M125" s="21">
        <v>5000000</v>
      </c>
      <c r="N125" s="21">
        <v>5000000</v>
      </c>
      <c r="O125" s="21">
        <v>0</v>
      </c>
      <c r="P125" s="153">
        <f t="shared" si="10"/>
        <v>0</v>
      </c>
    </row>
    <row r="126" spans="2:16">
      <c r="B126" s="22">
        <v>124</v>
      </c>
      <c r="C126" s="16" t="s">
        <v>3213</v>
      </c>
      <c r="D126" s="16" t="s">
        <v>161</v>
      </c>
      <c r="E126" s="16" t="s">
        <v>3214</v>
      </c>
      <c r="F126" s="16" t="s">
        <v>263</v>
      </c>
      <c r="G126" s="16">
        <v>24</v>
      </c>
      <c r="H126" s="16" t="s">
        <v>145</v>
      </c>
      <c r="I126" s="16" t="s">
        <v>135</v>
      </c>
      <c r="J126" s="16" t="s">
        <v>136</v>
      </c>
      <c r="K126" s="16" t="s">
        <v>869</v>
      </c>
      <c r="L126" s="20" t="s">
        <v>73</v>
      </c>
      <c r="M126" s="21">
        <v>5000000</v>
      </c>
      <c r="N126" s="21">
        <v>5000000</v>
      </c>
      <c r="O126" s="21">
        <v>0</v>
      </c>
      <c r="P126" s="153">
        <f t="shared" si="10"/>
        <v>0</v>
      </c>
    </row>
    <row r="127" spans="2:16">
      <c r="B127" s="22">
        <v>125</v>
      </c>
      <c r="C127" s="16" t="s">
        <v>3215</v>
      </c>
      <c r="D127" s="16" t="s">
        <v>161</v>
      </c>
      <c r="E127" s="16" t="s">
        <v>3216</v>
      </c>
      <c r="F127" s="16" t="s">
        <v>263</v>
      </c>
      <c r="G127" s="16">
        <v>24</v>
      </c>
      <c r="H127" s="16" t="s">
        <v>145</v>
      </c>
      <c r="I127" s="16" t="s">
        <v>135</v>
      </c>
      <c r="J127" s="16" t="s">
        <v>136</v>
      </c>
      <c r="K127" s="16" t="s">
        <v>476</v>
      </c>
      <c r="L127" s="20" t="s">
        <v>73</v>
      </c>
      <c r="M127" s="21">
        <v>5000000</v>
      </c>
      <c r="N127" s="21">
        <v>5000000</v>
      </c>
      <c r="O127" s="21">
        <v>0</v>
      </c>
      <c r="P127" s="153">
        <f t="shared" si="10"/>
        <v>0</v>
      </c>
    </row>
    <row r="128" spans="2:16">
      <c r="B128" s="22">
        <v>126</v>
      </c>
      <c r="C128" s="16" t="s">
        <v>3217</v>
      </c>
      <c r="D128" s="16" t="s">
        <v>161</v>
      </c>
      <c r="E128" s="16" t="s">
        <v>3218</v>
      </c>
      <c r="F128" s="16" t="s">
        <v>263</v>
      </c>
      <c r="G128" s="16">
        <v>24</v>
      </c>
      <c r="H128" s="16" t="s">
        <v>145</v>
      </c>
      <c r="I128" s="16" t="s">
        <v>135</v>
      </c>
      <c r="J128" s="16" t="s">
        <v>136</v>
      </c>
      <c r="K128" s="16" t="s">
        <v>137</v>
      </c>
      <c r="L128" s="20" t="s">
        <v>73</v>
      </c>
      <c r="M128" s="21">
        <v>4500000</v>
      </c>
      <c r="N128" s="21">
        <v>4500000</v>
      </c>
      <c r="O128" s="21">
        <v>0</v>
      </c>
      <c r="P128" s="153">
        <f t="shared" si="10"/>
        <v>0</v>
      </c>
    </row>
    <row r="129" spans="2:16">
      <c r="B129" s="22">
        <v>127</v>
      </c>
      <c r="C129" s="16" t="s">
        <v>3219</v>
      </c>
      <c r="D129" s="16" t="s">
        <v>161</v>
      </c>
      <c r="E129" s="16" t="s">
        <v>3220</v>
      </c>
      <c r="F129" s="16" t="s">
        <v>263</v>
      </c>
      <c r="G129" s="16">
        <v>24</v>
      </c>
      <c r="H129" s="16" t="s">
        <v>145</v>
      </c>
      <c r="I129" s="16" t="s">
        <v>135</v>
      </c>
      <c r="J129" s="16" t="s">
        <v>136</v>
      </c>
      <c r="K129" s="16" t="s">
        <v>869</v>
      </c>
      <c r="L129" s="20" t="s">
        <v>73</v>
      </c>
      <c r="M129" s="21">
        <v>3500000</v>
      </c>
      <c r="N129" s="21">
        <v>3500000</v>
      </c>
      <c r="O129" s="21">
        <v>0</v>
      </c>
      <c r="P129" s="153">
        <f t="shared" si="10"/>
        <v>0</v>
      </c>
    </row>
    <row r="130" spans="2:16">
      <c r="B130" s="22">
        <v>128</v>
      </c>
      <c r="C130" s="16" t="s">
        <v>3221</v>
      </c>
      <c r="D130" s="16" t="s">
        <v>161</v>
      </c>
      <c r="E130" s="16" t="s">
        <v>3222</v>
      </c>
      <c r="F130" s="16" t="s">
        <v>263</v>
      </c>
      <c r="G130" s="16">
        <v>24</v>
      </c>
      <c r="H130" s="16" t="s">
        <v>145</v>
      </c>
      <c r="I130" s="16" t="s">
        <v>215</v>
      </c>
      <c r="J130" s="16" t="s">
        <v>2935</v>
      </c>
      <c r="K130" s="16" t="s">
        <v>136</v>
      </c>
      <c r="L130" s="20" t="s">
        <v>73</v>
      </c>
      <c r="M130" s="21">
        <v>132000</v>
      </c>
      <c r="N130" s="21">
        <v>132000</v>
      </c>
      <c r="O130" s="21">
        <v>0</v>
      </c>
      <c r="P130" s="153">
        <f t="shared" si="10"/>
        <v>0</v>
      </c>
    </row>
    <row r="131" spans="2:16">
      <c r="B131" s="22">
        <v>129</v>
      </c>
      <c r="C131" s="16" t="s">
        <v>3223</v>
      </c>
      <c r="D131" s="16" t="s">
        <v>130</v>
      </c>
      <c r="E131" s="16" t="s">
        <v>3224</v>
      </c>
      <c r="F131" s="16" t="s">
        <v>133</v>
      </c>
      <c r="G131" s="16">
        <v>31</v>
      </c>
      <c r="H131" s="16" t="s">
        <v>145</v>
      </c>
      <c r="I131" s="16" t="s">
        <v>135</v>
      </c>
      <c r="J131" s="16" t="s">
        <v>136</v>
      </c>
      <c r="K131" s="16" t="s">
        <v>220</v>
      </c>
      <c r="L131" s="20" t="s">
        <v>73</v>
      </c>
      <c r="M131" s="21">
        <v>4344493724</v>
      </c>
      <c r="N131" s="21">
        <v>478530044</v>
      </c>
      <c r="O131" s="21">
        <v>2721347</v>
      </c>
      <c r="P131" s="153">
        <f t="shared" ref="P131:P194" si="11">+O131/N131</f>
        <v>5.6868884913733857E-3</v>
      </c>
    </row>
    <row r="132" spans="2:16">
      <c r="B132" s="22">
        <v>130</v>
      </c>
      <c r="C132" s="16" t="s">
        <v>3225</v>
      </c>
      <c r="D132" s="16" t="s">
        <v>130</v>
      </c>
      <c r="E132" s="16" t="s">
        <v>3226</v>
      </c>
      <c r="F132" s="16" t="s">
        <v>133</v>
      </c>
      <c r="G132" s="16">
        <v>31</v>
      </c>
      <c r="H132" s="16" t="s">
        <v>145</v>
      </c>
      <c r="I132" s="16" t="s">
        <v>135</v>
      </c>
      <c r="J132" s="16" t="s">
        <v>136</v>
      </c>
      <c r="K132" s="16" t="s">
        <v>152</v>
      </c>
      <c r="L132" s="20" t="s">
        <v>73</v>
      </c>
      <c r="M132" s="21">
        <v>10250851165</v>
      </c>
      <c r="N132" s="21">
        <v>110737760</v>
      </c>
      <c r="O132" s="21">
        <v>2422645</v>
      </c>
      <c r="P132" s="153">
        <f t="shared" si="11"/>
        <v>2.187731628308176E-2</v>
      </c>
    </row>
    <row r="133" spans="2:16">
      <c r="B133" s="22">
        <v>131</v>
      </c>
      <c r="C133" s="16" t="s">
        <v>3227</v>
      </c>
      <c r="D133" s="16" t="s">
        <v>130</v>
      </c>
      <c r="E133" s="16" t="s">
        <v>3228</v>
      </c>
      <c r="F133" s="16" t="s">
        <v>133</v>
      </c>
      <c r="G133" s="16">
        <v>31</v>
      </c>
      <c r="H133" s="16" t="s">
        <v>145</v>
      </c>
      <c r="I133" s="16" t="s">
        <v>135</v>
      </c>
      <c r="J133" s="16" t="s">
        <v>136</v>
      </c>
      <c r="K133" s="16" t="s">
        <v>250</v>
      </c>
      <c r="L133" s="20" t="s">
        <v>73</v>
      </c>
      <c r="M133" s="21">
        <v>346014000</v>
      </c>
      <c r="N133" s="21">
        <v>346014000</v>
      </c>
      <c r="O133" s="21">
        <v>0</v>
      </c>
      <c r="P133" s="153">
        <f t="shared" si="11"/>
        <v>0</v>
      </c>
    </row>
    <row r="134" spans="2:16">
      <c r="B134" s="22">
        <v>132</v>
      </c>
      <c r="C134" s="16" t="s">
        <v>3229</v>
      </c>
      <c r="D134" s="16" t="s">
        <v>130</v>
      </c>
      <c r="E134" s="16" t="s">
        <v>3230</v>
      </c>
      <c r="F134" s="16" t="s">
        <v>133</v>
      </c>
      <c r="G134" s="16">
        <v>31</v>
      </c>
      <c r="H134" s="16" t="s">
        <v>145</v>
      </c>
      <c r="I134" s="16" t="s">
        <v>135</v>
      </c>
      <c r="J134" s="16" t="s">
        <v>136</v>
      </c>
      <c r="K134" s="16" t="s">
        <v>501</v>
      </c>
      <c r="L134" s="20" t="s">
        <v>73</v>
      </c>
      <c r="M134" s="21">
        <v>2870511739</v>
      </c>
      <c r="N134" s="21">
        <v>1302539739</v>
      </c>
      <c r="O134" s="21">
        <v>339447894</v>
      </c>
      <c r="P134" s="153">
        <f t="shared" si="11"/>
        <v>0.26060463557189023</v>
      </c>
    </row>
    <row r="135" spans="2:16">
      <c r="B135" s="22">
        <v>133</v>
      </c>
      <c r="C135" s="16" t="s">
        <v>3231</v>
      </c>
      <c r="D135" s="16" t="s">
        <v>130</v>
      </c>
      <c r="E135" s="16" t="s">
        <v>2157</v>
      </c>
      <c r="F135" s="16" t="s">
        <v>133</v>
      </c>
      <c r="G135" s="16">
        <v>31</v>
      </c>
      <c r="H135" s="16" t="s">
        <v>145</v>
      </c>
      <c r="I135" s="16" t="s">
        <v>135</v>
      </c>
      <c r="J135" s="16" t="s">
        <v>136</v>
      </c>
      <c r="K135" s="16" t="s">
        <v>212</v>
      </c>
      <c r="L135" s="20" t="s">
        <v>73</v>
      </c>
      <c r="M135" s="21">
        <v>4767325064</v>
      </c>
      <c r="N135" s="21">
        <v>438263813</v>
      </c>
      <c r="O135" s="21">
        <v>20229129</v>
      </c>
      <c r="P135" s="153">
        <f t="shared" si="11"/>
        <v>4.615742482028741E-2</v>
      </c>
    </row>
    <row r="136" spans="2:16">
      <c r="B136" s="22">
        <v>134</v>
      </c>
      <c r="C136" s="16" t="s">
        <v>3232</v>
      </c>
      <c r="D136" s="16" t="s">
        <v>130</v>
      </c>
      <c r="E136" s="16" t="s">
        <v>2362</v>
      </c>
      <c r="F136" s="16" t="s">
        <v>1858</v>
      </c>
      <c r="G136" s="16">
        <v>32</v>
      </c>
      <c r="H136" s="16" t="s">
        <v>145</v>
      </c>
      <c r="I136" s="16" t="s">
        <v>135</v>
      </c>
      <c r="J136" s="16" t="s">
        <v>136</v>
      </c>
      <c r="K136" s="16" t="s">
        <v>408</v>
      </c>
      <c r="L136" s="20" t="s">
        <v>73</v>
      </c>
      <c r="M136" s="21">
        <v>2147386672</v>
      </c>
      <c r="N136" s="21">
        <v>-194154463</v>
      </c>
      <c r="O136" s="21">
        <v>0</v>
      </c>
      <c r="P136" s="153">
        <f t="shared" si="11"/>
        <v>0</v>
      </c>
    </row>
    <row r="137" spans="2:16">
      <c r="B137" s="22">
        <v>135</v>
      </c>
      <c r="C137" s="16" t="s">
        <v>3233</v>
      </c>
      <c r="D137" s="16" t="s">
        <v>130</v>
      </c>
      <c r="E137" s="16" t="s">
        <v>2364</v>
      </c>
      <c r="F137" s="16" t="s">
        <v>1858</v>
      </c>
      <c r="G137" s="16">
        <v>32</v>
      </c>
      <c r="H137" s="16" t="s">
        <v>145</v>
      </c>
      <c r="I137" s="16" t="s">
        <v>135</v>
      </c>
      <c r="J137" s="16" t="s">
        <v>136</v>
      </c>
      <c r="K137" s="16" t="s">
        <v>408</v>
      </c>
      <c r="L137" s="20" t="s">
        <v>73</v>
      </c>
      <c r="M137" s="21">
        <v>2392569000</v>
      </c>
      <c r="N137" s="21">
        <v>-239759597</v>
      </c>
      <c r="O137" s="21">
        <v>0</v>
      </c>
      <c r="P137" s="153">
        <f t="shared" si="11"/>
        <v>0</v>
      </c>
    </row>
    <row r="138" spans="2:16">
      <c r="B138" s="22">
        <v>136</v>
      </c>
      <c r="C138" s="16" t="s">
        <v>3234</v>
      </c>
      <c r="D138" s="16" t="s">
        <v>130</v>
      </c>
      <c r="E138" s="16" t="s">
        <v>2159</v>
      </c>
      <c r="F138" s="16" t="s">
        <v>133</v>
      </c>
      <c r="G138" s="16">
        <v>31</v>
      </c>
      <c r="H138" s="16" t="s">
        <v>987</v>
      </c>
      <c r="I138" s="16" t="s">
        <v>164</v>
      </c>
      <c r="J138" s="16" t="s">
        <v>136</v>
      </c>
      <c r="K138" s="16" t="s">
        <v>136</v>
      </c>
      <c r="L138" s="20" t="s">
        <v>73</v>
      </c>
      <c r="M138" s="21">
        <v>731292133</v>
      </c>
      <c r="N138" s="21">
        <v>147013157</v>
      </c>
      <c r="O138" s="21">
        <v>147013157</v>
      </c>
      <c r="P138" s="153">
        <f t="shared" si="11"/>
        <v>1</v>
      </c>
    </row>
    <row r="139" spans="2:16">
      <c r="B139" s="22">
        <v>137</v>
      </c>
      <c r="C139" s="16" t="s">
        <v>3235</v>
      </c>
      <c r="D139" s="16" t="s">
        <v>130</v>
      </c>
      <c r="E139" s="16" t="s">
        <v>3236</v>
      </c>
      <c r="F139" s="16" t="s">
        <v>133</v>
      </c>
      <c r="G139" s="16">
        <v>31</v>
      </c>
      <c r="H139" s="16" t="s">
        <v>145</v>
      </c>
      <c r="I139" s="16" t="s">
        <v>135</v>
      </c>
      <c r="J139" s="16" t="s">
        <v>136</v>
      </c>
      <c r="K139" s="16" t="s">
        <v>408</v>
      </c>
      <c r="L139" s="20" t="s">
        <v>73</v>
      </c>
      <c r="M139" s="21">
        <v>2643946730</v>
      </c>
      <c r="N139" s="21">
        <v>119711125</v>
      </c>
      <c r="O139" s="21">
        <v>0</v>
      </c>
      <c r="P139" s="153">
        <f t="shared" si="11"/>
        <v>0</v>
      </c>
    </row>
    <row r="140" spans="2:16">
      <c r="B140" s="22">
        <v>138</v>
      </c>
      <c r="C140" s="16" t="s">
        <v>3237</v>
      </c>
      <c r="D140" s="16" t="s">
        <v>130</v>
      </c>
      <c r="E140" s="16" t="s">
        <v>3238</v>
      </c>
      <c r="F140" s="16" t="s">
        <v>133</v>
      </c>
      <c r="G140" s="16">
        <v>31</v>
      </c>
      <c r="H140" s="16" t="s">
        <v>987</v>
      </c>
      <c r="I140" s="16" t="s">
        <v>135</v>
      </c>
      <c r="J140" s="16" t="s">
        <v>136</v>
      </c>
      <c r="K140" s="16" t="s">
        <v>212</v>
      </c>
      <c r="L140" s="20" t="s">
        <v>73</v>
      </c>
      <c r="M140" s="21">
        <v>396609000</v>
      </c>
      <c r="N140" s="21">
        <v>376047050</v>
      </c>
      <c r="O140" s="21">
        <v>19791950</v>
      </c>
      <c r="P140" s="153">
        <f t="shared" si="11"/>
        <v>5.2631578947368418E-2</v>
      </c>
    </row>
    <row r="141" spans="2:16">
      <c r="B141" s="22">
        <v>139</v>
      </c>
      <c r="C141" s="16" t="s">
        <v>3239</v>
      </c>
      <c r="D141" s="16" t="s">
        <v>130</v>
      </c>
      <c r="E141" s="16" t="s">
        <v>3240</v>
      </c>
      <c r="F141" s="16" t="s">
        <v>133</v>
      </c>
      <c r="G141" s="16">
        <v>31</v>
      </c>
      <c r="H141" s="16" t="s">
        <v>145</v>
      </c>
      <c r="I141" s="16" t="s">
        <v>135</v>
      </c>
      <c r="J141" s="16" t="s">
        <v>136</v>
      </c>
      <c r="K141" s="16" t="s">
        <v>501</v>
      </c>
      <c r="L141" s="20" t="s">
        <v>73</v>
      </c>
      <c r="M141" s="21">
        <v>701414892</v>
      </c>
      <c r="N141" s="21">
        <v>49058512</v>
      </c>
      <c r="O141" s="21">
        <v>0</v>
      </c>
      <c r="P141" s="153">
        <f t="shared" si="11"/>
        <v>0</v>
      </c>
    </row>
    <row r="142" spans="2:16">
      <c r="B142" s="22">
        <v>140</v>
      </c>
      <c r="C142" s="16" t="s">
        <v>3241</v>
      </c>
      <c r="D142" s="16" t="s">
        <v>130</v>
      </c>
      <c r="E142" s="16" t="s">
        <v>2161</v>
      </c>
      <c r="F142" s="16" t="s">
        <v>133</v>
      </c>
      <c r="G142" s="16">
        <v>31</v>
      </c>
      <c r="H142" s="16" t="s">
        <v>145</v>
      </c>
      <c r="I142" s="16" t="s">
        <v>135</v>
      </c>
      <c r="J142" s="16" t="s">
        <v>136</v>
      </c>
      <c r="K142" s="16" t="s">
        <v>220</v>
      </c>
      <c r="L142" s="20" t="s">
        <v>73</v>
      </c>
      <c r="M142" s="21">
        <v>5321022023</v>
      </c>
      <c r="N142" s="21">
        <v>2044045908</v>
      </c>
      <c r="O142" s="21">
        <v>0</v>
      </c>
      <c r="P142" s="153">
        <f t="shared" si="11"/>
        <v>0</v>
      </c>
    </row>
    <row r="143" spans="2:16">
      <c r="B143" s="22">
        <v>141</v>
      </c>
      <c r="C143" s="16" t="s">
        <v>3242</v>
      </c>
      <c r="D143" s="16" t="s">
        <v>130</v>
      </c>
      <c r="E143" s="16" t="s">
        <v>3243</v>
      </c>
      <c r="F143" s="16" t="s">
        <v>133</v>
      </c>
      <c r="G143" s="16">
        <v>31</v>
      </c>
      <c r="H143" s="16" t="s">
        <v>145</v>
      </c>
      <c r="I143" s="16" t="s">
        <v>135</v>
      </c>
      <c r="J143" s="16" t="s">
        <v>136</v>
      </c>
      <c r="K143" s="16" t="s">
        <v>220</v>
      </c>
      <c r="L143" s="20" t="s">
        <v>73</v>
      </c>
      <c r="M143" s="21">
        <v>5143329753</v>
      </c>
      <c r="N143" s="21">
        <v>304620001</v>
      </c>
      <c r="O143" s="21">
        <v>6401263</v>
      </c>
      <c r="P143" s="153">
        <f t="shared" si="11"/>
        <v>2.1013928760377096E-2</v>
      </c>
    </row>
    <row r="144" spans="2:16">
      <c r="B144" s="22">
        <v>142</v>
      </c>
      <c r="C144" s="16" t="s">
        <v>980</v>
      </c>
      <c r="D144" s="16" t="s">
        <v>130</v>
      </c>
      <c r="E144" s="16" t="s">
        <v>981</v>
      </c>
      <c r="F144" s="16" t="s">
        <v>133</v>
      </c>
      <c r="G144" s="16">
        <v>31</v>
      </c>
      <c r="H144" s="16" t="s">
        <v>145</v>
      </c>
      <c r="I144" s="16" t="s">
        <v>135</v>
      </c>
      <c r="J144" s="16" t="s">
        <v>136</v>
      </c>
      <c r="K144" s="16" t="s">
        <v>220</v>
      </c>
      <c r="L144" s="20" t="s">
        <v>73</v>
      </c>
      <c r="M144" s="21">
        <v>1406873000</v>
      </c>
      <c r="N144" s="21">
        <v>757754006</v>
      </c>
      <c r="O144" s="21">
        <v>474819679</v>
      </c>
      <c r="P144" s="153">
        <f t="shared" si="11"/>
        <v>0.62661454144790096</v>
      </c>
    </row>
    <row r="145" spans="2:16">
      <c r="B145" s="22">
        <v>143</v>
      </c>
      <c r="C145" s="16" t="s">
        <v>3244</v>
      </c>
      <c r="D145" s="16" t="s">
        <v>130</v>
      </c>
      <c r="E145" s="16" t="s">
        <v>2153</v>
      </c>
      <c r="F145" s="16" t="s">
        <v>133</v>
      </c>
      <c r="G145" s="16">
        <v>31</v>
      </c>
      <c r="H145" s="16" t="s">
        <v>145</v>
      </c>
      <c r="I145" s="16" t="s">
        <v>135</v>
      </c>
      <c r="J145" s="16" t="s">
        <v>136</v>
      </c>
      <c r="K145" s="16" t="s">
        <v>479</v>
      </c>
      <c r="L145" s="20" t="s">
        <v>73</v>
      </c>
      <c r="M145" s="21">
        <v>796644095</v>
      </c>
      <c r="N145" s="21">
        <v>24042903</v>
      </c>
      <c r="O145" s="21">
        <v>0</v>
      </c>
      <c r="P145" s="153">
        <f t="shared" si="11"/>
        <v>0</v>
      </c>
    </row>
    <row r="146" spans="2:16">
      <c r="B146" s="22">
        <v>144</v>
      </c>
      <c r="C146" s="16" t="s">
        <v>3245</v>
      </c>
      <c r="D146" s="16" t="s">
        <v>130</v>
      </c>
      <c r="E146" s="16" t="s">
        <v>3246</v>
      </c>
      <c r="F146" s="16" t="s">
        <v>133</v>
      </c>
      <c r="G146" s="16">
        <v>31</v>
      </c>
      <c r="H146" s="16" t="s">
        <v>145</v>
      </c>
      <c r="I146" s="16" t="s">
        <v>135</v>
      </c>
      <c r="J146" s="16" t="s">
        <v>136</v>
      </c>
      <c r="K146" s="16" t="s">
        <v>220</v>
      </c>
      <c r="L146" s="20" t="s">
        <v>73</v>
      </c>
      <c r="M146" s="21">
        <v>248076820</v>
      </c>
      <c r="N146" s="21">
        <v>31079670</v>
      </c>
      <c r="O146" s="21">
        <v>0</v>
      </c>
      <c r="P146" s="153">
        <f t="shared" si="11"/>
        <v>0</v>
      </c>
    </row>
    <row r="147" spans="2:16">
      <c r="B147" s="22">
        <v>145</v>
      </c>
      <c r="C147" s="16" t="s">
        <v>3247</v>
      </c>
      <c r="D147" s="16" t="s">
        <v>130</v>
      </c>
      <c r="E147" s="16" t="s">
        <v>3248</v>
      </c>
      <c r="F147" s="16" t="s">
        <v>133</v>
      </c>
      <c r="G147" s="16">
        <v>31</v>
      </c>
      <c r="H147" s="16" t="s">
        <v>145</v>
      </c>
      <c r="I147" s="16" t="s">
        <v>135</v>
      </c>
      <c r="J147" s="16" t="s">
        <v>136</v>
      </c>
      <c r="K147" s="16" t="s">
        <v>869</v>
      </c>
      <c r="L147" s="20" t="s">
        <v>73</v>
      </c>
      <c r="M147" s="21">
        <v>3611089875</v>
      </c>
      <c r="N147" s="21">
        <v>-8838157</v>
      </c>
      <c r="O147" s="21">
        <v>23759302</v>
      </c>
      <c r="P147" s="153">
        <f t="shared" si="11"/>
        <v>-2.688264306687469</v>
      </c>
    </row>
    <row r="148" spans="2:16">
      <c r="B148" s="22">
        <v>146</v>
      </c>
      <c r="C148" s="16" t="s">
        <v>3249</v>
      </c>
      <c r="D148" s="16" t="s">
        <v>130</v>
      </c>
      <c r="E148" s="16" t="s">
        <v>3250</v>
      </c>
      <c r="F148" s="16" t="s">
        <v>1858</v>
      </c>
      <c r="G148" s="16">
        <v>32</v>
      </c>
      <c r="H148" s="16" t="s">
        <v>145</v>
      </c>
      <c r="I148" s="16" t="s">
        <v>135</v>
      </c>
      <c r="J148" s="16" t="s">
        <v>136</v>
      </c>
      <c r="K148" s="16" t="s">
        <v>212</v>
      </c>
      <c r="L148" s="20" t="s">
        <v>73</v>
      </c>
      <c r="M148" s="21">
        <v>2482073000</v>
      </c>
      <c r="N148" s="21">
        <v>1802917043</v>
      </c>
      <c r="O148" s="21">
        <v>39153630</v>
      </c>
      <c r="P148" s="153">
        <f t="shared" si="11"/>
        <v>2.1716822829989744E-2</v>
      </c>
    </row>
    <row r="149" spans="2:16">
      <c r="B149" s="22">
        <v>147</v>
      </c>
      <c r="C149" s="16" t="s">
        <v>3251</v>
      </c>
      <c r="D149" s="16" t="s">
        <v>130</v>
      </c>
      <c r="E149" s="16" t="s">
        <v>3252</v>
      </c>
      <c r="F149" s="16" t="s">
        <v>133</v>
      </c>
      <c r="G149" s="16">
        <v>31</v>
      </c>
      <c r="H149" s="16" t="s">
        <v>145</v>
      </c>
      <c r="I149" s="16" t="s">
        <v>135</v>
      </c>
      <c r="J149" s="16" t="s">
        <v>136</v>
      </c>
      <c r="K149" s="16" t="s">
        <v>137</v>
      </c>
      <c r="L149" s="20" t="s">
        <v>73</v>
      </c>
      <c r="M149" s="21">
        <v>5360701000</v>
      </c>
      <c r="N149" s="21">
        <v>5342615000</v>
      </c>
      <c r="O149" s="21">
        <v>0</v>
      </c>
      <c r="P149" s="153">
        <f t="shared" si="11"/>
        <v>0</v>
      </c>
    </row>
    <row r="150" spans="2:16">
      <c r="B150" s="22">
        <v>148</v>
      </c>
      <c r="C150" s="16" t="s">
        <v>3253</v>
      </c>
      <c r="D150" s="16" t="s">
        <v>130</v>
      </c>
      <c r="E150" s="16" t="s">
        <v>2249</v>
      </c>
      <c r="F150" s="16" t="s">
        <v>133</v>
      </c>
      <c r="G150" s="16">
        <v>31</v>
      </c>
      <c r="H150" s="16" t="s">
        <v>145</v>
      </c>
      <c r="I150" s="16" t="s">
        <v>135</v>
      </c>
      <c r="J150" s="16" t="s">
        <v>136</v>
      </c>
      <c r="K150" s="16" t="s">
        <v>250</v>
      </c>
      <c r="L150" s="20" t="s">
        <v>73</v>
      </c>
      <c r="M150" s="21">
        <v>801790000</v>
      </c>
      <c r="N150" s="21">
        <v>273101639</v>
      </c>
      <c r="O150" s="21">
        <v>48019940</v>
      </c>
      <c r="P150" s="153">
        <f t="shared" si="11"/>
        <v>0.17583175324700268</v>
      </c>
    </row>
    <row r="151" spans="2:16">
      <c r="B151" s="22">
        <v>149</v>
      </c>
      <c r="C151" s="16" t="s">
        <v>3254</v>
      </c>
      <c r="D151" s="16" t="s">
        <v>130</v>
      </c>
      <c r="E151" s="16" t="s">
        <v>2175</v>
      </c>
      <c r="F151" s="16" t="s">
        <v>133</v>
      </c>
      <c r="G151" s="16">
        <v>31</v>
      </c>
      <c r="H151" s="16" t="s">
        <v>145</v>
      </c>
      <c r="I151" s="16" t="s">
        <v>135</v>
      </c>
      <c r="J151" s="16" t="s">
        <v>136</v>
      </c>
      <c r="K151" s="16" t="s">
        <v>869</v>
      </c>
      <c r="L151" s="20" t="s">
        <v>73</v>
      </c>
      <c r="M151" s="21">
        <v>2083829000</v>
      </c>
      <c r="N151" s="21">
        <v>7000000</v>
      </c>
      <c r="O151" s="21">
        <v>0</v>
      </c>
      <c r="P151" s="153">
        <f t="shared" si="11"/>
        <v>0</v>
      </c>
    </row>
    <row r="152" spans="2:16">
      <c r="B152" s="22">
        <v>150</v>
      </c>
      <c r="C152" s="16" t="s">
        <v>3255</v>
      </c>
      <c r="D152" s="16" t="s">
        <v>130</v>
      </c>
      <c r="E152" s="16" t="s">
        <v>3256</v>
      </c>
      <c r="F152" s="16" t="s">
        <v>133</v>
      </c>
      <c r="G152" s="16">
        <v>31</v>
      </c>
      <c r="H152" s="16" t="s">
        <v>145</v>
      </c>
      <c r="I152" s="16" t="s">
        <v>135</v>
      </c>
      <c r="J152" s="16" t="s">
        <v>136</v>
      </c>
      <c r="K152" s="16" t="s">
        <v>152</v>
      </c>
      <c r="L152" s="20" t="s">
        <v>73</v>
      </c>
      <c r="M152" s="21">
        <v>620964067</v>
      </c>
      <c r="N152" s="21">
        <v>581878067</v>
      </c>
      <c r="O152" s="21">
        <v>59397908</v>
      </c>
      <c r="P152" s="153">
        <f t="shared" si="11"/>
        <v>0.10207964755612622</v>
      </c>
    </row>
    <row r="153" spans="2:16">
      <c r="B153" s="22">
        <v>151</v>
      </c>
      <c r="C153" s="16" t="s">
        <v>3257</v>
      </c>
      <c r="D153" s="16" t="s">
        <v>130</v>
      </c>
      <c r="E153" s="16" t="s">
        <v>3258</v>
      </c>
      <c r="F153" s="16" t="s">
        <v>1858</v>
      </c>
      <c r="G153" s="16">
        <v>32</v>
      </c>
      <c r="H153" s="16" t="s">
        <v>145</v>
      </c>
      <c r="I153" s="16" t="s">
        <v>135</v>
      </c>
      <c r="J153" s="16" t="s">
        <v>136</v>
      </c>
      <c r="K153" s="16" t="s">
        <v>550</v>
      </c>
      <c r="L153" s="20" t="s">
        <v>73</v>
      </c>
      <c r="M153" s="21">
        <v>4893409000</v>
      </c>
      <c r="N153" s="21">
        <v>130000000</v>
      </c>
      <c r="O153" s="21">
        <v>0</v>
      </c>
      <c r="P153" s="153">
        <f t="shared" si="11"/>
        <v>0</v>
      </c>
    </row>
    <row r="154" spans="2:16">
      <c r="B154" s="22">
        <v>152</v>
      </c>
      <c r="C154" s="16" t="s">
        <v>3259</v>
      </c>
      <c r="D154" s="16" t="s">
        <v>130</v>
      </c>
      <c r="E154" s="16" t="s">
        <v>3260</v>
      </c>
      <c r="F154" s="16" t="s">
        <v>133</v>
      </c>
      <c r="G154" s="16">
        <v>31</v>
      </c>
      <c r="H154" s="16" t="s">
        <v>145</v>
      </c>
      <c r="I154" s="16" t="s">
        <v>135</v>
      </c>
      <c r="J154" s="16" t="s">
        <v>136</v>
      </c>
      <c r="K154" s="16" t="s">
        <v>869</v>
      </c>
      <c r="L154" s="20" t="s">
        <v>73</v>
      </c>
      <c r="M154" s="21">
        <v>2490260434</v>
      </c>
      <c r="N154" s="21">
        <v>180351277</v>
      </c>
      <c r="O154" s="21">
        <v>0</v>
      </c>
      <c r="P154" s="153">
        <f t="shared" si="11"/>
        <v>0</v>
      </c>
    </row>
    <row r="155" spans="2:16">
      <c r="B155" s="22">
        <v>153</v>
      </c>
      <c r="C155" s="16" t="s">
        <v>3261</v>
      </c>
      <c r="D155" s="16" t="s">
        <v>130</v>
      </c>
      <c r="E155" s="16" t="s">
        <v>3262</v>
      </c>
      <c r="F155" s="16" t="s">
        <v>133</v>
      </c>
      <c r="G155" s="16">
        <v>31</v>
      </c>
      <c r="H155" s="16" t="s">
        <v>987</v>
      </c>
      <c r="I155" s="16" t="s">
        <v>135</v>
      </c>
      <c r="J155" s="16" t="s">
        <v>136</v>
      </c>
      <c r="K155" s="16" t="s">
        <v>220</v>
      </c>
      <c r="L155" s="20" t="s">
        <v>73</v>
      </c>
      <c r="M155" s="21">
        <v>83753678</v>
      </c>
      <c r="N155" s="21">
        <v>53525500</v>
      </c>
      <c r="O155" s="21">
        <v>11975000</v>
      </c>
      <c r="P155" s="153">
        <f t="shared" si="11"/>
        <v>0.2237251403536632</v>
      </c>
    </row>
    <row r="156" spans="2:16">
      <c r="B156" s="22">
        <v>154</v>
      </c>
      <c r="C156" s="16" t="s">
        <v>3263</v>
      </c>
      <c r="D156" s="16" t="s">
        <v>130</v>
      </c>
      <c r="E156" s="16" t="s">
        <v>2363</v>
      </c>
      <c r="F156" s="16" t="s">
        <v>1858</v>
      </c>
      <c r="G156" s="16">
        <v>32</v>
      </c>
      <c r="H156" s="16" t="s">
        <v>145</v>
      </c>
      <c r="I156" s="16" t="s">
        <v>135</v>
      </c>
      <c r="J156" s="16" t="s">
        <v>136</v>
      </c>
      <c r="K156" s="16" t="s">
        <v>146</v>
      </c>
      <c r="L156" s="20" t="s">
        <v>73</v>
      </c>
      <c r="M156" s="21">
        <v>1778794000</v>
      </c>
      <c r="N156" s="21">
        <v>-354817565</v>
      </c>
      <c r="O156" s="21">
        <v>16579435</v>
      </c>
      <c r="P156" s="153">
        <f t="shared" si="11"/>
        <v>-4.6726646692364288E-2</v>
      </c>
    </row>
    <row r="157" spans="2:16">
      <c r="B157" s="22">
        <v>155</v>
      </c>
      <c r="C157" s="16" t="s">
        <v>3264</v>
      </c>
      <c r="D157" s="16" t="s">
        <v>130</v>
      </c>
      <c r="E157" s="16" t="s">
        <v>2195</v>
      </c>
      <c r="F157" s="16" t="s">
        <v>133</v>
      </c>
      <c r="G157" s="16">
        <v>31</v>
      </c>
      <c r="H157" s="16" t="s">
        <v>145</v>
      </c>
      <c r="I157" s="16" t="s">
        <v>135</v>
      </c>
      <c r="J157" s="16" t="s">
        <v>136</v>
      </c>
      <c r="K157" s="16" t="s">
        <v>137</v>
      </c>
      <c r="L157" s="20" t="s">
        <v>73</v>
      </c>
      <c r="M157" s="21">
        <v>577764000</v>
      </c>
      <c r="N157" s="21">
        <v>544281260</v>
      </c>
      <c r="O157" s="21">
        <v>0</v>
      </c>
      <c r="P157" s="153">
        <f t="shared" si="11"/>
        <v>0</v>
      </c>
    </row>
    <row r="158" spans="2:16">
      <c r="B158" s="22">
        <v>156</v>
      </c>
      <c r="C158" s="16" t="s">
        <v>3265</v>
      </c>
      <c r="D158" s="16" t="s">
        <v>130</v>
      </c>
      <c r="E158" s="16" t="s">
        <v>3266</v>
      </c>
      <c r="F158" s="16" t="s">
        <v>133</v>
      </c>
      <c r="G158" s="16">
        <v>31</v>
      </c>
      <c r="H158" s="16" t="s">
        <v>145</v>
      </c>
      <c r="I158" s="16" t="s">
        <v>135</v>
      </c>
      <c r="J158" s="16" t="s">
        <v>136</v>
      </c>
      <c r="K158" s="16" t="s">
        <v>210</v>
      </c>
      <c r="L158" s="20" t="s">
        <v>73</v>
      </c>
      <c r="M158" s="21">
        <v>1553682000</v>
      </c>
      <c r="N158" s="21">
        <v>9000000</v>
      </c>
      <c r="O158" s="21">
        <v>0</v>
      </c>
      <c r="P158" s="153">
        <f t="shared" si="11"/>
        <v>0</v>
      </c>
    </row>
    <row r="159" spans="2:16">
      <c r="B159" s="22">
        <v>157</v>
      </c>
      <c r="C159" s="16" t="s">
        <v>3267</v>
      </c>
      <c r="D159" s="16" t="s">
        <v>130</v>
      </c>
      <c r="E159" s="16" t="s">
        <v>3268</v>
      </c>
      <c r="F159" s="16" t="s">
        <v>133</v>
      </c>
      <c r="G159" s="16">
        <v>31</v>
      </c>
      <c r="H159" s="16" t="s">
        <v>145</v>
      </c>
      <c r="I159" s="16" t="s">
        <v>135</v>
      </c>
      <c r="J159" s="16" t="s">
        <v>136</v>
      </c>
      <c r="K159" s="16" t="s">
        <v>137</v>
      </c>
      <c r="L159" s="20" t="s">
        <v>73</v>
      </c>
      <c r="M159" s="21">
        <v>3397877000</v>
      </c>
      <c r="N159" s="21">
        <v>3369243000</v>
      </c>
      <c r="O159" s="21">
        <v>0</v>
      </c>
      <c r="P159" s="153">
        <f t="shared" si="11"/>
        <v>0</v>
      </c>
    </row>
    <row r="160" spans="2:16">
      <c r="B160" s="22">
        <v>158</v>
      </c>
      <c r="C160" s="16" t="s">
        <v>3269</v>
      </c>
      <c r="D160" s="16" t="s">
        <v>130</v>
      </c>
      <c r="E160" s="16" t="s">
        <v>3270</v>
      </c>
      <c r="F160" s="16" t="s">
        <v>133</v>
      </c>
      <c r="G160" s="16">
        <v>31</v>
      </c>
      <c r="H160" s="16" t="s">
        <v>145</v>
      </c>
      <c r="I160" s="16" t="s">
        <v>135</v>
      </c>
      <c r="J160" s="16" t="s">
        <v>136</v>
      </c>
      <c r="K160" s="16" t="s">
        <v>550</v>
      </c>
      <c r="L160" s="20" t="s">
        <v>73</v>
      </c>
      <c r="M160" s="21">
        <v>778196000</v>
      </c>
      <c r="N160" s="21">
        <v>460387000</v>
      </c>
      <c r="O160" s="21">
        <v>0</v>
      </c>
      <c r="P160" s="153">
        <f t="shared" si="11"/>
        <v>0</v>
      </c>
    </row>
    <row r="161" spans="2:16">
      <c r="B161" s="22">
        <v>159</v>
      </c>
      <c r="C161" s="16" t="s">
        <v>3271</v>
      </c>
      <c r="D161" s="16" t="s">
        <v>130</v>
      </c>
      <c r="E161" s="16" t="s">
        <v>3272</v>
      </c>
      <c r="F161" s="16" t="s">
        <v>133</v>
      </c>
      <c r="G161" s="16">
        <v>31</v>
      </c>
      <c r="H161" s="16" t="s">
        <v>987</v>
      </c>
      <c r="I161" s="16" t="s">
        <v>164</v>
      </c>
      <c r="J161" s="16" t="s">
        <v>136</v>
      </c>
      <c r="K161" s="16" t="s">
        <v>136</v>
      </c>
      <c r="L161" s="20" t="s">
        <v>73</v>
      </c>
      <c r="M161" s="21">
        <v>194803000</v>
      </c>
      <c r="N161" s="21">
        <v>97248830</v>
      </c>
      <c r="O161" s="21">
        <v>0</v>
      </c>
      <c r="P161" s="153">
        <f t="shared" si="11"/>
        <v>0</v>
      </c>
    </row>
    <row r="162" spans="2:16">
      <c r="B162" s="22">
        <v>160</v>
      </c>
      <c r="C162" s="16" t="s">
        <v>3273</v>
      </c>
      <c r="D162" s="16" t="s">
        <v>130</v>
      </c>
      <c r="E162" s="16" t="s">
        <v>3274</v>
      </c>
      <c r="F162" s="16" t="s">
        <v>133</v>
      </c>
      <c r="G162" s="16">
        <v>31</v>
      </c>
      <c r="H162" s="16" t="s">
        <v>145</v>
      </c>
      <c r="I162" s="16" t="s">
        <v>135</v>
      </c>
      <c r="J162" s="16" t="s">
        <v>136</v>
      </c>
      <c r="K162" s="16" t="s">
        <v>246</v>
      </c>
      <c r="L162" s="20" t="s">
        <v>73</v>
      </c>
      <c r="M162" s="21">
        <v>2058463000</v>
      </c>
      <c r="N162" s="21">
        <v>450218333</v>
      </c>
      <c r="O162" s="21">
        <v>0</v>
      </c>
      <c r="P162" s="153">
        <f t="shared" si="11"/>
        <v>0</v>
      </c>
    </row>
    <row r="163" spans="2:16">
      <c r="B163" s="22">
        <v>161</v>
      </c>
      <c r="C163" s="16" t="s">
        <v>3275</v>
      </c>
      <c r="D163" s="16" t="s">
        <v>130</v>
      </c>
      <c r="E163" s="16" t="s">
        <v>3276</v>
      </c>
      <c r="F163" s="16" t="s">
        <v>133</v>
      </c>
      <c r="G163" s="16">
        <v>31</v>
      </c>
      <c r="H163" s="16" t="s">
        <v>145</v>
      </c>
      <c r="I163" s="16" t="s">
        <v>135</v>
      </c>
      <c r="J163" s="16" t="s">
        <v>136</v>
      </c>
      <c r="K163" s="16" t="s">
        <v>158</v>
      </c>
      <c r="L163" s="20" t="s">
        <v>73</v>
      </c>
      <c r="M163" s="21">
        <v>1311397667</v>
      </c>
      <c r="N163" s="21">
        <v>998504426</v>
      </c>
      <c r="O163" s="21">
        <v>2650000</v>
      </c>
      <c r="P163" s="153">
        <f t="shared" si="11"/>
        <v>2.6539692073433031E-3</v>
      </c>
    </row>
    <row r="164" spans="2:16">
      <c r="B164" s="22">
        <v>162</v>
      </c>
      <c r="C164" s="16" t="s">
        <v>3277</v>
      </c>
      <c r="D164" s="16" t="s">
        <v>130</v>
      </c>
      <c r="E164" s="16" t="s">
        <v>2226</v>
      </c>
      <c r="F164" s="16" t="s">
        <v>133</v>
      </c>
      <c r="G164" s="16">
        <v>31</v>
      </c>
      <c r="H164" s="16" t="s">
        <v>987</v>
      </c>
      <c r="I164" s="16" t="s">
        <v>135</v>
      </c>
      <c r="J164" s="16" t="s">
        <v>136</v>
      </c>
      <c r="K164" s="16" t="s">
        <v>152</v>
      </c>
      <c r="L164" s="20" t="s">
        <v>73</v>
      </c>
      <c r="M164" s="21">
        <v>82338000</v>
      </c>
      <c r="N164" s="21">
        <v>53971750</v>
      </c>
      <c r="O164" s="21">
        <v>0</v>
      </c>
      <c r="P164" s="153">
        <f t="shared" si="11"/>
        <v>0</v>
      </c>
    </row>
    <row r="165" spans="2:16">
      <c r="B165" s="22">
        <v>163</v>
      </c>
      <c r="C165" s="16" t="s">
        <v>3278</v>
      </c>
      <c r="D165" s="16" t="s">
        <v>130</v>
      </c>
      <c r="E165" s="16" t="s">
        <v>3279</v>
      </c>
      <c r="F165" s="16" t="s">
        <v>1858</v>
      </c>
      <c r="G165" s="16">
        <v>32</v>
      </c>
      <c r="H165" s="16" t="s">
        <v>145</v>
      </c>
      <c r="I165" s="16" t="s">
        <v>135</v>
      </c>
      <c r="J165" s="16" t="s">
        <v>136</v>
      </c>
      <c r="K165" s="16" t="s">
        <v>220</v>
      </c>
      <c r="L165" s="20" t="s">
        <v>73</v>
      </c>
      <c r="M165" s="21">
        <v>2429411000</v>
      </c>
      <c r="N165" s="21">
        <v>7480000</v>
      </c>
      <c r="O165" s="21">
        <v>7480000</v>
      </c>
      <c r="P165" s="153">
        <f t="shared" si="11"/>
        <v>1</v>
      </c>
    </row>
    <row r="166" spans="2:16">
      <c r="B166" s="22">
        <v>164</v>
      </c>
      <c r="C166" s="16" t="s">
        <v>3280</v>
      </c>
      <c r="D166" s="16" t="s">
        <v>130</v>
      </c>
      <c r="E166" s="16" t="s">
        <v>3281</v>
      </c>
      <c r="F166" s="16" t="s">
        <v>133</v>
      </c>
      <c r="G166" s="16">
        <v>31</v>
      </c>
      <c r="H166" s="16" t="s">
        <v>145</v>
      </c>
      <c r="I166" s="16" t="s">
        <v>135</v>
      </c>
      <c r="J166" s="16" t="s">
        <v>136</v>
      </c>
      <c r="K166" s="16" t="s">
        <v>220</v>
      </c>
      <c r="L166" s="20" t="s">
        <v>73</v>
      </c>
      <c r="M166" s="21">
        <v>212085698</v>
      </c>
      <c r="N166" s="21">
        <v>173580695</v>
      </c>
      <c r="O166" s="21">
        <v>0</v>
      </c>
      <c r="P166" s="153">
        <f t="shared" si="11"/>
        <v>0</v>
      </c>
    </row>
    <row r="167" spans="2:16">
      <c r="B167" s="22">
        <v>165</v>
      </c>
      <c r="C167" s="16" t="s">
        <v>3282</v>
      </c>
      <c r="D167" s="16" t="s">
        <v>130</v>
      </c>
      <c r="E167" s="16" t="s">
        <v>3283</v>
      </c>
      <c r="F167" s="16" t="s">
        <v>133</v>
      </c>
      <c r="G167" s="16">
        <v>31</v>
      </c>
      <c r="H167" s="16" t="s">
        <v>145</v>
      </c>
      <c r="I167" s="16" t="s">
        <v>135</v>
      </c>
      <c r="J167" s="16" t="s">
        <v>136</v>
      </c>
      <c r="K167" s="16" t="s">
        <v>158</v>
      </c>
      <c r="L167" s="20" t="s">
        <v>73</v>
      </c>
      <c r="M167" s="21">
        <v>1476670500</v>
      </c>
      <c r="N167" s="21">
        <v>596804501</v>
      </c>
      <c r="O167" s="21">
        <v>188435338</v>
      </c>
      <c r="P167" s="153">
        <f t="shared" si="11"/>
        <v>0.31574047729911475</v>
      </c>
    </row>
    <row r="168" spans="2:16">
      <c r="B168" s="22">
        <v>166</v>
      </c>
      <c r="C168" s="16" t="s">
        <v>3284</v>
      </c>
      <c r="D168" s="16" t="s">
        <v>130</v>
      </c>
      <c r="E168" s="16" t="s">
        <v>3285</v>
      </c>
      <c r="F168" s="16" t="s">
        <v>133</v>
      </c>
      <c r="G168" s="16">
        <v>31</v>
      </c>
      <c r="H168" s="16" t="s">
        <v>145</v>
      </c>
      <c r="I168" s="16" t="s">
        <v>135</v>
      </c>
      <c r="J168" s="16" t="s">
        <v>136</v>
      </c>
      <c r="K168" s="16" t="s">
        <v>158</v>
      </c>
      <c r="L168" s="20" t="s">
        <v>73</v>
      </c>
      <c r="M168" s="21">
        <v>1327962000</v>
      </c>
      <c r="N168" s="21">
        <v>7000000</v>
      </c>
      <c r="O168" s="21">
        <v>0</v>
      </c>
      <c r="P168" s="153">
        <f t="shared" si="11"/>
        <v>0</v>
      </c>
    </row>
    <row r="169" spans="2:16">
      <c r="B169" s="22">
        <v>167</v>
      </c>
      <c r="C169" s="16" t="s">
        <v>3286</v>
      </c>
      <c r="D169" s="16" t="s">
        <v>130</v>
      </c>
      <c r="E169" s="16" t="s">
        <v>2227</v>
      </c>
      <c r="F169" s="16" t="s">
        <v>133</v>
      </c>
      <c r="G169" s="16">
        <v>31</v>
      </c>
      <c r="H169" s="16" t="s">
        <v>145</v>
      </c>
      <c r="I169" s="16" t="s">
        <v>135</v>
      </c>
      <c r="J169" s="16" t="s">
        <v>136</v>
      </c>
      <c r="K169" s="16" t="s">
        <v>408</v>
      </c>
      <c r="L169" s="20" t="s">
        <v>73</v>
      </c>
      <c r="M169" s="21">
        <v>180754000</v>
      </c>
      <c r="N169" s="21">
        <v>179305000</v>
      </c>
      <c r="O169" s="21">
        <v>0</v>
      </c>
      <c r="P169" s="153">
        <f t="shared" si="11"/>
        <v>0</v>
      </c>
    </row>
    <row r="170" spans="2:16">
      <c r="B170" s="22">
        <v>168</v>
      </c>
      <c r="C170" s="16" t="s">
        <v>3287</v>
      </c>
      <c r="D170" s="16" t="s">
        <v>130</v>
      </c>
      <c r="E170" s="16" t="s">
        <v>2197</v>
      </c>
      <c r="F170" s="16" t="s">
        <v>133</v>
      </c>
      <c r="G170" s="16">
        <v>31</v>
      </c>
      <c r="H170" s="16" t="s">
        <v>145</v>
      </c>
      <c r="I170" s="16" t="s">
        <v>135</v>
      </c>
      <c r="J170" s="16" t="s">
        <v>136</v>
      </c>
      <c r="K170" s="16" t="s">
        <v>246</v>
      </c>
      <c r="L170" s="20" t="s">
        <v>73</v>
      </c>
      <c r="M170" s="21">
        <v>2403319604</v>
      </c>
      <c r="N170" s="21">
        <v>76468830</v>
      </c>
      <c r="O170" s="21">
        <v>0</v>
      </c>
      <c r="P170" s="153">
        <f t="shared" si="11"/>
        <v>0</v>
      </c>
    </row>
    <row r="171" spans="2:16">
      <c r="B171" s="22">
        <v>169</v>
      </c>
      <c r="C171" s="16" t="s">
        <v>3288</v>
      </c>
      <c r="D171" s="16" t="s">
        <v>130</v>
      </c>
      <c r="E171" s="16" t="s">
        <v>3289</v>
      </c>
      <c r="F171" s="16" t="s">
        <v>1858</v>
      </c>
      <c r="G171" s="16">
        <v>32</v>
      </c>
      <c r="H171" s="16" t="s">
        <v>145</v>
      </c>
      <c r="I171" s="16" t="s">
        <v>135</v>
      </c>
      <c r="J171" s="16" t="s">
        <v>136</v>
      </c>
      <c r="K171" s="16" t="s">
        <v>476</v>
      </c>
      <c r="L171" s="20" t="s">
        <v>73</v>
      </c>
      <c r="M171" s="21">
        <v>4135679000</v>
      </c>
      <c r="N171" s="21">
        <v>-215521059</v>
      </c>
      <c r="O171" s="21">
        <v>72612150</v>
      </c>
      <c r="P171" s="153">
        <f t="shared" si="11"/>
        <v>-0.33691440797903649</v>
      </c>
    </row>
    <row r="172" spans="2:16">
      <c r="B172" s="22">
        <v>170</v>
      </c>
      <c r="C172" s="16" t="s">
        <v>3290</v>
      </c>
      <c r="D172" s="16" t="s">
        <v>130</v>
      </c>
      <c r="E172" s="16" t="s">
        <v>3291</v>
      </c>
      <c r="F172" s="16" t="s">
        <v>1858</v>
      </c>
      <c r="G172" s="16">
        <v>32</v>
      </c>
      <c r="H172" s="16" t="s">
        <v>145</v>
      </c>
      <c r="I172" s="16" t="s">
        <v>135</v>
      </c>
      <c r="J172" s="16" t="s">
        <v>136</v>
      </c>
      <c r="K172" s="16" t="s">
        <v>246</v>
      </c>
      <c r="L172" s="20" t="s">
        <v>73</v>
      </c>
      <c r="M172" s="21">
        <v>2361793000</v>
      </c>
      <c r="N172" s="21">
        <v>2359666000</v>
      </c>
      <c r="O172" s="21">
        <v>0</v>
      </c>
      <c r="P172" s="153">
        <f t="shared" si="11"/>
        <v>0</v>
      </c>
    </row>
    <row r="173" spans="2:16">
      <c r="B173" s="22">
        <v>171</v>
      </c>
      <c r="C173" s="16" t="s">
        <v>3292</v>
      </c>
      <c r="D173" s="16" t="s">
        <v>130</v>
      </c>
      <c r="E173" s="16" t="s">
        <v>2230</v>
      </c>
      <c r="F173" s="16" t="s">
        <v>133</v>
      </c>
      <c r="G173" s="16">
        <v>31</v>
      </c>
      <c r="H173" s="16" t="s">
        <v>145</v>
      </c>
      <c r="I173" s="16" t="s">
        <v>135</v>
      </c>
      <c r="J173" s="16" t="s">
        <v>136</v>
      </c>
      <c r="K173" s="16" t="s">
        <v>220</v>
      </c>
      <c r="L173" s="20" t="s">
        <v>73</v>
      </c>
      <c r="M173" s="21">
        <v>6287826927</v>
      </c>
      <c r="N173" s="21">
        <v>2002300000</v>
      </c>
      <c r="O173" s="21">
        <v>260000</v>
      </c>
      <c r="P173" s="153">
        <f t="shared" si="11"/>
        <v>1.2985067172751336E-4</v>
      </c>
    </row>
    <row r="174" spans="2:16">
      <c r="B174" s="22">
        <v>172</v>
      </c>
      <c r="C174" s="16" t="s">
        <v>3293</v>
      </c>
      <c r="D174" s="16" t="s">
        <v>130</v>
      </c>
      <c r="E174" s="16" t="s">
        <v>3294</v>
      </c>
      <c r="F174" s="16" t="s">
        <v>133</v>
      </c>
      <c r="G174" s="16">
        <v>31</v>
      </c>
      <c r="H174" s="16" t="s">
        <v>145</v>
      </c>
      <c r="I174" s="16" t="s">
        <v>135</v>
      </c>
      <c r="J174" s="16" t="s">
        <v>136</v>
      </c>
      <c r="K174" s="16" t="s">
        <v>210</v>
      </c>
      <c r="L174" s="20" t="s">
        <v>73</v>
      </c>
      <c r="M174" s="21">
        <v>2316978000</v>
      </c>
      <c r="N174" s="21">
        <v>2300810000</v>
      </c>
      <c r="O174" s="21">
        <v>0</v>
      </c>
      <c r="P174" s="153">
        <f t="shared" si="11"/>
        <v>0</v>
      </c>
    </row>
    <row r="175" spans="2:16">
      <c r="B175" s="22">
        <v>173</v>
      </c>
      <c r="C175" s="16" t="s">
        <v>3295</v>
      </c>
      <c r="D175" s="16" t="s">
        <v>130</v>
      </c>
      <c r="E175" s="16" t="s">
        <v>2164</v>
      </c>
      <c r="F175" s="16" t="s">
        <v>133</v>
      </c>
      <c r="G175" s="16">
        <v>31</v>
      </c>
      <c r="H175" s="16" t="s">
        <v>145</v>
      </c>
      <c r="I175" s="16" t="s">
        <v>135</v>
      </c>
      <c r="J175" s="16" t="s">
        <v>136</v>
      </c>
      <c r="K175" s="16" t="s">
        <v>550</v>
      </c>
      <c r="L175" s="20" t="s">
        <v>73</v>
      </c>
      <c r="M175" s="21">
        <v>1547495869</v>
      </c>
      <c r="N175" s="21">
        <v>44178624</v>
      </c>
      <c r="O175" s="21">
        <v>0</v>
      </c>
      <c r="P175" s="153">
        <f t="shared" si="11"/>
        <v>0</v>
      </c>
    </row>
    <row r="176" spans="2:16">
      <c r="B176" s="22">
        <v>174</v>
      </c>
      <c r="C176" s="16" t="s">
        <v>3296</v>
      </c>
      <c r="D176" s="16" t="s">
        <v>130</v>
      </c>
      <c r="E176" s="16" t="s">
        <v>2192</v>
      </c>
      <c r="F176" s="16" t="s">
        <v>133</v>
      </c>
      <c r="G176" s="16">
        <v>31</v>
      </c>
      <c r="H176" s="16" t="s">
        <v>145</v>
      </c>
      <c r="I176" s="16" t="s">
        <v>135</v>
      </c>
      <c r="J176" s="16" t="s">
        <v>136</v>
      </c>
      <c r="K176" s="16" t="s">
        <v>550</v>
      </c>
      <c r="L176" s="20" t="s">
        <v>73</v>
      </c>
      <c r="M176" s="21">
        <v>324784400</v>
      </c>
      <c r="N176" s="21">
        <v>-10252742</v>
      </c>
      <c r="O176" s="21">
        <v>0</v>
      </c>
      <c r="P176" s="153">
        <f t="shared" si="11"/>
        <v>0</v>
      </c>
    </row>
    <row r="177" spans="2:16">
      <c r="B177" s="22">
        <v>175</v>
      </c>
      <c r="C177" s="16" t="s">
        <v>3297</v>
      </c>
      <c r="D177" s="16" t="s">
        <v>130</v>
      </c>
      <c r="E177" s="16" t="s">
        <v>3298</v>
      </c>
      <c r="F177" s="16" t="s">
        <v>133</v>
      </c>
      <c r="G177" s="16">
        <v>31</v>
      </c>
      <c r="H177" s="16" t="s">
        <v>145</v>
      </c>
      <c r="I177" s="16" t="s">
        <v>135</v>
      </c>
      <c r="J177" s="16" t="s">
        <v>136</v>
      </c>
      <c r="K177" s="16" t="s">
        <v>250</v>
      </c>
      <c r="L177" s="20" t="s">
        <v>73</v>
      </c>
      <c r="M177" s="21">
        <v>8254797000</v>
      </c>
      <c r="N177" s="21">
        <v>2797425797</v>
      </c>
      <c r="O177" s="21">
        <v>177666037</v>
      </c>
      <c r="P177" s="153">
        <f t="shared" si="11"/>
        <v>6.3510545012679748E-2</v>
      </c>
    </row>
    <row r="178" spans="2:16">
      <c r="B178" s="22">
        <v>176</v>
      </c>
      <c r="C178" s="16" t="s">
        <v>3299</v>
      </c>
      <c r="D178" s="16" t="s">
        <v>130</v>
      </c>
      <c r="E178" s="16" t="s">
        <v>2103</v>
      </c>
      <c r="F178" s="16" t="s">
        <v>1847</v>
      </c>
      <c r="G178" s="16">
        <v>22</v>
      </c>
      <c r="H178" s="16" t="s">
        <v>145</v>
      </c>
      <c r="I178" s="16" t="s">
        <v>135</v>
      </c>
      <c r="J178" s="16" t="s">
        <v>136</v>
      </c>
      <c r="K178" s="16" t="s">
        <v>220</v>
      </c>
      <c r="L178" s="20" t="s">
        <v>73</v>
      </c>
      <c r="M178" s="21">
        <v>189284000</v>
      </c>
      <c r="N178" s="21">
        <v>61284000</v>
      </c>
      <c r="O178" s="21">
        <v>0</v>
      </c>
      <c r="P178" s="153">
        <f t="shared" si="11"/>
        <v>0</v>
      </c>
    </row>
    <row r="179" spans="2:16">
      <c r="B179" s="22">
        <v>177</v>
      </c>
      <c r="C179" s="16" t="s">
        <v>3300</v>
      </c>
      <c r="D179" s="16" t="s">
        <v>130</v>
      </c>
      <c r="E179" s="16" t="s">
        <v>3301</v>
      </c>
      <c r="F179" s="16" t="s">
        <v>133</v>
      </c>
      <c r="G179" s="16">
        <v>31</v>
      </c>
      <c r="H179" s="16" t="s">
        <v>145</v>
      </c>
      <c r="I179" s="16" t="s">
        <v>135</v>
      </c>
      <c r="J179" s="16" t="s">
        <v>136</v>
      </c>
      <c r="K179" s="16" t="s">
        <v>250</v>
      </c>
      <c r="L179" s="20" t="s">
        <v>73</v>
      </c>
      <c r="M179" s="21">
        <v>4186939010</v>
      </c>
      <c r="N179" s="21">
        <v>803000000</v>
      </c>
      <c r="O179" s="21">
        <v>0</v>
      </c>
      <c r="P179" s="153">
        <f t="shared" si="11"/>
        <v>0</v>
      </c>
    </row>
    <row r="180" spans="2:16">
      <c r="B180" s="22">
        <v>178</v>
      </c>
      <c r="C180" s="16" t="s">
        <v>3302</v>
      </c>
      <c r="D180" s="16" t="s">
        <v>130</v>
      </c>
      <c r="E180" s="16" t="s">
        <v>2228</v>
      </c>
      <c r="F180" s="16" t="s">
        <v>133</v>
      </c>
      <c r="G180" s="16">
        <v>31</v>
      </c>
      <c r="H180" s="16" t="s">
        <v>145</v>
      </c>
      <c r="I180" s="16" t="s">
        <v>135</v>
      </c>
      <c r="J180" s="16" t="s">
        <v>136</v>
      </c>
      <c r="K180" s="16" t="s">
        <v>250</v>
      </c>
      <c r="L180" s="20" t="s">
        <v>73</v>
      </c>
      <c r="M180" s="21">
        <v>3526789501</v>
      </c>
      <c r="N180" s="21">
        <v>2990201096</v>
      </c>
      <c r="O180" s="21">
        <v>279563071</v>
      </c>
      <c r="P180" s="153">
        <f t="shared" si="11"/>
        <v>9.3493066862283036E-2</v>
      </c>
    </row>
    <row r="181" spans="2:16">
      <c r="B181" s="22">
        <v>179</v>
      </c>
      <c r="C181" s="16" t="s">
        <v>3303</v>
      </c>
      <c r="D181" s="16" t="s">
        <v>130</v>
      </c>
      <c r="E181" s="16" t="s">
        <v>3304</v>
      </c>
      <c r="F181" s="16" t="s">
        <v>133</v>
      </c>
      <c r="G181" s="16">
        <v>31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20" t="s">
        <v>73</v>
      </c>
      <c r="M181" s="21">
        <v>2632084000</v>
      </c>
      <c r="N181" s="21">
        <v>1354001409</v>
      </c>
      <c r="O181" s="21">
        <v>0</v>
      </c>
      <c r="P181" s="153">
        <f t="shared" si="11"/>
        <v>0</v>
      </c>
    </row>
    <row r="182" spans="2:16">
      <c r="B182" s="22">
        <v>180</v>
      </c>
      <c r="C182" s="16" t="s">
        <v>3305</v>
      </c>
      <c r="D182" s="16" t="s">
        <v>130</v>
      </c>
      <c r="E182" s="16" t="s">
        <v>3306</v>
      </c>
      <c r="F182" s="16" t="s">
        <v>133</v>
      </c>
      <c r="G182" s="16">
        <v>31</v>
      </c>
      <c r="H182" s="16" t="s">
        <v>145</v>
      </c>
      <c r="I182" s="16" t="s">
        <v>135</v>
      </c>
      <c r="J182" s="16" t="s">
        <v>136</v>
      </c>
      <c r="K182" s="16" t="s">
        <v>210</v>
      </c>
      <c r="L182" s="20" t="s">
        <v>73</v>
      </c>
      <c r="M182" s="21">
        <v>411697000</v>
      </c>
      <c r="N182" s="21">
        <v>7700000</v>
      </c>
      <c r="O182" s="21">
        <v>0</v>
      </c>
      <c r="P182" s="153">
        <f t="shared" si="11"/>
        <v>0</v>
      </c>
    </row>
    <row r="183" spans="2:16">
      <c r="B183" s="22">
        <v>181</v>
      </c>
      <c r="C183" s="16" t="s">
        <v>3307</v>
      </c>
      <c r="D183" s="16" t="s">
        <v>130</v>
      </c>
      <c r="E183" s="16" t="s">
        <v>3308</v>
      </c>
      <c r="F183" s="16" t="s">
        <v>133</v>
      </c>
      <c r="G183" s="16">
        <v>31</v>
      </c>
      <c r="H183" s="16" t="s">
        <v>145</v>
      </c>
      <c r="I183" s="16" t="s">
        <v>135</v>
      </c>
      <c r="J183" s="16" t="s">
        <v>136</v>
      </c>
      <c r="K183" s="16" t="s">
        <v>210</v>
      </c>
      <c r="L183" s="20" t="s">
        <v>73</v>
      </c>
      <c r="M183" s="21">
        <v>523950000</v>
      </c>
      <c r="N183" s="21">
        <v>1788000</v>
      </c>
      <c r="O183" s="21">
        <v>0</v>
      </c>
      <c r="P183" s="153">
        <f t="shared" si="11"/>
        <v>0</v>
      </c>
    </row>
    <row r="184" spans="2:16">
      <c r="B184" s="22">
        <v>182</v>
      </c>
      <c r="C184" s="16" t="s">
        <v>3309</v>
      </c>
      <c r="D184" s="16" t="s">
        <v>130</v>
      </c>
      <c r="E184" s="16" t="s">
        <v>3310</v>
      </c>
      <c r="F184" s="16" t="s">
        <v>133</v>
      </c>
      <c r="G184" s="16">
        <v>31</v>
      </c>
      <c r="H184" s="16" t="s">
        <v>987</v>
      </c>
      <c r="I184" s="16" t="s">
        <v>164</v>
      </c>
      <c r="J184" s="16" t="s">
        <v>136</v>
      </c>
      <c r="K184" s="16" t="s">
        <v>136</v>
      </c>
      <c r="L184" s="20" t="s">
        <v>73</v>
      </c>
      <c r="M184" s="21">
        <v>546720800</v>
      </c>
      <c r="N184" s="21">
        <v>0</v>
      </c>
      <c r="O184" s="21">
        <v>0</v>
      </c>
      <c r="P184" s="153">
        <v>0</v>
      </c>
    </row>
    <row r="185" spans="2:16">
      <c r="B185" s="22">
        <v>183</v>
      </c>
      <c r="C185" s="16" t="s">
        <v>3311</v>
      </c>
      <c r="D185" s="16" t="s">
        <v>130</v>
      </c>
      <c r="E185" s="16" t="s">
        <v>2268</v>
      </c>
      <c r="F185" s="16" t="s">
        <v>133</v>
      </c>
      <c r="G185" s="16">
        <v>31</v>
      </c>
      <c r="H185" s="16" t="s">
        <v>145</v>
      </c>
      <c r="I185" s="16" t="s">
        <v>135</v>
      </c>
      <c r="J185" s="16" t="s">
        <v>136</v>
      </c>
      <c r="K185" s="16" t="s">
        <v>212</v>
      </c>
      <c r="L185" s="20" t="s">
        <v>73</v>
      </c>
      <c r="M185" s="21">
        <v>466589736</v>
      </c>
      <c r="N185" s="21">
        <v>100000000</v>
      </c>
      <c r="O185" s="21">
        <v>25301185</v>
      </c>
      <c r="P185" s="153">
        <f t="shared" si="11"/>
        <v>0.25301184999999998</v>
      </c>
    </row>
    <row r="186" spans="2:16">
      <c r="B186" s="22">
        <v>184</v>
      </c>
      <c r="C186" s="16" t="s">
        <v>3312</v>
      </c>
      <c r="D186" s="16" t="s">
        <v>130</v>
      </c>
      <c r="E186" s="16" t="s">
        <v>3313</v>
      </c>
      <c r="F186" s="16" t="s">
        <v>133</v>
      </c>
      <c r="G186" s="16">
        <v>31</v>
      </c>
      <c r="H186" s="16" t="s">
        <v>987</v>
      </c>
      <c r="I186" s="16" t="s">
        <v>135</v>
      </c>
      <c r="J186" s="16" t="s">
        <v>136</v>
      </c>
      <c r="K186" s="16" t="s">
        <v>212</v>
      </c>
      <c r="L186" s="20" t="s">
        <v>73</v>
      </c>
      <c r="M186" s="21">
        <v>40891000</v>
      </c>
      <c r="N186" s="21">
        <v>8583000</v>
      </c>
      <c r="O186" s="21">
        <v>0</v>
      </c>
      <c r="P186" s="153">
        <f t="shared" si="11"/>
        <v>0</v>
      </c>
    </row>
    <row r="187" spans="2:16">
      <c r="B187" s="22">
        <v>185</v>
      </c>
      <c r="C187" s="16" t="s">
        <v>3312</v>
      </c>
      <c r="D187" s="16" t="s">
        <v>130</v>
      </c>
      <c r="E187" s="16" t="s">
        <v>3313</v>
      </c>
      <c r="F187" s="16" t="s">
        <v>133</v>
      </c>
      <c r="G187" s="16">
        <v>31</v>
      </c>
      <c r="H187" s="16" t="s">
        <v>145</v>
      </c>
      <c r="I187" s="16" t="s">
        <v>135</v>
      </c>
      <c r="J187" s="16" t="s">
        <v>136</v>
      </c>
      <c r="K187" s="16" t="s">
        <v>212</v>
      </c>
      <c r="L187" s="20" t="s">
        <v>73</v>
      </c>
      <c r="M187" s="21">
        <v>1726495000</v>
      </c>
      <c r="N187" s="21">
        <v>783829000</v>
      </c>
      <c r="O187" s="21">
        <v>0</v>
      </c>
      <c r="P187" s="153">
        <f t="shared" si="11"/>
        <v>0</v>
      </c>
    </row>
    <row r="188" spans="2:16">
      <c r="B188" s="22">
        <v>186</v>
      </c>
      <c r="C188" s="16" t="s">
        <v>3314</v>
      </c>
      <c r="D188" s="16" t="s">
        <v>130</v>
      </c>
      <c r="E188" s="16" t="s">
        <v>3315</v>
      </c>
      <c r="F188" s="16" t="s">
        <v>133</v>
      </c>
      <c r="G188" s="16">
        <v>31</v>
      </c>
      <c r="H188" s="16" t="s">
        <v>145</v>
      </c>
      <c r="I188" s="16" t="s">
        <v>135</v>
      </c>
      <c r="J188" s="16" t="s">
        <v>136</v>
      </c>
      <c r="K188" s="16" t="s">
        <v>246</v>
      </c>
      <c r="L188" s="20" t="s">
        <v>73</v>
      </c>
      <c r="M188" s="21">
        <v>777550585</v>
      </c>
      <c r="N188" s="21">
        <v>125518826</v>
      </c>
      <c r="O188" s="21">
        <v>116094942</v>
      </c>
      <c r="P188" s="153">
        <f t="shared" si="11"/>
        <v>0.92492055335189316</v>
      </c>
    </row>
    <row r="189" spans="2:16">
      <c r="B189" s="22">
        <v>187</v>
      </c>
      <c r="C189" s="16" t="s">
        <v>3316</v>
      </c>
      <c r="D189" s="16" t="s">
        <v>130</v>
      </c>
      <c r="E189" s="16" t="s">
        <v>3317</v>
      </c>
      <c r="F189" s="16" t="s">
        <v>133</v>
      </c>
      <c r="G189" s="16">
        <v>31</v>
      </c>
      <c r="H189" s="16" t="s">
        <v>145</v>
      </c>
      <c r="I189" s="16" t="s">
        <v>135</v>
      </c>
      <c r="J189" s="16" t="s">
        <v>136</v>
      </c>
      <c r="K189" s="16" t="s">
        <v>869</v>
      </c>
      <c r="L189" s="20" t="s">
        <v>73</v>
      </c>
      <c r="M189" s="21">
        <v>269032000</v>
      </c>
      <c r="N189" s="21">
        <v>269032000</v>
      </c>
      <c r="O189" s="21">
        <v>0</v>
      </c>
      <c r="P189" s="153">
        <f t="shared" si="11"/>
        <v>0</v>
      </c>
    </row>
    <row r="190" spans="2:16">
      <c r="B190" s="22">
        <v>188</v>
      </c>
      <c r="C190" s="16" t="s">
        <v>3318</v>
      </c>
      <c r="D190" s="16" t="s">
        <v>130</v>
      </c>
      <c r="E190" s="16" t="s">
        <v>3319</v>
      </c>
      <c r="F190" s="16" t="s">
        <v>133</v>
      </c>
      <c r="G190" s="16">
        <v>31</v>
      </c>
      <c r="H190" s="16" t="s">
        <v>145</v>
      </c>
      <c r="I190" s="16" t="s">
        <v>135</v>
      </c>
      <c r="J190" s="16" t="s">
        <v>136</v>
      </c>
      <c r="K190" s="16" t="s">
        <v>869</v>
      </c>
      <c r="L190" s="20" t="s">
        <v>73</v>
      </c>
      <c r="M190" s="21">
        <v>330739000</v>
      </c>
      <c r="N190" s="21">
        <v>0</v>
      </c>
      <c r="O190" s="21">
        <v>0</v>
      </c>
      <c r="P190" s="153">
        <v>0</v>
      </c>
    </row>
    <row r="191" spans="2:16">
      <c r="B191" s="22">
        <v>189</v>
      </c>
      <c r="C191" s="16" t="s">
        <v>3320</v>
      </c>
      <c r="D191" s="16" t="s">
        <v>130</v>
      </c>
      <c r="E191" s="16" t="s">
        <v>3321</v>
      </c>
      <c r="F191" s="16" t="s">
        <v>133</v>
      </c>
      <c r="G191" s="16">
        <v>31</v>
      </c>
      <c r="H191" s="16" t="s">
        <v>145</v>
      </c>
      <c r="I191" s="16" t="s">
        <v>135</v>
      </c>
      <c r="J191" s="16" t="s">
        <v>136</v>
      </c>
      <c r="K191" s="16" t="s">
        <v>501</v>
      </c>
      <c r="L191" s="20" t="s">
        <v>73</v>
      </c>
      <c r="M191" s="21">
        <v>846052000</v>
      </c>
      <c r="N191" s="21">
        <v>-59413050</v>
      </c>
      <c r="O191" s="21">
        <v>122544138</v>
      </c>
      <c r="P191" s="153">
        <f t="shared" si="11"/>
        <v>-2.0625794838002762</v>
      </c>
    </row>
    <row r="192" spans="2:16">
      <c r="B192" s="22">
        <v>190</v>
      </c>
      <c r="C192" s="16" t="s">
        <v>3322</v>
      </c>
      <c r="D192" s="16" t="s">
        <v>130</v>
      </c>
      <c r="E192" s="16" t="s">
        <v>3323</v>
      </c>
      <c r="F192" s="16" t="s">
        <v>133</v>
      </c>
      <c r="G192" s="16">
        <v>31</v>
      </c>
      <c r="H192" s="16" t="s">
        <v>145</v>
      </c>
      <c r="I192" s="16" t="s">
        <v>135</v>
      </c>
      <c r="J192" s="16" t="s">
        <v>136</v>
      </c>
      <c r="K192" s="16" t="s">
        <v>479</v>
      </c>
      <c r="L192" s="20" t="s">
        <v>73</v>
      </c>
      <c r="M192" s="21">
        <v>503906000</v>
      </c>
      <c r="N192" s="21">
        <v>2999000</v>
      </c>
      <c r="O192" s="21">
        <v>0</v>
      </c>
      <c r="P192" s="153">
        <f t="shared" si="11"/>
        <v>0</v>
      </c>
    </row>
    <row r="193" spans="2:16">
      <c r="B193" s="22">
        <v>191</v>
      </c>
      <c r="C193" s="16" t="s">
        <v>3324</v>
      </c>
      <c r="D193" s="16" t="s">
        <v>130</v>
      </c>
      <c r="E193" s="16" t="s">
        <v>3325</v>
      </c>
      <c r="F193" s="16" t="s">
        <v>133</v>
      </c>
      <c r="G193" s="16">
        <v>31</v>
      </c>
      <c r="H193" s="16" t="s">
        <v>145</v>
      </c>
      <c r="I193" s="16" t="s">
        <v>135</v>
      </c>
      <c r="J193" s="16" t="s">
        <v>136</v>
      </c>
      <c r="K193" s="16" t="s">
        <v>479</v>
      </c>
      <c r="L193" s="20" t="s">
        <v>73</v>
      </c>
      <c r="M193" s="21">
        <v>1869597721</v>
      </c>
      <c r="N193" s="21">
        <v>1221699804</v>
      </c>
      <c r="O193" s="21">
        <v>238233606</v>
      </c>
      <c r="P193" s="153">
        <f t="shared" si="11"/>
        <v>0.19500175511201112</v>
      </c>
    </row>
    <row r="194" spans="2:16">
      <c r="B194" s="22">
        <v>192</v>
      </c>
      <c r="C194" s="16" t="s">
        <v>3326</v>
      </c>
      <c r="D194" s="16" t="s">
        <v>130</v>
      </c>
      <c r="E194" s="16" t="s">
        <v>3327</v>
      </c>
      <c r="F194" s="16" t="s">
        <v>133</v>
      </c>
      <c r="G194" s="16">
        <v>31</v>
      </c>
      <c r="H194" s="16" t="s">
        <v>987</v>
      </c>
      <c r="I194" s="16" t="s">
        <v>135</v>
      </c>
      <c r="J194" s="16" t="s">
        <v>136</v>
      </c>
      <c r="K194" s="16" t="s">
        <v>479</v>
      </c>
      <c r="L194" s="20" t="s">
        <v>73</v>
      </c>
      <c r="M194" s="21">
        <v>81196000</v>
      </c>
      <c r="N194" s="21">
        <v>2999000</v>
      </c>
      <c r="O194" s="21">
        <v>0</v>
      </c>
      <c r="P194" s="153">
        <f t="shared" si="11"/>
        <v>0</v>
      </c>
    </row>
    <row r="195" spans="2:16">
      <c r="B195" s="22">
        <v>193</v>
      </c>
      <c r="C195" s="16" t="s">
        <v>3328</v>
      </c>
      <c r="D195" s="16" t="s">
        <v>130</v>
      </c>
      <c r="E195" s="16" t="s">
        <v>3329</v>
      </c>
      <c r="F195" s="16" t="s">
        <v>1858</v>
      </c>
      <c r="G195" s="16">
        <v>32</v>
      </c>
      <c r="H195" s="16" t="s">
        <v>145</v>
      </c>
      <c r="I195" s="16" t="s">
        <v>135</v>
      </c>
      <c r="J195" s="16" t="s">
        <v>136</v>
      </c>
      <c r="K195" s="16" t="s">
        <v>212</v>
      </c>
      <c r="L195" s="20" t="s">
        <v>73</v>
      </c>
      <c r="M195" s="21">
        <v>1280859000</v>
      </c>
      <c r="N195" s="21">
        <v>1574626</v>
      </c>
      <c r="O195" s="21">
        <v>0</v>
      </c>
      <c r="P195" s="153">
        <f t="shared" ref="P195:P258" si="12">+O195/N195</f>
        <v>0</v>
      </c>
    </row>
    <row r="196" spans="2:16">
      <c r="B196" s="22">
        <v>194</v>
      </c>
      <c r="C196" s="16" t="s">
        <v>3330</v>
      </c>
      <c r="D196" s="16" t="s">
        <v>130</v>
      </c>
      <c r="E196" s="16" t="s">
        <v>3331</v>
      </c>
      <c r="F196" s="16" t="s">
        <v>133</v>
      </c>
      <c r="G196" s="16">
        <v>31</v>
      </c>
      <c r="H196" s="16" t="s">
        <v>145</v>
      </c>
      <c r="I196" s="16" t="s">
        <v>135</v>
      </c>
      <c r="J196" s="16" t="s">
        <v>136</v>
      </c>
      <c r="K196" s="16" t="s">
        <v>479</v>
      </c>
      <c r="L196" s="20" t="s">
        <v>73</v>
      </c>
      <c r="M196" s="21">
        <v>6419208000</v>
      </c>
      <c r="N196" s="21">
        <v>0</v>
      </c>
      <c r="O196" s="21">
        <v>0</v>
      </c>
      <c r="P196" s="153">
        <v>0</v>
      </c>
    </row>
    <row r="197" spans="2:16">
      <c r="B197" s="22">
        <v>195</v>
      </c>
      <c r="C197" s="16" t="s">
        <v>3332</v>
      </c>
      <c r="D197" s="16" t="s">
        <v>130</v>
      </c>
      <c r="E197" s="16" t="s">
        <v>3333</v>
      </c>
      <c r="F197" s="16" t="s">
        <v>1858</v>
      </c>
      <c r="G197" s="16">
        <v>32</v>
      </c>
      <c r="H197" s="16" t="s">
        <v>145</v>
      </c>
      <c r="I197" s="16" t="s">
        <v>135</v>
      </c>
      <c r="J197" s="16" t="s">
        <v>136</v>
      </c>
      <c r="K197" s="16" t="s">
        <v>212</v>
      </c>
      <c r="L197" s="20" t="s">
        <v>73</v>
      </c>
      <c r="M197" s="21">
        <v>1199256000</v>
      </c>
      <c r="N197" s="21">
        <v>6000000</v>
      </c>
      <c r="O197" s="21">
        <v>6000000</v>
      </c>
      <c r="P197" s="153">
        <f t="shared" si="12"/>
        <v>1</v>
      </c>
    </row>
    <row r="198" spans="2:16">
      <c r="B198" s="22">
        <v>196</v>
      </c>
      <c r="C198" s="16" t="s">
        <v>3334</v>
      </c>
      <c r="D198" s="16" t="s">
        <v>130</v>
      </c>
      <c r="E198" s="16" t="s">
        <v>3335</v>
      </c>
      <c r="F198" s="16" t="s">
        <v>1858</v>
      </c>
      <c r="G198" s="16">
        <v>32</v>
      </c>
      <c r="H198" s="16" t="s">
        <v>145</v>
      </c>
      <c r="I198" s="16" t="s">
        <v>135</v>
      </c>
      <c r="J198" s="16" t="s">
        <v>136</v>
      </c>
      <c r="K198" s="16" t="s">
        <v>158</v>
      </c>
      <c r="L198" s="20" t="s">
        <v>73</v>
      </c>
      <c r="M198" s="21">
        <v>2836392000</v>
      </c>
      <c r="N198" s="21">
        <v>-98618855</v>
      </c>
      <c r="O198" s="21">
        <v>6312000</v>
      </c>
      <c r="P198" s="153">
        <f t="shared" si="12"/>
        <v>-6.4003987878382892E-2</v>
      </c>
    </row>
    <row r="199" spans="2:16">
      <c r="B199" s="22">
        <v>197</v>
      </c>
      <c r="C199" s="16" t="s">
        <v>3334</v>
      </c>
      <c r="D199" s="16" t="s">
        <v>130</v>
      </c>
      <c r="E199" s="16" t="s">
        <v>3335</v>
      </c>
      <c r="F199" s="16" t="s">
        <v>1858</v>
      </c>
      <c r="G199" s="16">
        <v>32</v>
      </c>
      <c r="H199" s="16" t="s">
        <v>145</v>
      </c>
      <c r="I199" s="16" t="s">
        <v>135</v>
      </c>
      <c r="J199" s="16" t="s">
        <v>136</v>
      </c>
      <c r="K199" s="16" t="s">
        <v>158</v>
      </c>
      <c r="L199" s="20" t="s">
        <v>73</v>
      </c>
      <c r="M199" s="21">
        <v>2836392000</v>
      </c>
      <c r="N199" s="21">
        <v>-98618855</v>
      </c>
      <c r="O199" s="21">
        <v>0</v>
      </c>
      <c r="P199" s="153">
        <f t="shared" si="12"/>
        <v>0</v>
      </c>
    </row>
    <row r="200" spans="2:16">
      <c r="B200" s="22">
        <v>198</v>
      </c>
      <c r="C200" s="16" t="s">
        <v>3336</v>
      </c>
      <c r="D200" s="16" t="s">
        <v>130</v>
      </c>
      <c r="E200" s="16" t="s">
        <v>3337</v>
      </c>
      <c r="F200" s="16" t="s">
        <v>133</v>
      </c>
      <c r="G200" s="16">
        <v>31</v>
      </c>
      <c r="H200" s="16" t="s">
        <v>145</v>
      </c>
      <c r="I200" s="16" t="s">
        <v>135</v>
      </c>
      <c r="J200" s="16" t="s">
        <v>136</v>
      </c>
      <c r="K200" s="16" t="s">
        <v>501</v>
      </c>
      <c r="L200" s="20" t="s">
        <v>73</v>
      </c>
      <c r="M200" s="21">
        <v>760923000</v>
      </c>
      <c r="N200" s="21">
        <v>223998018</v>
      </c>
      <c r="O200" s="21">
        <v>0</v>
      </c>
      <c r="P200" s="153">
        <f t="shared" si="12"/>
        <v>0</v>
      </c>
    </row>
    <row r="201" spans="2:16">
      <c r="B201" s="22">
        <v>199</v>
      </c>
      <c r="C201" s="16" t="s">
        <v>3338</v>
      </c>
      <c r="D201" s="16" t="s">
        <v>130</v>
      </c>
      <c r="E201" s="16" t="s">
        <v>2266</v>
      </c>
      <c r="F201" s="16" t="s">
        <v>133</v>
      </c>
      <c r="G201" s="16">
        <v>31</v>
      </c>
      <c r="H201" s="16" t="s">
        <v>145</v>
      </c>
      <c r="I201" s="16" t="s">
        <v>135</v>
      </c>
      <c r="J201" s="16" t="s">
        <v>136</v>
      </c>
      <c r="K201" s="16" t="s">
        <v>250</v>
      </c>
      <c r="L201" s="20" t="s">
        <v>73</v>
      </c>
      <c r="M201" s="21">
        <v>2852399000</v>
      </c>
      <c r="N201" s="21">
        <v>1110000000</v>
      </c>
      <c r="O201" s="21">
        <v>0</v>
      </c>
      <c r="P201" s="153">
        <f t="shared" si="12"/>
        <v>0</v>
      </c>
    </row>
    <row r="202" spans="2:16">
      <c r="B202" s="22">
        <v>200</v>
      </c>
      <c r="C202" s="16" t="s">
        <v>3339</v>
      </c>
      <c r="D202" s="16" t="s">
        <v>130</v>
      </c>
      <c r="E202" s="16" t="s">
        <v>3340</v>
      </c>
      <c r="F202" s="16" t="s">
        <v>133</v>
      </c>
      <c r="G202" s="16">
        <v>31</v>
      </c>
      <c r="H202" s="16" t="s">
        <v>987</v>
      </c>
      <c r="I202" s="16" t="s">
        <v>135</v>
      </c>
      <c r="J202" s="16" t="s">
        <v>136</v>
      </c>
      <c r="K202" s="16" t="s">
        <v>250</v>
      </c>
      <c r="L202" s="20" t="s">
        <v>73</v>
      </c>
      <c r="M202" s="21">
        <v>5096846825</v>
      </c>
      <c r="N202" s="21">
        <v>257975779</v>
      </c>
      <c r="O202" s="21">
        <v>0</v>
      </c>
      <c r="P202" s="153">
        <f t="shared" si="12"/>
        <v>0</v>
      </c>
    </row>
    <row r="203" spans="2:16">
      <c r="B203" s="22">
        <v>201</v>
      </c>
      <c r="C203" s="16" t="s">
        <v>3341</v>
      </c>
      <c r="D203" s="16" t="s">
        <v>130</v>
      </c>
      <c r="E203" s="16" t="s">
        <v>3342</v>
      </c>
      <c r="F203" s="16" t="s">
        <v>133</v>
      </c>
      <c r="G203" s="16">
        <v>31</v>
      </c>
      <c r="H203" s="16" t="s">
        <v>145</v>
      </c>
      <c r="I203" s="16" t="s">
        <v>135</v>
      </c>
      <c r="J203" s="16" t="s">
        <v>136</v>
      </c>
      <c r="K203" s="16" t="s">
        <v>869</v>
      </c>
      <c r="L203" s="20" t="s">
        <v>73</v>
      </c>
      <c r="M203" s="21">
        <v>819004000</v>
      </c>
      <c r="N203" s="21">
        <v>412564000</v>
      </c>
      <c r="O203" s="21">
        <v>0</v>
      </c>
      <c r="P203" s="153">
        <f t="shared" si="12"/>
        <v>0</v>
      </c>
    </row>
    <row r="204" spans="2:16">
      <c r="B204" s="22">
        <v>202</v>
      </c>
      <c r="C204" s="16" t="s">
        <v>3343</v>
      </c>
      <c r="D204" s="16" t="s">
        <v>130</v>
      </c>
      <c r="E204" s="16" t="s">
        <v>3344</v>
      </c>
      <c r="F204" s="16" t="s">
        <v>1018</v>
      </c>
      <c r="G204" s="16">
        <v>31</v>
      </c>
      <c r="H204" s="16" t="s">
        <v>145</v>
      </c>
      <c r="I204" s="16" t="s">
        <v>215</v>
      </c>
      <c r="J204" s="16" t="s">
        <v>575</v>
      </c>
      <c r="K204" s="16" t="s">
        <v>136</v>
      </c>
      <c r="L204" s="20" t="s">
        <v>73</v>
      </c>
      <c r="M204" s="21">
        <v>196865000</v>
      </c>
      <c r="N204" s="21">
        <v>20000600</v>
      </c>
      <c r="O204" s="21">
        <v>600</v>
      </c>
      <c r="P204" s="153">
        <f t="shared" si="12"/>
        <v>2.9999100026999191E-5</v>
      </c>
    </row>
    <row r="205" spans="2:16">
      <c r="B205" s="22">
        <v>203</v>
      </c>
      <c r="C205" s="16" t="s">
        <v>3345</v>
      </c>
      <c r="D205" s="16" t="s">
        <v>130</v>
      </c>
      <c r="E205" s="16" t="s">
        <v>3346</v>
      </c>
      <c r="F205" s="16" t="s">
        <v>133</v>
      </c>
      <c r="G205" s="16">
        <v>31</v>
      </c>
      <c r="H205" s="16" t="s">
        <v>987</v>
      </c>
      <c r="I205" s="16" t="s">
        <v>135</v>
      </c>
      <c r="J205" s="16" t="s">
        <v>136</v>
      </c>
      <c r="K205" s="16" t="s">
        <v>869</v>
      </c>
      <c r="L205" s="20" t="s">
        <v>73</v>
      </c>
      <c r="M205" s="21">
        <v>3000000</v>
      </c>
      <c r="N205" s="21">
        <v>0</v>
      </c>
      <c r="O205" s="21">
        <v>0</v>
      </c>
      <c r="P205" s="153">
        <v>0</v>
      </c>
    </row>
    <row r="206" spans="2:16">
      <c r="B206" s="22">
        <v>204</v>
      </c>
      <c r="C206" s="16" t="s">
        <v>3347</v>
      </c>
      <c r="D206" s="16" t="s">
        <v>130</v>
      </c>
      <c r="E206" s="16" t="s">
        <v>3348</v>
      </c>
      <c r="F206" s="16" t="s">
        <v>133</v>
      </c>
      <c r="G206" s="16">
        <v>31</v>
      </c>
      <c r="H206" s="16" t="s">
        <v>145</v>
      </c>
      <c r="I206" s="16" t="s">
        <v>135</v>
      </c>
      <c r="J206" s="16" t="s">
        <v>136</v>
      </c>
      <c r="K206" s="16" t="s">
        <v>146</v>
      </c>
      <c r="L206" s="20" t="s">
        <v>73</v>
      </c>
      <c r="M206" s="21">
        <v>1142375000</v>
      </c>
      <c r="N206" s="21">
        <v>1940000</v>
      </c>
      <c r="O206" s="21">
        <v>0</v>
      </c>
      <c r="P206" s="153">
        <f t="shared" si="12"/>
        <v>0</v>
      </c>
    </row>
    <row r="207" spans="2:16">
      <c r="B207" s="22">
        <v>205</v>
      </c>
      <c r="C207" s="16" t="s">
        <v>3349</v>
      </c>
      <c r="D207" s="16" t="s">
        <v>130</v>
      </c>
      <c r="E207" s="16" t="s">
        <v>3350</v>
      </c>
      <c r="F207" s="16" t="s">
        <v>133</v>
      </c>
      <c r="G207" s="16">
        <v>31</v>
      </c>
      <c r="H207" s="16" t="s">
        <v>145</v>
      </c>
      <c r="I207" s="16" t="s">
        <v>135</v>
      </c>
      <c r="J207" s="16" t="s">
        <v>136</v>
      </c>
      <c r="K207" s="16" t="s">
        <v>479</v>
      </c>
      <c r="L207" s="20" t="s">
        <v>73</v>
      </c>
      <c r="M207" s="21">
        <v>851432000</v>
      </c>
      <c r="N207" s="21">
        <v>2269000</v>
      </c>
      <c r="O207" s="21">
        <v>0</v>
      </c>
      <c r="P207" s="153">
        <f t="shared" si="12"/>
        <v>0</v>
      </c>
    </row>
    <row r="208" spans="2:16">
      <c r="B208" s="22">
        <v>206</v>
      </c>
      <c r="C208" s="16" t="s">
        <v>3351</v>
      </c>
      <c r="D208" s="16" t="s">
        <v>130</v>
      </c>
      <c r="E208" s="16" t="s">
        <v>3352</v>
      </c>
      <c r="F208" s="16" t="s">
        <v>133</v>
      </c>
      <c r="G208" s="16">
        <v>31</v>
      </c>
      <c r="H208" s="16" t="s">
        <v>145</v>
      </c>
      <c r="I208" s="16" t="s">
        <v>135</v>
      </c>
      <c r="J208" s="16" t="s">
        <v>136</v>
      </c>
      <c r="K208" s="16" t="s">
        <v>501</v>
      </c>
      <c r="L208" s="20" t="s">
        <v>73</v>
      </c>
      <c r="M208" s="21">
        <v>557711862</v>
      </c>
      <c r="N208" s="21">
        <v>353545937</v>
      </c>
      <c r="O208" s="21">
        <v>1600000</v>
      </c>
      <c r="P208" s="153">
        <f t="shared" si="12"/>
        <v>4.5255788075991947E-3</v>
      </c>
    </row>
    <row r="209" spans="2:16">
      <c r="B209" s="22">
        <v>207</v>
      </c>
      <c r="C209" s="16" t="s">
        <v>3353</v>
      </c>
      <c r="D209" s="16" t="s">
        <v>130</v>
      </c>
      <c r="E209" s="16" t="s">
        <v>3354</v>
      </c>
      <c r="F209" s="16" t="s">
        <v>1260</v>
      </c>
      <c r="G209" s="16">
        <v>29</v>
      </c>
      <c r="H209" s="16" t="s">
        <v>145</v>
      </c>
      <c r="I209" s="16" t="s">
        <v>135</v>
      </c>
      <c r="J209" s="16" t="s">
        <v>136</v>
      </c>
      <c r="K209" s="16" t="s">
        <v>137</v>
      </c>
      <c r="L209" s="20" t="s">
        <v>73</v>
      </c>
      <c r="M209" s="21">
        <v>339322000</v>
      </c>
      <c r="N209" s="21">
        <v>339322000</v>
      </c>
      <c r="O209" s="21">
        <v>0</v>
      </c>
      <c r="P209" s="153">
        <f t="shared" si="12"/>
        <v>0</v>
      </c>
    </row>
    <row r="210" spans="2:16">
      <c r="B210" s="22">
        <v>208</v>
      </c>
      <c r="C210" s="16" t="s">
        <v>3355</v>
      </c>
      <c r="D210" s="16" t="s">
        <v>130</v>
      </c>
      <c r="E210" s="16" t="s">
        <v>2247</v>
      </c>
      <c r="F210" s="16" t="s">
        <v>133</v>
      </c>
      <c r="G210" s="16">
        <v>31</v>
      </c>
      <c r="H210" s="16" t="s">
        <v>145</v>
      </c>
      <c r="I210" s="16" t="s">
        <v>135</v>
      </c>
      <c r="J210" s="16" t="s">
        <v>136</v>
      </c>
      <c r="K210" s="16" t="s">
        <v>152</v>
      </c>
      <c r="L210" s="20" t="s">
        <v>73</v>
      </c>
      <c r="M210" s="21">
        <v>1123886037</v>
      </c>
      <c r="N210" s="21">
        <v>-45747219</v>
      </c>
      <c r="O210" s="21">
        <v>0</v>
      </c>
      <c r="P210" s="153">
        <f t="shared" si="12"/>
        <v>0</v>
      </c>
    </row>
    <row r="211" spans="2:16">
      <c r="B211" s="22">
        <v>209</v>
      </c>
      <c r="C211" s="16" t="s">
        <v>3356</v>
      </c>
      <c r="D211" s="16" t="s">
        <v>130</v>
      </c>
      <c r="E211" s="16" t="s">
        <v>3357</v>
      </c>
      <c r="F211" s="16" t="s">
        <v>1260</v>
      </c>
      <c r="G211" s="16">
        <v>29</v>
      </c>
      <c r="H211" s="16" t="s">
        <v>145</v>
      </c>
      <c r="I211" s="16" t="s">
        <v>135</v>
      </c>
      <c r="J211" s="16" t="s">
        <v>136</v>
      </c>
      <c r="K211" s="16" t="s">
        <v>146</v>
      </c>
      <c r="L211" s="20" t="s">
        <v>73</v>
      </c>
      <c r="M211" s="21">
        <v>663671000</v>
      </c>
      <c r="N211" s="21">
        <v>446480905</v>
      </c>
      <c r="O211" s="21">
        <v>46513213</v>
      </c>
      <c r="P211" s="153">
        <f t="shared" si="12"/>
        <v>0.10417738469688866</v>
      </c>
    </row>
    <row r="212" spans="2:16">
      <c r="B212" s="22">
        <v>210</v>
      </c>
      <c r="C212" s="16" t="s">
        <v>3358</v>
      </c>
      <c r="D212" s="16" t="s">
        <v>130</v>
      </c>
      <c r="E212" s="16" t="s">
        <v>3359</v>
      </c>
      <c r="F212" s="16" t="s">
        <v>133</v>
      </c>
      <c r="G212" s="16">
        <v>31</v>
      </c>
      <c r="H212" s="16" t="s">
        <v>987</v>
      </c>
      <c r="I212" s="16" t="s">
        <v>135</v>
      </c>
      <c r="J212" s="16" t="s">
        <v>136</v>
      </c>
      <c r="K212" s="16" t="s">
        <v>212</v>
      </c>
      <c r="L212" s="20" t="s">
        <v>73</v>
      </c>
      <c r="M212" s="21">
        <v>3000000</v>
      </c>
      <c r="N212" s="21">
        <v>3000000</v>
      </c>
      <c r="O212" s="21">
        <v>0</v>
      </c>
      <c r="P212" s="153">
        <f t="shared" si="12"/>
        <v>0</v>
      </c>
    </row>
    <row r="213" spans="2:16">
      <c r="B213" s="22">
        <v>211</v>
      </c>
      <c r="C213" s="16" t="s">
        <v>3360</v>
      </c>
      <c r="D213" s="16" t="s">
        <v>130</v>
      </c>
      <c r="E213" s="16" t="s">
        <v>3361</v>
      </c>
      <c r="F213" s="16" t="s">
        <v>170</v>
      </c>
      <c r="G213" s="16">
        <v>24</v>
      </c>
      <c r="H213" s="16" t="s">
        <v>145</v>
      </c>
      <c r="I213" s="16" t="s">
        <v>135</v>
      </c>
      <c r="J213" s="16" t="s">
        <v>136</v>
      </c>
      <c r="K213" s="16" t="s">
        <v>4043</v>
      </c>
      <c r="L213" s="20" t="s">
        <v>73</v>
      </c>
      <c r="M213" s="21">
        <v>3436018158</v>
      </c>
      <c r="N213" s="21">
        <v>996148033</v>
      </c>
      <c r="O213" s="21">
        <v>850448000</v>
      </c>
      <c r="P213" s="153">
        <f t="shared" si="12"/>
        <v>0.85373656507536366</v>
      </c>
    </row>
    <row r="214" spans="2:16">
      <c r="B214" s="22">
        <v>212</v>
      </c>
      <c r="C214" s="16" t="s">
        <v>3362</v>
      </c>
      <c r="D214" s="16" t="s">
        <v>130</v>
      </c>
      <c r="E214" s="16" t="s">
        <v>3363</v>
      </c>
      <c r="F214" s="16" t="s">
        <v>1858</v>
      </c>
      <c r="G214" s="16">
        <v>32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20" t="s">
        <v>73</v>
      </c>
      <c r="M214" s="21">
        <v>200000000</v>
      </c>
      <c r="N214" s="21">
        <v>87929385</v>
      </c>
      <c r="O214" s="21">
        <v>0</v>
      </c>
      <c r="P214" s="153">
        <f t="shared" si="12"/>
        <v>0</v>
      </c>
    </row>
    <row r="215" spans="2:16">
      <c r="B215" s="22">
        <v>213</v>
      </c>
      <c r="C215" s="16" t="s">
        <v>3364</v>
      </c>
      <c r="D215" s="16" t="s">
        <v>130</v>
      </c>
      <c r="E215" s="16" t="s">
        <v>3365</v>
      </c>
      <c r="F215" s="16" t="s">
        <v>1858</v>
      </c>
      <c r="G215" s="16">
        <v>32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20" t="s">
        <v>73</v>
      </c>
      <c r="M215" s="21">
        <v>257899000</v>
      </c>
      <c r="N215" s="21">
        <v>42752000</v>
      </c>
      <c r="O215" s="21">
        <v>44037000</v>
      </c>
      <c r="P215" s="153">
        <f t="shared" si="12"/>
        <v>1.0300570733532934</v>
      </c>
    </row>
    <row r="216" spans="2:16">
      <c r="B216" s="22">
        <v>214</v>
      </c>
      <c r="C216" s="16" t="s">
        <v>3366</v>
      </c>
      <c r="D216" s="16" t="s">
        <v>130</v>
      </c>
      <c r="E216" s="16" t="s">
        <v>2216</v>
      </c>
      <c r="F216" s="16" t="s">
        <v>133</v>
      </c>
      <c r="G216" s="16">
        <v>31</v>
      </c>
      <c r="H216" s="16" t="s">
        <v>145</v>
      </c>
      <c r="I216" s="16" t="s">
        <v>135</v>
      </c>
      <c r="J216" s="16" t="s">
        <v>136</v>
      </c>
      <c r="K216" s="16" t="s">
        <v>869</v>
      </c>
      <c r="L216" s="20" t="s">
        <v>73</v>
      </c>
      <c r="M216" s="21">
        <v>471537000</v>
      </c>
      <c r="N216" s="21">
        <v>133194076</v>
      </c>
      <c r="O216" s="21">
        <v>7524921</v>
      </c>
      <c r="P216" s="153">
        <f t="shared" si="12"/>
        <v>5.6495913526964966E-2</v>
      </c>
    </row>
    <row r="217" spans="2:16">
      <c r="B217" s="22">
        <v>215</v>
      </c>
      <c r="C217" s="16" t="s">
        <v>3367</v>
      </c>
      <c r="D217" s="16" t="s">
        <v>130</v>
      </c>
      <c r="E217" s="16" t="s">
        <v>3368</v>
      </c>
      <c r="F217" s="16" t="s">
        <v>133</v>
      </c>
      <c r="G217" s="16">
        <v>31</v>
      </c>
      <c r="H217" s="16" t="s">
        <v>145</v>
      </c>
      <c r="I217" s="16" t="s">
        <v>135</v>
      </c>
      <c r="J217" s="16" t="s">
        <v>136</v>
      </c>
      <c r="K217" s="16" t="s">
        <v>869</v>
      </c>
      <c r="L217" s="20" t="s">
        <v>73</v>
      </c>
      <c r="M217" s="21">
        <v>220591000</v>
      </c>
      <c r="N217" s="21">
        <v>63502000</v>
      </c>
      <c r="O217" s="21">
        <v>0</v>
      </c>
      <c r="P217" s="153">
        <f t="shared" si="12"/>
        <v>0</v>
      </c>
    </row>
    <row r="218" spans="2:16">
      <c r="B218" s="22">
        <v>216</v>
      </c>
      <c r="C218" s="16" t="s">
        <v>3369</v>
      </c>
      <c r="D218" s="16" t="s">
        <v>130</v>
      </c>
      <c r="E218" s="16" t="s">
        <v>2218</v>
      </c>
      <c r="F218" s="16" t="s">
        <v>133</v>
      </c>
      <c r="G218" s="16">
        <v>31</v>
      </c>
      <c r="H218" s="16" t="s">
        <v>145</v>
      </c>
      <c r="I218" s="16" t="s">
        <v>135</v>
      </c>
      <c r="J218" s="16" t="s">
        <v>136</v>
      </c>
      <c r="K218" s="16" t="s">
        <v>220</v>
      </c>
      <c r="L218" s="20" t="s">
        <v>73</v>
      </c>
      <c r="M218" s="21">
        <v>78606000</v>
      </c>
      <c r="N218" s="21">
        <v>78606000</v>
      </c>
      <c r="O218" s="21">
        <v>0</v>
      </c>
      <c r="P218" s="153">
        <f t="shared" si="12"/>
        <v>0</v>
      </c>
    </row>
    <row r="219" spans="2:16">
      <c r="B219" s="22">
        <v>217</v>
      </c>
      <c r="C219" s="16" t="s">
        <v>3370</v>
      </c>
      <c r="D219" s="16" t="s">
        <v>130</v>
      </c>
      <c r="E219" s="16" t="s">
        <v>3371</v>
      </c>
      <c r="F219" s="16" t="s">
        <v>133</v>
      </c>
      <c r="G219" s="16">
        <v>31</v>
      </c>
      <c r="H219" s="16" t="s">
        <v>145</v>
      </c>
      <c r="I219" s="16" t="s">
        <v>135</v>
      </c>
      <c r="J219" s="16" t="s">
        <v>136</v>
      </c>
      <c r="K219" s="16" t="s">
        <v>2913</v>
      </c>
      <c r="L219" s="20" t="s">
        <v>73</v>
      </c>
      <c r="M219" s="21">
        <v>386599000</v>
      </c>
      <c r="N219" s="21">
        <v>223190000</v>
      </c>
      <c r="O219" s="21">
        <v>0</v>
      </c>
      <c r="P219" s="153">
        <f t="shared" si="12"/>
        <v>0</v>
      </c>
    </row>
    <row r="220" spans="2:16">
      <c r="B220" s="22">
        <v>218</v>
      </c>
      <c r="C220" s="16" t="s">
        <v>3372</v>
      </c>
      <c r="D220" s="16" t="s">
        <v>130</v>
      </c>
      <c r="E220" s="16" t="s">
        <v>3373</v>
      </c>
      <c r="F220" s="16" t="s">
        <v>133</v>
      </c>
      <c r="G220" s="16">
        <v>31</v>
      </c>
      <c r="H220" s="16" t="s">
        <v>145</v>
      </c>
      <c r="I220" s="16" t="s">
        <v>135</v>
      </c>
      <c r="J220" s="16" t="s">
        <v>136</v>
      </c>
      <c r="K220" s="16" t="s">
        <v>501</v>
      </c>
      <c r="L220" s="20" t="s">
        <v>73</v>
      </c>
      <c r="M220" s="21">
        <v>696504014</v>
      </c>
      <c r="N220" s="21">
        <v>692110262</v>
      </c>
      <c r="O220" s="21">
        <v>58760415</v>
      </c>
      <c r="P220" s="153">
        <f t="shared" si="12"/>
        <v>8.4900366641291039E-2</v>
      </c>
    </row>
    <row r="221" spans="2:16">
      <c r="B221" s="22">
        <v>219</v>
      </c>
      <c r="C221" s="16" t="s">
        <v>3374</v>
      </c>
      <c r="D221" s="16" t="s">
        <v>130</v>
      </c>
      <c r="E221" s="16" t="s">
        <v>3375</v>
      </c>
      <c r="F221" s="16" t="s">
        <v>1260</v>
      </c>
      <c r="G221" s="16">
        <v>29</v>
      </c>
      <c r="H221" s="16" t="s">
        <v>145</v>
      </c>
      <c r="I221" s="16" t="s">
        <v>135</v>
      </c>
      <c r="J221" s="16" t="s">
        <v>136</v>
      </c>
      <c r="K221" s="16" t="s">
        <v>137</v>
      </c>
      <c r="L221" s="20" t="s">
        <v>73</v>
      </c>
      <c r="M221" s="21">
        <v>163306000</v>
      </c>
      <c r="N221" s="21">
        <v>163306000</v>
      </c>
      <c r="O221" s="21">
        <v>0</v>
      </c>
      <c r="P221" s="153">
        <f t="shared" si="12"/>
        <v>0</v>
      </c>
    </row>
    <row r="222" spans="2:16">
      <c r="B222" s="22">
        <v>220</v>
      </c>
      <c r="C222" s="16" t="s">
        <v>3376</v>
      </c>
      <c r="D222" s="16" t="s">
        <v>130</v>
      </c>
      <c r="E222" s="16" t="s">
        <v>3377</v>
      </c>
      <c r="F222" s="16" t="s">
        <v>1260</v>
      </c>
      <c r="G222" s="16">
        <v>29</v>
      </c>
      <c r="H222" s="16" t="s">
        <v>145</v>
      </c>
      <c r="I222" s="16" t="s">
        <v>135</v>
      </c>
      <c r="J222" s="16" t="s">
        <v>136</v>
      </c>
      <c r="K222" s="16" t="s">
        <v>137</v>
      </c>
      <c r="L222" s="20" t="s">
        <v>73</v>
      </c>
      <c r="M222" s="21">
        <v>42272000</v>
      </c>
      <c r="N222" s="21">
        <v>42272000</v>
      </c>
      <c r="O222" s="21">
        <v>0</v>
      </c>
      <c r="P222" s="153">
        <f t="shared" si="12"/>
        <v>0</v>
      </c>
    </row>
    <row r="223" spans="2:16">
      <c r="B223" s="22">
        <v>221</v>
      </c>
      <c r="C223" s="16" t="s">
        <v>3378</v>
      </c>
      <c r="D223" s="16" t="s">
        <v>130</v>
      </c>
      <c r="E223" s="16" t="s">
        <v>3379</v>
      </c>
      <c r="F223" s="16" t="s">
        <v>1858</v>
      </c>
      <c r="G223" s="16">
        <v>32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20" t="s">
        <v>73</v>
      </c>
      <c r="M223" s="21">
        <v>565901000</v>
      </c>
      <c r="N223" s="21">
        <v>154500000</v>
      </c>
      <c r="O223" s="21">
        <v>154500000</v>
      </c>
      <c r="P223" s="153">
        <f t="shared" si="12"/>
        <v>1</v>
      </c>
    </row>
    <row r="224" spans="2:16">
      <c r="B224" s="22">
        <v>222</v>
      </c>
      <c r="C224" s="16" t="s">
        <v>3380</v>
      </c>
      <c r="D224" s="16" t="s">
        <v>130</v>
      </c>
      <c r="E224" s="16" t="s">
        <v>3381</v>
      </c>
      <c r="F224" s="16" t="s">
        <v>133</v>
      </c>
      <c r="G224" s="16">
        <v>31</v>
      </c>
      <c r="H224" s="16" t="s">
        <v>987</v>
      </c>
      <c r="I224" s="16" t="s">
        <v>135</v>
      </c>
      <c r="J224" s="16" t="s">
        <v>136</v>
      </c>
      <c r="K224" s="16" t="s">
        <v>250</v>
      </c>
      <c r="L224" s="20" t="s">
        <v>73</v>
      </c>
      <c r="M224" s="21">
        <v>63837000</v>
      </c>
      <c r="N224" s="21">
        <v>0</v>
      </c>
      <c r="O224" s="21">
        <v>0</v>
      </c>
      <c r="P224" s="153">
        <v>0</v>
      </c>
    </row>
    <row r="225" spans="2:16">
      <c r="B225" s="22">
        <v>223</v>
      </c>
      <c r="C225" s="16" t="s">
        <v>3382</v>
      </c>
      <c r="D225" s="16" t="s">
        <v>130</v>
      </c>
      <c r="E225" s="16" t="s">
        <v>3383</v>
      </c>
      <c r="F225" s="16" t="s">
        <v>1858</v>
      </c>
      <c r="G225" s="16">
        <v>32</v>
      </c>
      <c r="H225" s="16" t="s">
        <v>145</v>
      </c>
      <c r="I225" s="16" t="s">
        <v>135</v>
      </c>
      <c r="J225" s="16" t="s">
        <v>136</v>
      </c>
      <c r="K225" s="16" t="s">
        <v>158</v>
      </c>
      <c r="L225" s="20" t="s">
        <v>73</v>
      </c>
      <c r="M225" s="21">
        <v>60000000</v>
      </c>
      <c r="N225" s="21">
        <v>24926000</v>
      </c>
      <c r="O225" s="21">
        <v>24926000</v>
      </c>
      <c r="P225" s="153">
        <f t="shared" si="12"/>
        <v>1</v>
      </c>
    </row>
    <row r="226" spans="2:16">
      <c r="B226" s="22">
        <v>224</v>
      </c>
      <c r="C226" s="16" t="s">
        <v>3384</v>
      </c>
      <c r="D226" s="16" t="s">
        <v>130</v>
      </c>
      <c r="E226" s="16" t="s">
        <v>3385</v>
      </c>
      <c r="F226" s="16" t="s">
        <v>133</v>
      </c>
      <c r="G226" s="16">
        <v>31</v>
      </c>
      <c r="H226" s="16" t="s">
        <v>145</v>
      </c>
      <c r="I226" s="16" t="s">
        <v>135</v>
      </c>
      <c r="J226" s="16" t="s">
        <v>136</v>
      </c>
      <c r="K226" s="16" t="s">
        <v>250</v>
      </c>
      <c r="L226" s="20" t="s">
        <v>73</v>
      </c>
      <c r="M226" s="21">
        <v>2185521000</v>
      </c>
      <c r="N226" s="21">
        <v>2098065000</v>
      </c>
      <c r="O226" s="21">
        <v>0</v>
      </c>
      <c r="P226" s="153">
        <f t="shared" si="12"/>
        <v>0</v>
      </c>
    </row>
    <row r="227" spans="2:16">
      <c r="B227" s="22">
        <v>225</v>
      </c>
      <c r="C227" s="16" t="s">
        <v>3386</v>
      </c>
      <c r="D227" s="16" t="s">
        <v>130</v>
      </c>
      <c r="E227" s="16" t="s">
        <v>3387</v>
      </c>
      <c r="F227" s="16" t="s">
        <v>1858</v>
      </c>
      <c r="G227" s="16">
        <v>32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20" t="s">
        <v>73</v>
      </c>
      <c r="M227" s="21">
        <v>664555000</v>
      </c>
      <c r="N227" s="21">
        <v>63557000</v>
      </c>
      <c r="O227" s="21">
        <v>0</v>
      </c>
      <c r="P227" s="153">
        <f t="shared" si="12"/>
        <v>0</v>
      </c>
    </row>
    <row r="228" spans="2:16">
      <c r="B228" s="22">
        <v>226</v>
      </c>
      <c r="C228" s="16" t="s">
        <v>3388</v>
      </c>
      <c r="D228" s="16" t="s">
        <v>130</v>
      </c>
      <c r="E228" s="16" t="s">
        <v>3389</v>
      </c>
      <c r="F228" s="16" t="s">
        <v>133</v>
      </c>
      <c r="G228" s="16">
        <v>31</v>
      </c>
      <c r="H228" s="16" t="s">
        <v>145</v>
      </c>
      <c r="I228" s="16" t="s">
        <v>135</v>
      </c>
      <c r="J228" s="16" t="s">
        <v>136</v>
      </c>
      <c r="K228" s="16" t="s">
        <v>137</v>
      </c>
      <c r="L228" s="20" t="s">
        <v>73</v>
      </c>
      <c r="M228" s="21">
        <v>2119910000</v>
      </c>
      <c r="N228" s="21">
        <v>1210099146</v>
      </c>
      <c r="O228" s="21">
        <v>118292613</v>
      </c>
      <c r="P228" s="153">
        <f t="shared" si="12"/>
        <v>9.7754480193641913E-2</v>
      </c>
    </row>
    <row r="229" spans="2:16">
      <c r="B229" s="22">
        <v>227</v>
      </c>
      <c r="C229" s="16" t="s">
        <v>3390</v>
      </c>
      <c r="D229" s="16" t="s">
        <v>130</v>
      </c>
      <c r="E229" s="16" t="s">
        <v>3391</v>
      </c>
      <c r="F229" s="16" t="s">
        <v>1858</v>
      </c>
      <c r="G229" s="16">
        <v>32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20" t="s">
        <v>73</v>
      </c>
      <c r="M229" s="21">
        <v>213878000</v>
      </c>
      <c r="N229" s="21">
        <v>96753000</v>
      </c>
      <c r="O229" s="21">
        <v>99656000</v>
      </c>
      <c r="P229" s="153">
        <f t="shared" si="12"/>
        <v>1.0300042375946998</v>
      </c>
    </row>
    <row r="230" spans="2:16">
      <c r="B230" s="22">
        <v>228</v>
      </c>
      <c r="C230" s="16" t="s">
        <v>3392</v>
      </c>
      <c r="D230" s="16" t="s">
        <v>130</v>
      </c>
      <c r="E230" s="16" t="s">
        <v>2129</v>
      </c>
      <c r="F230" s="16" t="s">
        <v>1260</v>
      </c>
      <c r="G230" s="16">
        <v>29</v>
      </c>
      <c r="H230" s="16" t="s">
        <v>145</v>
      </c>
      <c r="I230" s="16" t="s">
        <v>135</v>
      </c>
      <c r="J230" s="16" t="s">
        <v>136</v>
      </c>
      <c r="K230" s="16" t="s">
        <v>250</v>
      </c>
      <c r="L230" s="20" t="s">
        <v>73</v>
      </c>
      <c r="M230" s="21">
        <v>262233000</v>
      </c>
      <c r="N230" s="21">
        <v>26233000</v>
      </c>
      <c r="O230" s="21">
        <v>0</v>
      </c>
      <c r="P230" s="153">
        <f t="shared" si="12"/>
        <v>0</v>
      </c>
    </row>
    <row r="231" spans="2:16">
      <c r="B231" s="22">
        <v>229</v>
      </c>
      <c r="C231" s="16" t="s">
        <v>1777</v>
      </c>
      <c r="D231" s="16" t="s">
        <v>130</v>
      </c>
      <c r="E231" s="16" t="s">
        <v>1778</v>
      </c>
      <c r="F231" s="16" t="s">
        <v>133</v>
      </c>
      <c r="G231" s="16">
        <v>31</v>
      </c>
      <c r="H231" s="16" t="s">
        <v>145</v>
      </c>
      <c r="I231" s="16" t="s">
        <v>135</v>
      </c>
      <c r="J231" s="16" t="s">
        <v>136</v>
      </c>
      <c r="K231" s="16" t="s">
        <v>869</v>
      </c>
      <c r="L231" s="20" t="s">
        <v>73</v>
      </c>
      <c r="M231" s="21">
        <v>715817000</v>
      </c>
      <c r="N231" s="21">
        <v>312550000</v>
      </c>
      <c r="O231" s="21">
        <v>0</v>
      </c>
      <c r="P231" s="153">
        <f t="shared" si="12"/>
        <v>0</v>
      </c>
    </row>
    <row r="232" spans="2:16">
      <c r="B232" s="22">
        <v>230</v>
      </c>
      <c r="C232" s="16" t="s">
        <v>1780</v>
      </c>
      <c r="D232" s="16" t="s">
        <v>130</v>
      </c>
      <c r="E232" s="16" t="s">
        <v>1781</v>
      </c>
      <c r="F232" s="16" t="s">
        <v>133</v>
      </c>
      <c r="G232" s="16">
        <v>31</v>
      </c>
      <c r="H232" s="16" t="s">
        <v>145</v>
      </c>
      <c r="I232" s="16" t="s">
        <v>135</v>
      </c>
      <c r="J232" s="16" t="s">
        <v>136</v>
      </c>
      <c r="K232" s="16" t="s">
        <v>246</v>
      </c>
      <c r="L232" s="20" t="s">
        <v>73</v>
      </c>
      <c r="M232" s="21">
        <v>488947000</v>
      </c>
      <c r="N232" s="21">
        <v>1550000</v>
      </c>
      <c r="O232" s="21">
        <v>0</v>
      </c>
      <c r="P232" s="153">
        <f t="shared" si="12"/>
        <v>0</v>
      </c>
    </row>
    <row r="233" spans="2:16">
      <c r="B233" s="22">
        <v>231</v>
      </c>
      <c r="C233" s="16" t="s">
        <v>3393</v>
      </c>
      <c r="D233" s="16" t="s">
        <v>130</v>
      </c>
      <c r="E233" s="16" t="s">
        <v>3394</v>
      </c>
      <c r="F233" s="16" t="s">
        <v>1858</v>
      </c>
      <c r="G233" s="16">
        <v>32</v>
      </c>
      <c r="H233" s="16" t="s">
        <v>145</v>
      </c>
      <c r="I233" s="16" t="s">
        <v>135</v>
      </c>
      <c r="J233" s="16" t="s">
        <v>136</v>
      </c>
      <c r="K233" s="16" t="s">
        <v>137</v>
      </c>
      <c r="L233" s="20" t="s">
        <v>73</v>
      </c>
      <c r="M233" s="21">
        <v>40861000</v>
      </c>
      <c r="N233" s="21">
        <v>40861000</v>
      </c>
      <c r="O233" s="21">
        <v>0</v>
      </c>
      <c r="P233" s="153">
        <f t="shared" si="12"/>
        <v>0</v>
      </c>
    </row>
    <row r="234" spans="2:16">
      <c r="B234" s="22">
        <v>232</v>
      </c>
      <c r="C234" s="16" t="s">
        <v>3395</v>
      </c>
      <c r="D234" s="16" t="s">
        <v>130</v>
      </c>
      <c r="E234" s="16" t="s">
        <v>3396</v>
      </c>
      <c r="F234" s="16" t="s">
        <v>1858</v>
      </c>
      <c r="G234" s="16">
        <v>32</v>
      </c>
      <c r="H234" s="16" t="s">
        <v>145</v>
      </c>
      <c r="I234" s="16" t="s">
        <v>135</v>
      </c>
      <c r="J234" s="16" t="s">
        <v>136</v>
      </c>
      <c r="K234" s="16" t="s">
        <v>146</v>
      </c>
      <c r="L234" s="20" t="s">
        <v>73</v>
      </c>
      <c r="M234" s="21">
        <v>76162000</v>
      </c>
      <c r="N234" s="21">
        <v>31739000</v>
      </c>
      <c r="O234" s="21">
        <v>4158214</v>
      </c>
      <c r="P234" s="153">
        <f t="shared" si="12"/>
        <v>0.13101276032641229</v>
      </c>
    </row>
    <row r="235" spans="2:16">
      <c r="B235" s="22">
        <v>233</v>
      </c>
      <c r="C235" s="16" t="s">
        <v>3397</v>
      </c>
      <c r="D235" s="16" t="s">
        <v>130</v>
      </c>
      <c r="E235" s="16" t="s">
        <v>3398</v>
      </c>
      <c r="F235" s="16" t="s">
        <v>1858</v>
      </c>
      <c r="G235" s="16">
        <v>32</v>
      </c>
      <c r="H235" s="16" t="s">
        <v>145</v>
      </c>
      <c r="I235" s="16" t="s">
        <v>135</v>
      </c>
      <c r="J235" s="16" t="s">
        <v>136</v>
      </c>
      <c r="K235" s="16" t="s">
        <v>250</v>
      </c>
      <c r="L235" s="20" t="s">
        <v>73</v>
      </c>
      <c r="M235" s="21">
        <v>36847345</v>
      </c>
      <c r="N235" s="21">
        <v>1842368</v>
      </c>
      <c r="O235" s="21">
        <v>0</v>
      </c>
      <c r="P235" s="153">
        <f t="shared" si="12"/>
        <v>0</v>
      </c>
    </row>
    <row r="236" spans="2:16">
      <c r="B236" s="22">
        <v>234</v>
      </c>
      <c r="C236" s="16" t="s">
        <v>3399</v>
      </c>
      <c r="D236" s="16" t="s">
        <v>130</v>
      </c>
      <c r="E236" s="16" t="s">
        <v>3400</v>
      </c>
      <c r="F236" s="16" t="s">
        <v>1858</v>
      </c>
      <c r="G236" s="16">
        <v>32</v>
      </c>
      <c r="H236" s="16" t="s">
        <v>145</v>
      </c>
      <c r="I236" s="16" t="s">
        <v>135</v>
      </c>
      <c r="J236" s="16" t="s">
        <v>136</v>
      </c>
      <c r="K236" s="16" t="s">
        <v>479</v>
      </c>
      <c r="L236" s="20" t="s">
        <v>73</v>
      </c>
      <c r="M236" s="21">
        <v>92058000</v>
      </c>
      <c r="N236" s="21">
        <v>92058000</v>
      </c>
      <c r="O236" s="21">
        <v>0</v>
      </c>
      <c r="P236" s="153">
        <f t="shared" si="12"/>
        <v>0</v>
      </c>
    </row>
    <row r="237" spans="2:16">
      <c r="B237" s="22">
        <v>235</v>
      </c>
      <c r="C237" s="16" t="s">
        <v>3401</v>
      </c>
      <c r="D237" s="16" t="s">
        <v>130</v>
      </c>
      <c r="E237" s="16" t="s">
        <v>3402</v>
      </c>
      <c r="F237" s="16" t="s">
        <v>1858</v>
      </c>
      <c r="G237" s="16">
        <v>32</v>
      </c>
      <c r="H237" s="16" t="s">
        <v>145</v>
      </c>
      <c r="I237" s="16" t="s">
        <v>135</v>
      </c>
      <c r="J237" s="16" t="s">
        <v>136</v>
      </c>
      <c r="K237" s="16" t="s">
        <v>479</v>
      </c>
      <c r="L237" s="20" t="s">
        <v>73</v>
      </c>
      <c r="M237" s="21">
        <v>31142000</v>
      </c>
      <c r="N237" s="21">
        <v>31142000</v>
      </c>
      <c r="O237" s="21">
        <v>0</v>
      </c>
      <c r="P237" s="153">
        <f t="shared" si="12"/>
        <v>0</v>
      </c>
    </row>
    <row r="238" spans="2:16">
      <c r="B238" s="22">
        <v>236</v>
      </c>
      <c r="C238" s="16" t="s">
        <v>3403</v>
      </c>
      <c r="D238" s="16" t="s">
        <v>130</v>
      </c>
      <c r="E238" s="16" t="s">
        <v>3404</v>
      </c>
      <c r="F238" s="16" t="s">
        <v>1858</v>
      </c>
      <c r="G238" s="16">
        <v>32</v>
      </c>
      <c r="H238" s="16" t="s">
        <v>145</v>
      </c>
      <c r="I238" s="16" t="s">
        <v>135</v>
      </c>
      <c r="J238" s="16" t="s">
        <v>136</v>
      </c>
      <c r="K238" s="16" t="s">
        <v>408</v>
      </c>
      <c r="L238" s="20" t="s">
        <v>73</v>
      </c>
      <c r="M238" s="21">
        <v>50627000</v>
      </c>
      <c r="N238" s="21">
        <v>3952000</v>
      </c>
      <c r="O238" s="21">
        <v>0</v>
      </c>
      <c r="P238" s="153">
        <f t="shared" si="12"/>
        <v>0</v>
      </c>
    </row>
    <row r="239" spans="2:16">
      <c r="B239" s="22">
        <v>237</v>
      </c>
      <c r="C239" s="16" t="s">
        <v>3405</v>
      </c>
      <c r="D239" s="16" t="s">
        <v>130</v>
      </c>
      <c r="E239" s="16" t="s">
        <v>3406</v>
      </c>
      <c r="F239" s="16" t="s">
        <v>1858</v>
      </c>
      <c r="G239" s="16">
        <v>32</v>
      </c>
      <c r="H239" s="16" t="s">
        <v>145</v>
      </c>
      <c r="I239" s="16" t="s">
        <v>135</v>
      </c>
      <c r="J239" s="16" t="s">
        <v>136</v>
      </c>
      <c r="K239" s="16" t="s">
        <v>408</v>
      </c>
      <c r="L239" s="20" t="s">
        <v>73</v>
      </c>
      <c r="M239" s="21">
        <v>37639000</v>
      </c>
      <c r="N239" s="21">
        <v>37639000</v>
      </c>
      <c r="O239" s="21">
        <v>0</v>
      </c>
      <c r="P239" s="153">
        <f t="shared" si="12"/>
        <v>0</v>
      </c>
    </row>
    <row r="240" spans="2:16">
      <c r="B240" s="22">
        <v>238</v>
      </c>
      <c r="C240" s="16" t="s">
        <v>3407</v>
      </c>
      <c r="D240" s="16" t="s">
        <v>130</v>
      </c>
      <c r="E240" s="16" t="s">
        <v>3408</v>
      </c>
      <c r="F240" s="16" t="s">
        <v>1858</v>
      </c>
      <c r="G240" s="16">
        <v>32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20" t="s">
        <v>73</v>
      </c>
      <c r="M240" s="21">
        <v>296905000</v>
      </c>
      <c r="N240" s="21">
        <v>12013000</v>
      </c>
      <c r="O240" s="21">
        <v>10209000</v>
      </c>
      <c r="P240" s="153">
        <f t="shared" si="12"/>
        <v>0.84982935153583616</v>
      </c>
    </row>
    <row r="241" spans="2:16">
      <c r="B241" s="22">
        <v>239</v>
      </c>
      <c r="C241" s="16" t="s">
        <v>3409</v>
      </c>
      <c r="D241" s="16" t="s">
        <v>130</v>
      </c>
      <c r="E241" s="16" t="s">
        <v>2222</v>
      </c>
      <c r="F241" s="16" t="s">
        <v>133</v>
      </c>
      <c r="G241" s="16">
        <v>31</v>
      </c>
      <c r="H241" s="16" t="s">
        <v>145</v>
      </c>
      <c r="I241" s="16" t="s">
        <v>135</v>
      </c>
      <c r="J241" s="16" t="s">
        <v>136</v>
      </c>
      <c r="K241" s="16" t="s">
        <v>2706</v>
      </c>
      <c r="L241" s="20" t="s">
        <v>73</v>
      </c>
      <c r="M241" s="21">
        <v>1105821614</v>
      </c>
      <c r="N241" s="21">
        <v>409887726</v>
      </c>
      <c r="O241" s="21">
        <v>409887726</v>
      </c>
      <c r="P241" s="153">
        <f t="shared" si="12"/>
        <v>1</v>
      </c>
    </row>
    <row r="242" spans="2:16">
      <c r="B242" s="22">
        <v>240</v>
      </c>
      <c r="C242" s="16" t="s">
        <v>3410</v>
      </c>
      <c r="D242" s="16" t="s">
        <v>130</v>
      </c>
      <c r="E242" s="16" t="s">
        <v>3411</v>
      </c>
      <c r="F242" s="16" t="s">
        <v>170</v>
      </c>
      <c r="G242" s="16">
        <v>24</v>
      </c>
      <c r="H242" s="16" t="s">
        <v>145</v>
      </c>
      <c r="I242" s="16" t="s">
        <v>135</v>
      </c>
      <c r="J242" s="16" t="s">
        <v>136</v>
      </c>
      <c r="K242" s="16" t="s">
        <v>4043</v>
      </c>
      <c r="L242" s="20" t="s">
        <v>73</v>
      </c>
      <c r="M242" s="21">
        <v>1833407024</v>
      </c>
      <c r="N242" s="21">
        <v>733271549</v>
      </c>
      <c r="O242" s="21">
        <v>0</v>
      </c>
      <c r="P242" s="153">
        <f t="shared" si="12"/>
        <v>0</v>
      </c>
    </row>
    <row r="243" spans="2:16">
      <c r="B243" s="22">
        <v>241</v>
      </c>
      <c r="C243" s="16" t="s">
        <v>3412</v>
      </c>
      <c r="D243" s="16" t="s">
        <v>130</v>
      </c>
      <c r="E243" s="16" t="s">
        <v>3413</v>
      </c>
      <c r="F243" s="16" t="s">
        <v>1858</v>
      </c>
      <c r="G243" s="16">
        <v>32</v>
      </c>
      <c r="H243" s="16" t="s">
        <v>145</v>
      </c>
      <c r="I243" s="16" t="s">
        <v>135</v>
      </c>
      <c r="J243" s="16" t="s">
        <v>136</v>
      </c>
      <c r="K243" s="16" t="s">
        <v>212</v>
      </c>
      <c r="L243" s="20" t="s">
        <v>73</v>
      </c>
      <c r="M243" s="21">
        <v>75152000</v>
      </c>
      <c r="N243" s="21">
        <v>49750755</v>
      </c>
      <c r="O243" s="21">
        <v>25583697</v>
      </c>
      <c r="P243" s="153">
        <f t="shared" si="12"/>
        <v>0.51423736182496127</v>
      </c>
    </row>
    <row r="244" spans="2:16">
      <c r="B244" s="22">
        <v>242</v>
      </c>
      <c r="C244" s="16" t="s">
        <v>3414</v>
      </c>
      <c r="D244" s="16" t="s">
        <v>130</v>
      </c>
      <c r="E244" s="16" t="s">
        <v>2224</v>
      </c>
      <c r="F244" s="16" t="s">
        <v>133</v>
      </c>
      <c r="G244" s="16">
        <v>31</v>
      </c>
      <c r="H244" s="16" t="s">
        <v>145</v>
      </c>
      <c r="I244" s="16" t="s">
        <v>135</v>
      </c>
      <c r="J244" s="16" t="s">
        <v>136</v>
      </c>
      <c r="K244" s="16" t="s">
        <v>212</v>
      </c>
      <c r="L244" s="20" t="s">
        <v>73</v>
      </c>
      <c r="M244" s="21">
        <v>1455864000</v>
      </c>
      <c r="N244" s="21">
        <v>760970542</v>
      </c>
      <c r="O244" s="21">
        <v>305938930</v>
      </c>
      <c r="P244" s="153">
        <f t="shared" si="12"/>
        <v>0.4020378097632063</v>
      </c>
    </row>
    <row r="245" spans="2:16">
      <c r="B245" s="22">
        <v>243</v>
      </c>
      <c r="C245" s="16" t="s">
        <v>3415</v>
      </c>
      <c r="D245" s="16" t="s">
        <v>130</v>
      </c>
      <c r="E245" s="16" t="s">
        <v>3416</v>
      </c>
      <c r="F245" s="16" t="s">
        <v>133</v>
      </c>
      <c r="G245" s="16">
        <v>31</v>
      </c>
      <c r="H245" s="16" t="s">
        <v>145</v>
      </c>
      <c r="I245" s="16" t="s">
        <v>135</v>
      </c>
      <c r="J245" s="16" t="s">
        <v>136</v>
      </c>
      <c r="K245" s="16" t="s">
        <v>4044</v>
      </c>
      <c r="L245" s="20" t="s">
        <v>73</v>
      </c>
      <c r="M245" s="21">
        <v>1516400384</v>
      </c>
      <c r="N245" s="21">
        <v>653458795</v>
      </c>
      <c r="O245" s="21">
        <v>69998602</v>
      </c>
      <c r="P245" s="153">
        <f t="shared" si="12"/>
        <v>0.10712014672631348</v>
      </c>
    </row>
    <row r="246" spans="2:16">
      <c r="B246" s="22">
        <v>244</v>
      </c>
      <c r="C246" s="16" t="s">
        <v>3417</v>
      </c>
      <c r="D246" s="16" t="s">
        <v>130</v>
      </c>
      <c r="E246" s="16" t="s">
        <v>3418</v>
      </c>
      <c r="F246" s="16" t="s">
        <v>1858</v>
      </c>
      <c r="G246" s="16">
        <v>32</v>
      </c>
      <c r="H246" s="16" t="s">
        <v>145</v>
      </c>
      <c r="I246" s="16" t="s">
        <v>135</v>
      </c>
      <c r="J246" s="16" t="s">
        <v>136</v>
      </c>
      <c r="K246" s="16" t="s">
        <v>146</v>
      </c>
      <c r="L246" s="20" t="s">
        <v>73</v>
      </c>
      <c r="M246" s="21">
        <v>65104000</v>
      </c>
      <c r="N246" s="21">
        <v>0</v>
      </c>
      <c r="O246" s="21">
        <v>0</v>
      </c>
      <c r="P246" s="153">
        <v>0</v>
      </c>
    </row>
    <row r="247" spans="2:16">
      <c r="B247" s="22">
        <v>245</v>
      </c>
      <c r="C247" s="16" t="s">
        <v>3419</v>
      </c>
      <c r="D247" s="16" t="s">
        <v>130</v>
      </c>
      <c r="E247" s="16" t="s">
        <v>3420</v>
      </c>
      <c r="F247" s="16" t="s">
        <v>1858</v>
      </c>
      <c r="G247" s="16">
        <v>32</v>
      </c>
      <c r="H247" s="16" t="s">
        <v>145</v>
      </c>
      <c r="I247" s="16" t="s">
        <v>135</v>
      </c>
      <c r="J247" s="16" t="s">
        <v>136</v>
      </c>
      <c r="K247" s="16" t="s">
        <v>408</v>
      </c>
      <c r="L247" s="20" t="s">
        <v>73</v>
      </c>
      <c r="M247" s="21">
        <v>32339000</v>
      </c>
      <c r="N247" s="21">
        <v>11539000</v>
      </c>
      <c r="O247" s="21">
        <v>0</v>
      </c>
      <c r="P247" s="153">
        <f t="shared" si="12"/>
        <v>0</v>
      </c>
    </row>
    <row r="248" spans="2:16">
      <c r="B248" s="22">
        <v>246</v>
      </c>
      <c r="C248" s="16" t="s">
        <v>3421</v>
      </c>
      <c r="D248" s="16" t="s">
        <v>130</v>
      </c>
      <c r="E248" s="16" t="s">
        <v>3422</v>
      </c>
      <c r="F248" s="16" t="s">
        <v>1858</v>
      </c>
      <c r="G248" s="16">
        <v>32</v>
      </c>
      <c r="H248" s="16" t="s">
        <v>145</v>
      </c>
      <c r="I248" s="16" t="s">
        <v>135</v>
      </c>
      <c r="J248" s="16" t="s">
        <v>136</v>
      </c>
      <c r="K248" s="16" t="s">
        <v>408</v>
      </c>
      <c r="L248" s="20" t="s">
        <v>73</v>
      </c>
      <c r="M248" s="21">
        <v>32339000</v>
      </c>
      <c r="N248" s="21">
        <v>11539000</v>
      </c>
      <c r="O248" s="21">
        <v>0</v>
      </c>
      <c r="P248" s="153">
        <f t="shared" si="12"/>
        <v>0</v>
      </c>
    </row>
    <row r="249" spans="2:16">
      <c r="B249" s="22">
        <v>247</v>
      </c>
      <c r="C249" s="16" t="s">
        <v>3423</v>
      </c>
      <c r="D249" s="16" t="s">
        <v>130</v>
      </c>
      <c r="E249" s="16" t="s">
        <v>3424</v>
      </c>
      <c r="F249" s="16" t="s">
        <v>144</v>
      </c>
      <c r="G249" s="16">
        <v>31</v>
      </c>
      <c r="H249" s="16" t="s">
        <v>145</v>
      </c>
      <c r="I249" s="16" t="s">
        <v>215</v>
      </c>
      <c r="J249" s="16" t="s">
        <v>821</v>
      </c>
      <c r="K249" s="16" t="s">
        <v>136</v>
      </c>
      <c r="L249" s="20" t="s">
        <v>73</v>
      </c>
      <c r="M249" s="21">
        <v>30783000</v>
      </c>
      <c r="N249" s="21">
        <v>23854000</v>
      </c>
      <c r="O249" s="21">
        <v>1128471</v>
      </c>
      <c r="P249" s="153">
        <f t="shared" si="12"/>
        <v>4.7307411754841953E-2</v>
      </c>
    </row>
    <row r="250" spans="2:16">
      <c r="B250" s="22">
        <v>248</v>
      </c>
      <c r="C250" s="16" t="s">
        <v>3425</v>
      </c>
      <c r="D250" s="16" t="s">
        <v>130</v>
      </c>
      <c r="E250" s="16" t="s">
        <v>3426</v>
      </c>
      <c r="F250" s="16" t="s">
        <v>1858</v>
      </c>
      <c r="G250" s="16">
        <v>32</v>
      </c>
      <c r="H250" s="16" t="s">
        <v>145</v>
      </c>
      <c r="I250" s="16" t="s">
        <v>135</v>
      </c>
      <c r="J250" s="16" t="s">
        <v>136</v>
      </c>
      <c r="K250" s="16" t="s">
        <v>501</v>
      </c>
      <c r="L250" s="20" t="s">
        <v>73</v>
      </c>
      <c r="M250" s="21">
        <v>53995000</v>
      </c>
      <c r="N250" s="21">
        <v>0</v>
      </c>
      <c r="O250" s="21">
        <v>0</v>
      </c>
      <c r="P250" s="153">
        <v>0</v>
      </c>
    </row>
    <row r="251" spans="2:16">
      <c r="B251" s="22">
        <v>249</v>
      </c>
      <c r="C251" s="16" t="s">
        <v>3427</v>
      </c>
      <c r="D251" s="16" t="s">
        <v>130</v>
      </c>
      <c r="E251" s="16" t="s">
        <v>3428</v>
      </c>
      <c r="F251" s="16" t="s">
        <v>1858</v>
      </c>
      <c r="G251" s="16">
        <v>32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20" t="s">
        <v>73</v>
      </c>
      <c r="M251" s="21">
        <v>1000000000</v>
      </c>
      <c r="N251" s="21">
        <v>405261000</v>
      </c>
      <c r="O251" s="21">
        <v>0</v>
      </c>
      <c r="P251" s="153">
        <f t="shared" si="12"/>
        <v>0</v>
      </c>
    </row>
    <row r="252" spans="2:16">
      <c r="B252" s="22">
        <v>250</v>
      </c>
      <c r="C252" s="16" t="s">
        <v>3429</v>
      </c>
      <c r="D252" s="16" t="s">
        <v>130</v>
      </c>
      <c r="E252" s="16" t="s">
        <v>3430</v>
      </c>
      <c r="F252" s="16" t="s">
        <v>1858</v>
      </c>
      <c r="G252" s="16">
        <v>32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20" t="s">
        <v>73</v>
      </c>
      <c r="M252" s="21">
        <v>500000000</v>
      </c>
      <c r="N252" s="21">
        <v>158000000</v>
      </c>
      <c r="O252" s="21">
        <v>0</v>
      </c>
      <c r="P252" s="153">
        <f t="shared" si="12"/>
        <v>0</v>
      </c>
    </row>
    <row r="253" spans="2:16">
      <c r="B253" s="22">
        <v>251</v>
      </c>
      <c r="C253" s="16" t="s">
        <v>3431</v>
      </c>
      <c r="D253" s="16" t="s">
        <v>130</v>
      </c>
      <c r="E253" s="16" t="s">
        <v>3432</v>
      </c>
      <c r="F253" s="16" t="s">
        <v>1858</v>
      </c>
      <c r="G253" s="16">
        <v>32</v>
      </c>
      <c r="H253" s="16" t="s">
        <v>145</v>
      </c>
      <c r="I253" s="16" t="s">
        <v>135</v>
      </c>
      <c r="J253" s="16" t="s">
        <v>136</v>
      </c>
      <c r="K253" s="16" t="s">
        <v>869</v>
      </c>
      <c r="L253" s="20" t="s">
        <v>73</v>
      </c>
      <c r="M253" s="21">
        <v>48265000</v>
      </c>
      <c r="N253" s="21">
        <v>7693995</v>
      </c>
      <c r="O253" s="21">
        <v>3658100</v>
      </c>
      <c r="P253" s="153">
        <f t="shared" si="12"/>
        <v>0.4754487103253901</v>
      </c>
    </row>
    <row r="254" spans="2:16">
      <c r="B254" s="22">
        <v>252</v>
      </c>
      <c r="C254" s="16" t="s">
        <v>3433</v>
      </c>
      <c r="D254" s="16" t="s">
        <v>130</v>
      </c>
      <c r="E254" s="16" t="s">
        <v>3434</v>
      </c>
      <c r="F254" s="16" t="s">
        <v>1858</v>
      </c>
      <c r="G254" s="16">
        <v>32</v>
      </c>
      <c r="H254" s="16" t="s">
        <v>145</v>
      </c>
      <c r="I254" s="16" t="s">
        <v>135</v>
      </c>
      <c r="J254" s="16" t="s">
        <v>136</v>
      </c>
      <c r="K254" s="16" t="s">
        <v>137</v>
      </c>
      <c r="L254" s="20" t="s">
        <v>73</v>
      </c>
      <c r="M254" s="21">
        <v>52081000</v>
      </c>
      <c r="N254" s="21">
        <v>0</v>
      </c>
      <c r="O254" s="21">
        <v>0</v>
      </c>
      <c r="P254" s="153">
        <v>0</v>
      </c>
    </row>
    <row r="255" spans="2:16">
      <c r="B255" s="22">
        <v>253</v>
      </c>
      <c r="C255" s="16" t="s">
        <v>3435</v>
      </c>
      <c r="D255" s="16" t="s">
        <v>130</v>
      </c>
      <c r="E255" s="16" t="s">
        <v>3436</v>
      </c>
      <c r="F255" s="16" t="s">
        <v>1858</v>
      </c>
      <c r="G255" s="16">
        <v>32</v>
      </c>
      <c r="H255" s="16" t="s">
        <v>145</v>
      </c>
      <c r="I255" s="16" t="s">
        <v>135</v>
      </c>
      <c r="J255" s="16" t="s">
        <v>136</v>
      </c>
      <c r="K255" s="16" t="s">
        <v>137</v>
      </c>
      <c r="L255" s="20" t="s">
        <v>73</v>
      </c>
      <c r="M255" s="21">
        <v>47419000</v>
      </c>
      <c r="N255" s="21">
        <v>38000000</v>
      </c>
      <c r="O255" s="21">
        <v>9948500</v>
      </c>
      <c r="P255" s="153">
        <f t="shared" si="12"/>
        <v>0.26180263157894734</v>
      </c>
    </row>
    <row r="256" spans="2:16">
      <c r="B256" s="22">
        <v>254</v>
      </c>
      <c r="C256" s="16" t="s">
        <v>3437</v>
      </c>
      <c r="D256" s="16" t="s">
        <v>130</v>
      </c>
      <c r="E256" s="16" t="s">
        <v>3438</v>
      </c>
      <c r="F256" s="16" t="s">
        <v>1858</v>
      </c>
      <c r="G256" s="16">
        <v>32</v>
      </c>
      <c r="H256" s="16" t="s">
        <v>145</v>
      </c>
      <c r="I256" s="16" t="s">
        <v>135</v>
      </c>
      <c r="J256" s="16" t="s">
        <v>136</v>
      </c>
      <c r="K256" s="16" t="s">
        <v>250</v>
      </c>
      <c r="L256" s="20" t="s">
        <v>73</v>
      </c>
      <c r="M256" s="21">
        <v>28995000</v>
      </c>
      <c r="N256" s="21">
        <v>0</v>
      </c>
      <c r="O256" s="21">
        <v>0</v>
      </c>
      <c r="P256" s="153">
        <v>0</v>
      </c>
    </row>
    <row r="257" spans="2:16">
      <c r="B257" s="22">
        <v>255</v>
      </c>
      <c r="C257" s="16" t="s">
        <v>3439</v>
      </c>
      <c r="D257" s="16" t="s">
        <v>130</v>
      </c>
      <c r="E257" s="16" t="s">
        <v>3440</v>
      </c>
      <c r="F257" s="16" t="s">
        <v>1858</v>
      </c>
      <c r="G257" s="16">
        <v>32</v>
      </c>
      <c r="H257" s="16" t="s">
        <v>145</v>
      </c>
      <c r="I257" s="16" t="s">
        <v>135</v>
      </c>
      <c r="J257" s="16" t="s">
        <v>136</v>
      </c>
      <c r="K257" s="16" t="s">
        <v>220</v>
      </c>
      <c r="L257" s="20" t="s">
        <v>73</v>
      </c>
      <c r="M257" s="21">
        <v>75719397</v>
      </c>
      <c r="N257" s="21">
        <v>35719397</v>
      </c>
      <c r="O257" s="21">
        <v>35719397</v>
      </c>
      <c r="P257" s="153">
        <f t="shared" si="12"/>
        <v>1</v>
      </c>
    </row>
    <row r="258" spans="2:16">
      <c r="B258" s="22">
        <v>256</v>
      </c>
      <c r="C258" s="16" t="s">
        <v>3439</v>
      </c>
      <c r="D258" s="16" t="s">
        <v>130</v>
      </c>
      <c r="E258" s="16" t="s">
        <v>3440</v>
      </c>
      <c r="F258" s="16" t="s">
        <v>1858</v>
      </c>
      <c r="G258" s="16">
        <v>32</v>
      </c>
      <c r="H258" s="16" t="s">
        <v>145</v>
      </c>
      <c r="I258" s="16" t="s">
        <v>135</v>
      </c>
      <c r="J258" s="16" t="s">
        <v>136</v>
      </c>
      <c r="K258" s="16" t="s">
        <v>220</v>
      </c>
      <c r="L258" s="20" t="s">
        <v>73</v>
      </c>
      <c r="M258" s="21">
        <v>75719397</v>
      </c>
      <c r="N258" s="21">
        <v>32604397</v>
      </c>
      <c r="O258" s="21">
        <v>0</v>
      </c>
      <c r="P258" s="153">
        <f t="shared" si="12"/>
        <v>0</v>
      </c>
    </row>
    <row r="259" spans="2:16">
      <c r="B259" s="22">
        <v>257</v>
      </c>
      <c r="C259" s="16" t="s">
        <v>3441</v>
      </c>
      <c r="D259" s="16" t="s">
        <v>130</v>
      </c>
      <c r="E259" s="16" t="s">
        <v>3442</v>
      </c>
      <c r="F259" s="16" t="s">
        <v>1858</v>
      </c>
      <c r="G259" s="16">
        <v>32</v>
      </c>
      <c r="H259" s="16" t="s">
        <v>145</v>
      </c>
      <c r="I259" s="16" t="s">
        <v>135</v>
      </c>
      <c r="J259" s="16" t="s">
        <v>136</v>
      </c>
      <c r="K259" s="16" t="s">
        <v>250</v>
      </c>
      <c r="L259" s="20" t="s">
        <v>73</v>
      </c>
      <c r="M259" s="21">
        <v>24988440</v>
      </c>
      <c r="N259" s="21">
        <v>24988440</v>
      </c>
      <c r="O259" s="21">
        <v>0</v>
      </c>
      <c r="P259" s="153">
        <f t="shared" ref="P259:P322" si="13">+O259/N259</f>
        <v>0</v>
      </c>
    </row>
    <row r="260" spans="2:16">
      <c r="B260" s="22">
        <v>258</v>
      </c>
      <c r="C260" s="16" t="s">
        <v>3443</v>
      </c>
      <c r="D260" s="16" t="s">
        <v>130</v>
      </c>
      <c r="E260" s="16" t="s">
        <v>3444</v>
      </c>
      <c r="F260" s="16" t="s">
        <v>1858</v>
      </c>
      <c r="G260" s="16">
        <v>32</v>
      </c>
      <c r="H260" s="16" t="s">
        <v>145</v>
      </c>
      <c r="I260" s="16" t="s">
        <v>135</v>
      </c>
      <c r="J260" s="16" t="s">
        <v>136</v>
      </c>
      <c r="K260" s="16" t="s">
        <v>158</v>
      </c>
      <c r="L260" s="20" t="s">
        <v>73</v>
      </c>
      <c r="M260" s="21">
        <v>45024000</v>
      </c>
      <c r="N260" s="21">
        <v>30798074</v>
      </c>
      <c r="O260" s="21">
        <v>13364243</v>
      </c>
      <c r="P260" s="153">
        <f t="shared" si="13"/>
        <v>0.4339311282906847</v>
      </c>
    </row>
    <row r="261" spans="2:16">
      <c r="B261" s="22">
        <v>259</v>
      </c>
      <c r="C261" s="16" t="s">
        <v>3445</v>
      </c>
      <c r="D261" s="16" t="s">
        <v>130</v>
      </c>
      <c r="E261" s="16" t="s">
        <v>3446</v>
      </c>
      <c r="F261" s="16" t="s">
        <v>1858</v>
      </c>
      <c r="G261" s="16">
        <v>32</v>
      </c>
      <c r="H261" s="16" t="s">
        <v>145</v>
      </c>
      <c r="I261" s="16" t="s">
        <v>135</v>
      </c>
      <c r="J261" s="16" t="s">
        <v>136</v>
      </c>
      <c r="K261" s="16" t="s">
        <v>158</v>
      </c>
      <c r="L261" s="20" t="s">
        <v>73</v>
      </c>
      <c r="M261" s="21">
        <v>30248000</v>
      </c>
      <c r="N261" s="21">
        <v>0</v>
      </c>
      <c r="O261" s="21">
        <v>0</v>
      </c>
      <c r="P261" s="153">
        <v>0</v>
      </c>
    </row>
    <row r="262" spans="2:16">
      <c r="B262" s="22">
        <v>260</v>
      </c>
      <c r="C262" s="16" t="s">
        <v>3447</v>
      </c>
      <c r="D262" s="16" t="s">
        <v>130</v>
      </c>
      <c r="E262" s="16" t="s">
        <v>3448</v>
      </c>
      <c r="F262" s="16" t="s">
        <v>1858</v>
      </c>
      <c r="G262" s="16">
        <v>32</v>
      </c>
      <c r="H262" s="16" t="s">
        <v>145</v>
      </c>
      <c r="I262" s="16" t="s">
        <v>135</v>
      </c>
      <c r="J262" s="16" t="s">
        <v>136</v>
      </c>
      <c r="K262" s="16" t="s">
        <v>158</v>
      </c>
      <c r="L262" s="20" t="s">
        <v>73</v>
      </c>
      <c r="M262" s="21">
        <v>30271000</v>
      </c>
      <c r="N262" s="21">
        <v>20209035</v>
      </c>
      <c r="O262" s="21">
        <v>4303265</v>
      </c>
      <c r="P262" s="153">
        <f t="shared" si="13"/>
        <v>0.21293767861750945</v>
      </c>
    </row>
    <row r="263" spans="2:16">
      <c r="B263" s="22">
        <v>261</v>
      </c>
      <c r="C263" s="16" t="s">
        <v>3449</v>
      </c>
      <c r="D263" s="16" t="s">
        <v>130</v>
      </c>
      <c r="E263" s="16" t="s">
        <v>3450</v>
      </c>
      <c r="F263" s="16" t="s">
        <v>1858</v>
      </c>
      <c r="G263" s="16">
        <v>32</v>
      </c>
      <c r="H263" s="16" t="s">
        <v>145</v>
      </c>
      <c r="I263" s="16" t="s">
        <v>135</v>
      </c>
      <c r="J263" s="16" t="s">
        <v>136</v>
      </c>
      <c r="K263" s="16" t="s">
        <v>408</v>
      </c>
      <c r="L263" s="20" t="s">
        <v>73</v>
      </c>
      <c r="M263" s="21">
        <v>32339000</v>
      </c>
      <c r="N263" s="21">
        <v>23561787</v>
      </c>
      <c r="O263" s="21">
        <v>0</v>
      </c>
      <c r="P263" s="153">
        <f t="shared" si="13"/>
        <v>0</v>
      </c>
    </row>
    <row r="264" spans="2:16">
      <c r="B264" s="22">
        <v>262</v>
      </c>
      <c r="C264" s="16" t="s">
        <v>3451</v>
      </c>
      <c r="D264" s="16" t="s">
        <v>130</v>
      </c>
      <c r="E264" s="16" t="s">
        <v>3452</v>
      </c>
      <c r="F264" s="16" t="s">
        <v>1018</v>
      </c>
      <c r="G264" s="16">
        <v>31</v>
      </c>
      <c r="H264" s="16" t="s">
        <v>145</v>
      </c>
      <c r="I264" s="16" t="s">
        <v>135</v>
      </c>
      <c r="J264" s="16" t="s">
        <v>136</v>
      </c>
      <c r="K264" s="16" t="s">
        <v>250</v>
      </c>
      <c r="L264" s="20" t="s">
        <v>73</v>
      </c>
      <c r="M264" s="21">
        <v>119638000</v>
      </c>
      <c r="N264" s="21">
        <v>60000000</v>
      </c>
      <c r="O264" s="21">
        <v>14835000</v>
      </c>
      <c r="P264" s="153">
        <f t="shared" si="13"/>
        <v>0.24725</v>
      </c>
    </row>
    <row r="265" spans="2:16">
      <c r="B265" s="22">
        <v>263</v>
      </c>
      <c r="C265" s="16" t="s">
        <v>3453</v>
      </c>
      <c r="D265" s="16" t="s">
        <v>130</v>
      </c>
      <c r="E265" s="16" t="s">
        <v>3454</v>
      </c>
      <c r="F265" s="16" t="s">
        <v>133</v>
      </c>
      <c r="G265" s="16">
        <v>31</v>
      </c>
      <c r="H265" s="16" t="s">
        <v>145</v>
      </c>
      <c r="I265" s="16" t="s">
        <v>135</v>
      </c>
      <c r="J265" s="16" t="s">
        <v>136</v>
      </c>
      <c r="K265" s="16" t="s">
        <v>220</v>
      </c>
      <c r="L265" s="20" t="s">
        <v>73</v>
      </c>
      <c r="M265" s="21">
        <v>739515000</v>
      </c>
      <c r="N265" s="21">
        <v>719514000</v>
      </c>
      <c r="O265" s="21">
        <v>0</v>
      </c>
      <c r="P265" s="153">
        <f t="shared" si="13"/>
        <v>0</v>
      </c>
    </row>
    <row r="266" spans="2:16">
      <c r="B266" s="22">
        <v>264</v>
      </c>
      <c r="C266" s="16" t="s">
        <v>3455</v>
      </c>
      <c r="D266" s="16" t="s">
        <v>130</v>
      </c>
      <c r="E266" s="16" t="s">
        <v>3456</v>
      </c>
      <c r="F266" s="16" t="s">
        <v>133</v>
      </c>
      <c r="G266" s="16">
        <v>31</v>
      </c>
      <c r="H266" s="16" t="s">
        <v>987</v>
      </c>
      <c r="I266" s="16" t="s">
        <v>135</v>
      </c>
      <c r="J266" s="16" t="s">
        <v>136</v>
      </c>
      <c r="K266" s="16" t="s">
        <v>158</v>
      </c>
      <c r="L266" s="20" t="s">
        <v>73</v>
      </c>
      <c r="M266" s="21">
        <v>199742000</v>
      </c>
      <c r="N266" s="21">
        <v>15000000</v>
      </c>
      <c r="O266" s="21">
        <v>0</v>
      </c>
      <c r="P266" s="153">
        <f t="shared" si="13"/>
        <v>0</v>
      </c>
    </row>
    <row r="267" spans="2:16">
      <c r="B267" s="22">
        <v>265</v>
      </c>
      <c r="C267" s="16" t="s">
        <v>3457</v>
      </c>
      <c r="D267" s="16" t="s">
        <v>130</v>
      </c>
      <c r="E267" s="16" t="s">
        <v>2265</v>
      </c>
      <c r="F267" s="16" t="s">
        <v>133</v>
      </c>
      <c r="G267" s="16">
        <v>31</v>
      </c>
      <c r="H267" s="16" t="s">
        <v>987</v>
      </c>
      <c r="I267" s="16" t="s">
        <v>135</v>
      </c>
      <c r="J267" s="16" t="s">
        <v>136</v>
      </c>
      <c r="K267" s="16" t="s">
        <v>212</v>
      </c>
      <c r="L267" s="20" t="s">
        <v>73</v>
      </c>
      <c r="M267" s="21">
        <v>107223000</v>
      </c>
      <c r="N267" s="21">
        <v>100173000</v>
      </c>
      <c r="O267" s="21">
        <v>0</v>
      </c>
      <c r="P267" s="153">
        <f t="shared" si="13"/>
        <v>0</v>
      </c>
    </row>
    <row r="268" spans="2:16">
      <c r="B268" s="22">
        <v>266</v>
      </c>
      <c r="C268" s="16" t="s">
        <v>3458</v>
      </c>
      <c r="D268" s="16" t="s">
        <v>130</v>
      </c>
      <c r="E268" s="16" t="s">
        <v>3459</v>
      </c>
      <c r="F268" s="16" t="s">
        <v>1858</v>
      </c>
      <c r="G268" s="16">
        <v>32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20" t="s">
        <v>73</v>
      </c>
      <c r="M268" s="21">
        <v>1574800000</v>
      </c>
      <c r="N268" s="21">
        <v>151200000</v>
      </c>
      <c r="O268" s="21">
        <v>0</v>
      </c>
      <c r="P268" s="153">
        <f t="shared" si="13"/>
        <v>0</v>
      </c>
    </row>
    <row r="269" spans="2:16">
      <c r="B269" s="22">
        <v>267</v>
      </c>
      <c r="C269" s="16" t="s">
        <v>3460</v>
      </c>
      <c r="D269" s="16" t="s">
        <v>130</v>
      </c>
      <c r="E269" s="16" t="s">
        <v>3461</v>
      </c>
      <c r="F269" s="16" t="s">
        <v>133</v>
      </c>
      <c r="G269" s="16">
        <v>31</v>
      </c>
      <c r="H269" s="16" t="s">
        <v>987</v>
      </c>
      <c r="I269" s="16" t="s">
        <v>135</v>
      </c>
      <c r="J269" s="16" t="s">
        <v>136</v>
      </c>
      <c r="K269" s="16" t="s">
        <v>250</v>
      </c>
      <c r="L269" s="20" t="s">
        <v>73</v>
      </c>
      <c r="M269" s="21">
        <v>1750000</v>
      </c>
      <c r="N269" s="21">
        <v>0</v>
      </c>
      <c r="O269" s="21">
        <v>0</v>
      </c>
      <c r="P269" s="153">
        <v>0</v>
      </c>
    </row>
    <row r="270" spans="2:16">
      <c r="B270" s="22">
        <v>268</v>
      </c>
      <c r="C270" s="16" t="s">
        <v>3462</v>
      </c>
      <c r="D270" s="16" t="s">
        <v>130</v>
      </c>
      <c r="E270" s="16" t="s">
        <v>2126</v>
      </c>
      <c r="F270" s="16" t="s">
        <v>1260</v>
      </c>
      <c r="G270" s="16">
        <v>29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20" t="s">
        <v>73</v>
      </c>
      <c r="M270" s="21">
        <v>503605000</v>
      </c>
      <c r="N270" s="21">
        <v>458281903</v>
      </c>
      <c r="O270" s="21">
        <v>0</v>
      </c>
      <c r="P270" s="153">
        <f t="shared" si="13"/>
        <v>0</v>
      </c>
    </row>
    <row r="271" spans="2:16">
      <c r="B271" s="22">
        <v>269</v>
      </c>
      <c r="C271" s="16" t="s">
        <v>3463</v>
      </c>
      <c r="D271" s="16" t="s">
        <v>130</v>
      </c>
      <c r="E271" s="16" t="s">
        <v>3464</v>
      </c>
      <c r="F271" s="16" t="s">
        <v>133</v>
      </c>
      <c r="G271" s="16">
        <v>31</v>
      </c>
      <c r="H271" s="16" t="s">
        <v>987</v>
      </c>
      <c r="I271" s="16" t="s">
        <v>135</v>
      </c>
      <c r="J271" s="16" t="s">
        <v>136</v>
      </c>
      <c r="K271" s="16" t="s">
        <v>250</v>
      </c>
      <c r="L271" s="20" t="s">
        <v>73</v>
      </c>
      <c r="M271" s="21">
        <v>796243000</v>
      </c>
      <c r="N271" s="21">
        <v>152529000</v>
      </c>
      <c r="O271" s="21">
        <v>0</v>
      </c>
      <c r="P271" s="153">
        <f t="shared" si="13"/>
        <v>0</v>
      </c>
    </row>
    <row r="272" spans="2:16">
      <c r="B272" s="22">
        <v>270</v>
      </c>
      <c r="C272" s="16" t="s">
        <v>3465</v>
      </c>
      <c r="D272" s="16" t="s">
        <v>130</v>
      </c>
      <c r="E272" s="16" t="s">
        <v>2124</v>
      </c>
      <c r="F272" s="16" t="s">
        <v>1260</v>
      </c>
      <c r="G272" s="16">
        <v>29</v>
      </c>
      <c r="H272" s="16" t="s">
        <v>145</v>
      </c>
      <c r="I272" s="16" t="s">
        <v>135</v>
      </c>
      <c r="J272" s="16" t="s">
        <v>136</v>
      </c>
      <c r="K272" s="16" t="s">
        <v>146</v>
      </c>
      <c r="L272" s="20" t="s">
        <v>73</v>
      </c>
      <c r="M272" s="21">
        <v>244349730</v>
      </c>
      <c r="N272" s="21">
        <v>98827730</v>
      </c>
      <c r="O272" s="21">
        <v>98827730</v>
      </c>
      <c r="P272" s="153">
        <f t="shared" si="13"/>
        <v>1</v>
      </c>
    </row>
    <row r="273" spans="2:16">
      <c r="B273" s="22">
        <v>271</v>
      </c>
      <c r="C273" s="16" t="s">
        <v>3466</v>
      </c>
      <c r="D273" s="16" t="s">
        <v>130</v>
      </c>
      <c r="E273" s="16" t="s">
        <v>3467</v>
      </c>
      <c r="F273" s="16" t="s">
        <v>133</v>
      </c>
      <c r="G273" s="16">
        <v>31</v>
      </c>
      <c r="H273" s="16" t="s">
        <v>145</v>
      </c>
      <c r="I273" s="16" t="s">
        <v>135</v>
      </c>
      <c r="J273" s="16" t="s">
        <v>136</v>
      </c>
      <c r="K273" s="16" t="s">
        <v>408</v>
      </c>
      <c r="L273" s="20" t="s">
        <v>73</v>
      </c>
      <c r="M273" s="21">
        <v>797768000</v>
      </c>
      <c r="N273" s="21">
        <v>63000000</v>
      </c>
      <c r="O273" s="21">
        <v>0</v>
      </c>
      <c r="P273" s="153">
        <f t="shared" si="13"/>
        <v>0</v>
      </c>
    </row>
    <row r="274" spans="2:16">
      <c r="B274" s="22">
        <v>272</v>
      </c>
      <c r="C274" s="16" t="s">
        <v>3468</v>
      </c>
      <c r="D274" s="16" t="s">
        <v>130</v>
      </c>
      <c r="E274" s="16" t="s">
        <v>3469</v>
      </c>
      <c r="F274" s="16" t="s">
        <v>1260</v>
      </c>
      <c r="G274" s="16">
        <v>29</v>
      </c>
      <c r="H274" s="16" t="s">
        <v>145</v>
      </c>
      <c r="I274" s="16" t="s">
        <v>135</v>
      </c>
      <c r="J274" s="16" t="s">
        <v>136</v>
      </c>
      <c r="K274" s="16" t="s">
        <v>501</v>
      </c>
      <c r="L274" s="20" t="s">
        <v>73</v>
      </c>
      <c r="M274" s="21">
        <v>225554000</v>
      </c>
      <c r="N274" s="21">
        <v>139728344</v>
      </c>
      <c r="O274" s="21">
        <v>85789691</v>
      </c>
      <c r="P274" s="153">
        <f t="shared" si="13"/>
        <v>0.61397486396890244</v>
      </c>
    </row>
    <row r="275" spans="2:16">
      <c r="B275" s="22">
        <v>273</v>
      </c>
      <c r="C275" s="16" t="s">
        <v>3470</v>
      </c>
      <c r="D275" s="16" t="s">
        <v>130</v>
      </c>
      <c r="E275" s="16" t="s">
        <v>3471</v>
      </c>
      <c r="F275" s="16" t="s">
        <v>133</v>
      </c>
      <c r="G275" s="16">
        <v>31</v>
      </c>
      <c r="H275" s="16" t="s">
        <v>145</v>
      </c>
      <c r="I275" s="16" t="s">
        <v>135</v>
      </c>
      <c r="J275" s="16" t="s">
        <v>136</v>
      </c>
      <c r="K275" s="16" t="s">
        <v>212</v>
      </c>
      <c r="L275" s="20" t="s">
        <v>73</v>
      </c>
      <c r="M275" s="21">
        <v>506583000</v>
      </c>
      <c r="N275" s="21">
        <v>504993000</v>
      </c>
      <c r="O275" s="21">
        <v>0</v>
      </c>
      <c r="P275" s="153">
        <f t="shared" si="13"/>
        <v>0</v>
      </c>
    </row>
    <row r="276" spans="2:16">
      <c r="B276" s="22">
        <v>274</v>
      </c>
      <c r="C276" s="16" t="s">
        <v>3472</v>
      </c>
      <c r="D276" s="16" t="s">
        <v>130</v>
      </c>
      <c r="E276" s="16" t="s">
        <v>3473</v>
      </c>
      <c r="F276" s="16" t="s">
        <v>133</v>
      </c>
      <c r="G276" s="16">
        <v>31</v>
      </c>
      <c r="H276" s="16" t="s">
        <v>145</v>
      </c>
      <c r="I276" s="16" t="s">
        <v>135</v>
      </c>
      <c r="J276" s="16" t="s">
        <v>136</v>
      </c>
      <c r="K276" s="16" t="s">
        <v>220</v>
      </c>
      <c r="L276" s="20" t="s">
        <v>73</v>
      </c>
      <c r="M276" s="21">
        <v>3591000</v>
      </c>
      <c r="N276" s="21">
        <v>0</v>
      </c>
      <c r="O276" s="21">
        <v>0</v>
      </c>
      <c r="P276" s="153">
        <v>0</v>
      </c>
    </row>
    <row r="277" spans="2:16">
      <c r="B277" s="22">
        <v>275</v>
      </c>
      <c r="C277" s="16" t="s">
        <v>3474</v>
      </c>
      <c r="D277" s="16" t="s">
        <v>130</v>
      </c>
      <c r="E277" s="16" t="s">
        <v>2231</v>
      </c>
      <c r="F277" s="16" t="s">
        <v>133</v>
      </c>
      <c r="G277" s="16">
        <v>31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20" t="s">
        <v>73</v>
      </c>
      <c r="M277" s="21">
        <v>2441878000</v>
      </c>
      <c r="N277" s="21">
        <v>2373303000</v>
      </c>
      <c r="O277" s="21">
        <v>139106045</v>
      </c>
      <c r="P277" s="153">
        <f t="shared" si="13"/>
        <v>5.8612846737226554E-2</v>
      </c>
    </row>
    <row r="278" spans="2:16">
      <c r="B278" s="22">
        <v>276</v>
      </c>
      <c r="C278" s="16" t="s">
        <v>3475</v>
      </c>
      <c r="D278" s="16" t="s">
        <v>130</v>
      </c>
      <c r="E278" s="16" t="s">
        <v>3476</v>
      </c>
      <c r="F278" s="16" t="s">
        <v>1260</v>
      </c>
      <c r="G278" s="16">
        <v>29</v>
      </c>
      <c r="H278" s="16" t="s">
        <v>145</v>
      </c>
      <c r="I278" s="16" t="s">
        <v>135</v>
      </c>
      <c r="J278" s="16" t="s">
        <v>136</v>
      </c>
      <c r="K278" s="16" t="s">
        <v>2814</v>
      </c>
      <c r="L278" s="20" t="s">
        <v>73</v>
      </c>
      <c r="M278" s="21">
        <v>352663000</v>
      </c>
      <c r="N278" s="21">
        <v>352663000</v>
      </c>
      <c r="O278" s="21">
        <v>0</v>
      </c>
      <c r="P278" s="153">
        <f t="shared" si="13"/>
        <v>0</v>
      </c>
    </row>
    <row r="279" spans="2:16">
      <c r="B279" s="22">
        <v>277</v>
      </c>
      <c r="C279" s="16" t="s">
        <v>3477</v>
      </c>
      <c r="D279" s="16" t="s">
        <v>130</v>
      </c>
      <c r="E279" s="16" t="s">
        <v>3478</v>
      </c>
      <c r="F279" s="16" t="s">
        <v>1858</v>
      </c>
      <c r="G279" s="16">
        <v>32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20" t="s">
        <v>73</v>
      </c>
      <c r="M279" s="21">
        <v>132601000</v>
      </c>
      <c r="N279" s="21">
        <v>84567000</v>
      </c>
      <c r="O279" s="21">
        <v>0</v>
      </c>
      <c r="P279" s="153">
        <f t="shared" si="13"/>
        <v>0</v>
      </c>
    </row>
    <row r="280" spans="2:16">
      <c r="B280" s="22">
        <v>278</v>
      </c>
      <c r="C280" s="16" t="s">
        <v>3479</v>
      </c>
      <c r="D280" s="16" t="s">
        <v>130</v>
      </c>
      <c r="E280" s="16" t="s">
        <v>3480</v>
      </c>
      <c r="F280" s="16" t="s">
        <v>1858</v>
      </c>
      <c r="G280" s="16">
        <v>32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20" t="s">
        <v>73</v>
      </c>
      <c r="M280" s="21">
        <v>129686000</v>
      </c>
      <c r="N280" s="21">
        <v>67389000</v>
      </c>
      <c r="O280" s="21">
        <v>0</v>
      </c>
      <c r="P280" s="153">
        <f t="shared" si="13"/>
        <v>0</v>
      </c>
    </row>
    <row r="281" spans="2:16">
      <c r="B281" s="22">
        <v>279</v>
      </c>
      <c r="C281" s="16" t="s">
        <v>3481</v>
      </c>
      <c r="D281" s="16" t="s">
        <v>161</v>
      </c>
      <c r="E281" s="16" t="s">
        <v>3482</v>
      </c>
      <c r="F281" s="16" t="s">
        <v>1858</v>
      </c>
      <c r="G281" s="16">
        <v>32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20" t="s">
        <v>73</v>
      </c>
      <c r="M281" s="21">
        <v>129113000</v>
      </c>
      <c r="N281" s="21">
        <v>48027000</v>
      </c>
      <c r="O281" s="21">
        <v>0</v>
      </c>
      <c r="P281" s="153">
        <f t="shared" si="13"/>
        <v>0</v>
      </c>
    </row>
    <row r="282" spans="2:16">
      <c r="B282" s="22">
        <v>280</v>
      </c>
      <c r="C282" s="16" t="s">
        <v>3483</v>
      </c>
      <c r="D282" s="16" t="s">
        <v>161</v>
      </c>
      <c r="E282" s="16" t="s">
        <v>3484</v>
      </c>
      <c r="F282" s="16" t="s">
        <v>1858</v>
      </c>
      <c r="G282" s="16">
        <v>32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20" t="s">
        <v>73</v>
      </c>
      <c r="M282" s="21">
        <v>153762000</v>
      </c>
      <c r="N282" s="21">
        <v>67625000</v>
      </c>
      <c r="O282" s="21">
        <v>0</v>
      </c>
      <c r="P282" s="153">
        <f t="shared" si="13"/>
        <v>0</v>
      </c>
    </row>
    <row r="283" spans="2:16">
      <c r="B283" s="22">
        <v>281</v>
      </c>
      <c r="C283" s="16" t="s">
        <v>3483</v>
      </c>
      <c r="D283" s="16" t="s">
        <v>161</v>
      </c>
      <c r="E283" s="16" t="s">
        <v>3484</v>
      </c>
      <c r="F283" s="16" t="s">
        <v>1858</v>
      </c>
      <c r="G283" s="16">
        <v>32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20" t="s">
        <v>73</v>
      </c>
      <c r="M283" s="21">
        <v>153762000</v>
      </c>
      <c r="N283" s="21">
        <v>65655000</v>
      </c>
      <c r="O283" s="21">
        <v>0</v>
      </c>
      <c r="P283" s="153">
        <f t="shared" si="13"/>
        <v>0</v>
      </c>
    </row>
    <row r="284" spans="2:16">
      <c r="B284" s="22">
        <v>282</v>
      </c>
      <c r="C284" s="16" t="s">
        <v>3483</v>
      </c>
      <c r="D284" s="16" t="s">
        <v>161</v>
      </c>
      <c r="E284" s="16" t="s">
        <v>3484</v>
      </c>
      <c r="F284" s="16" t="s">
        <v>1858</v>
      </c>
      <c r="G284" s="16">
        <v>32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20" t="s">
        <v>73</v>
      </c>
      <c r="M284" s="21">
        <v>153762000</v>
      </c>
      <c r="N284" s="21">
        <v>65655000</v>
      </c>
      <c r="O284" s="21">
        <v>0</v>
      </c>
      <c r="P284" s="153">
        <f t="shared" si="13"/>
        <v>0</v>
      </c>
    </row>
    <row r="285" spans="2:16">
      <c r="B285" s="22">
        <v>283</v>
      </c>
      <c r="C285" s="16" t="s">
        <v>3485</v>
      </c>
      <c r="D285" s="16" t="s">
        <v>130</v>
      </c>
      <c r="E285" s="16" t="s">
        <v>3486</v>
      </c>
      <c r="F285" s="16" t="s">
        <v>1858</v>
      </c>
      <c r="G285" s="16">
        <v>32</v>
      </c>
      <c r="H285" s="16" t="s">
        <v>145</v>
      </c>
      <c r="I285" s="16" t="s">
        <v>164</v>
      </c>
      <c r="J285" s="16" t="s">
        <v>136</v>
      </c>
      <c r="K285" s="16" t="s">
        <v>136</v>
      </c>
      <c r="L285" s="20" t="s">
        <v>73</v>
      </c>
      <c r="M285" s="21">
        <v>180000000</v>
      </c>
      <c r="N285" s="21">
        <v>58033000</v>
      </c>
      <c r="O285" s="21">
        <v>0</v>
      </c>
      <c r="P285" s="153">
        <f t="shared" si="13"/>
        <v>0</v>
      </c>
    </row>
    <row r="286" spans="2:16">
      <c r="B286" s="22">
        <v>284</v>
      </c>
      <c r="C286" s="16" t="s">
        <v>3487</v>
      </c>
      <c r="D286" s="16" t="s">
        <v>161</v>
      </c>
      <c r="E286" s="16" t="s">
        <v>3488</v>
      </c>
      <c r="F286" s="16" t="s">
        <v>1858</v>
      </c>
      <c r="G286" s="16">
        <v>32</v>
      </c>
      <c r="H286" s="16" t="s">
        <v>145</v>
      </c>
      <c r="I286" s="16" t="s">
        <v>215</v>
      </c>
      <c r="J286" s="16" t="s">
        <v>575</v>
      </c>
      <c r="K286" s="16" t="s">
        <v>136</v>
      </c>
      <c r="L286" s="20" t="s">
        <v>73</v>
      </c>
      <c r="M286" s="21">
        <v>167670000</v>
      </c>
      <c r="N286" s="21">
        <v>81985000</v>
      </c>
      <c r="O286" s="21">
        <v>0</v>
      </c>
      <c r="P286" s="153">
        <f t="shared" si="13"/>
        <v>0</v>
      </c>
    </row>
    <row r="287" spans="2:16">
      <c r="B287" s="22">
        <v>285</v>
      </c>
      <c r="C287" s="16" t="s">
        <v>3489</v>
      </c>
      <c r="D287" s="16" t="s">
        <v>130</v>
      </c>
      <c r="E287" s="16" t="s">
        <v>3490</v>
      </c>
      <c r="F287" s="16" t="s">
        <v>1858</v>
      </c>
      <c r="G287" s="16">
        <v>32</v>
      </c>
      <c r="H287" s="16" t="s">
        <v>145</v>
      </c>
      <c r="I287" s="16" t="s">
        <v>164</v>
      </c>
      <c r="J287" s="16" t="s">
        <v>136</v>
      </c>
      <c r="K287" s="16" t="s">
        <v>136</v>
      </c>
      <c r="L287" s="20" t="s">
        <v>73</v>
      </c>
      <c r="M287" s="21">
        <v>180000000</v>
      </c>
      <c r="N287" s="21">
        <v>87809000</v>
      </c>
      <c r="O287" s="21">
        <v>0</v>
      </c>
      <c r="P287" s="153">
        <f t="shared" si="13"/>
        <v>0</v>
      </c>
    </row>
    <row r="288" spans="2:16">
      <c r="B288" s="22">
        <v>286</v>
      </c>
      <c r="C288" s="16" t="s">
        <v>3491</v>
      </c>
      <c r="D288" s="16" t="s">
        <v>161</v>
      </c>
      <c r="E288" s="16" t="s">
        <v>3492</v>
      </c>
      <c r="F288" s="16" t="s">
        <v>1858</v>
      </c>
      <c r="G288" s="16">
        <v>32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20" t="s">
        <v>73</v>
      </c>
      <c r="M288" s="21">
        <v>89668000</v>
      </c>
      <c r="N288" s="21">
        <v>32652000</v>
      </c>
      <c r="O288" s="21">
        <v>0</v>
      </c>
      <c r="P288" s="153">
        <f t="shared" si="13"/>
        <v>0</v>
      </c>
    </row>
    <row r="289" spans="2:16">
      <c r="B289" s="22">
        <v>287</v>
      </c>
      <c r="C289" s="16" t="s">
        <v>3493</v>
      </c>
      <c r="D289" s="16" t="s">
        <v>130</v>
      </c>
      <c r="E289" s="16" t="s">
        <v>3494</v>
      </c>
      <c r="F289" s="16" t="s">
        <v>163</v>
      </c>
      <c r="G289" s="16">
        <v>32</v>
      </c>
      <c r="H289" s="16" t="s">
        <v>145</v>
      </c>
      <c r="I289" s="16" t="s">
        <v>215</v>
      </c>
      <c r="J289" s="16" t="s">
        <v>504</v>
      </c>
      <c r="K289" s="16" t="s">
        <v>136</v>
      </c>
      <c r="L289" s="20" t="s">
        <v>73</v>
      </c>
      <c r="M289" s="21">
        <v>117000000</v>
      </c>
      <c r="N289" s="21">
        <v>46347000</v>
      </c>
      <c r="O289" s="21">
        <v>0</v>
      </c>
      <c r="P289" s="153">
        <f t="shared" si="13"/>
        <v>0</v>
      </c>
    </row>
    <row r="290" spans="2:16">
      <c r="B290" s="22">
        <v>288</v>
      </c>
      <c r="C290" s="16" t="s">
        <v>3495</v>
      </c>
      <c r="D290" s="16" t="s">
        <v>130</v>
      </c>
      <c r="E290" s="16" t="s">
        <v>3496</v>
      </c>
      <c r="F290" s="16" t="s">
        <v>163</v>
      </c>
      <c r="G290" s="16">
        <v>32</v>
      </c>
      <c r="H290" s="16" t="s">
        <v>145</v>
      </c>
      <c r="I290" s="16" t="s">
        <v>164</v>
      </c>
      <c r="J290" s="16" t="s">
        <v>136</v>
      </c>
      <c r="K290" s="16" t="s">
        <v>136</v>
      </c>
      <c r="L290" s="20" t="s">
        <v>73</v>
      </c>
      <c r="M290" s="21">
        <v>172514000</v>
      </c>
      <c r="N290" s="21">
        <v>28692000</v>
      </c>
      <c r="O290" s="21">
        <v>0</v>
      </c>
      <c r="P290" s="153">
        <f t="shared" si="13"/>
        <v>0</v>
      </c>
    </row>
    <row r="291" spans="2:16">
      <c r="B291" s="22">
        <v>289</v>
      </c>
      <c r="C291" s="16" t="s">
        <v>3497</v>
      </c>
      <c r="D291" s="16" t="s">
        <v>130</v>
      </c>
      <c r="E291" s="16" t="s">
        <v>3498</v>
      </c>
      <c r="F291" s="16" t="s">
        <v>1858</v>
      </c>
      <c r="G291" s="16">
        <v>32</v>
      </c>
      <c r="H291" s="16" t="s">
        <v>145</v>
      </c>
      <c r="I291" s="16" t="s">
        <v>164</v>
      </c>
      <c r="J291" s="16" t="s">
        <v>136</v>
      </c>
      <c r="K291" s="16" t="s">
        <v>136</v>
      </c>
      <c r="L291" s="20" t="s">
        <v>73</v>
      </c>
      <c r="M291" s="21">
        <v>199968000</v>
      </c>
      <c r="N291" s="21">
        <v>75776000</v>
      </c>
      <c r="O291" s="21">
        <v>0</v>
      </c>
      <c r="P291" s="153">
        <f t="shared" si="13"/>
        <v>0</v>
      </c>
    </row>
    <row r="292" spans="2:16">
      <c r="B292" s="22">
        <v>290</v>
      </c>
      <c r="C292" s="16" t="s">
        <v>3499</v>
      </c>
      <c r="D292" s="16" t="s">
        <v>161</v>
      </c>
      <c r="E292" s="16" t="s">
        <v>3500</v>
      </c>
      <c r="F292" s="16" t="s">
        <v>1858</v>
      </c>
      <c r="G292" s="16">
        <v>32</v>
      </c>
      <c r="H292" s="16" t="s">
        <v>145</v>
      </c>
      <c r="I292" s="16" t="s">
        <v>215</v>
      </c>
      <c r="J292" s="16" t="s">
        <v>504</v>
      </c>
      <c r="K292" s="16" t="s">
        <v>136</v>
      </c>
      <c r="L292" s="20" t="s">
        <v>73</v>
      </c>
      <c r="M292" s="21">
        <v>187810000</v>
      </c>
      <c r="N292" s="21">
        <v>88390000</v>
      </c>
      <c r="O292" s="21">
        <v>0</v>
      </c>
      <c r="P292" s="153">
        <f t="shared" si="13"/>
        <v>0</v>
      </c>
    </row>
    <row r="293" spans="2:16">
      <c r="B293" s="22">
        <v>291</v>
      </c>
      <c r="C293" s="16" t="s">
        <v>3501</v>
      </c>
      <c r="D293" s="16" t="s">
        <v>161</v>
      </c>
      <c r="E293" s="16" t="s">
        <v>3502</v>
      </c>
      <c r="F293" s="16" t="s">
        <v>163</v>
      </c>
      <c r="G293" s="16">
        <v>32</v>
      </c>
      <c r="H293" s="16" t="s">
        <v>145</v>
      </c>
      <c r="I293" s="16" t="s">
        <v>164</v>
      </c>
      <c r="J293" s="16" t="s">
        <v>136</v>
      </c>
      <c r="K293" s="16" t="s">
        <v>136</v>
      </c>
      <c r="L293" s="20" t="s">
        <v>73</v>
      </c>
      <c r="M293" s="21">
        <v>180000000</v>
      </c>
      <c r="N293" s="21">
        <v>69840000</v>
      </c>
      <c r="O293" s="21">
        <v>0</v>
      </c>
      <c r="P293" s="153">
        <f t="shared" si="13"/>
        <v>0</v>
      </c>
    </row>
    <row r="294" spans="2:16">
      <c r="B294" s="22">
        <v>292</v>
      </c>
      <c r="C294" s="16" t="s">
        <v>3503</v>
      </c>
      <c r="D294" s="16" t="s">
        <v>161</v>
      </c>
      <c r="E294" s="16" t="s">
        <v>3504</v>
      </c>
      <c r="F294" s="16" t="s">
        <v>1858</v>
      </c>
      <c r="G294" s="16">
        <v>32</v>
      </c>
      <c r="H294" s="16" t="s">
        <v>145</v>
      </c>
      <c r="I294" s="16" t="s">
        <v>164</v>
      </c>
      <c r="J294" s="16" t="s">
        <v>136</v>
      </c>
      <c r="K294" s="16" t="s">
        <v>136</v>
      </c>
      <c r="L294" s="20" t="s">
        <v>73</v>
      </c>
      <c r="M294" s="21">
        <v>132050000</v>
      </c>
      <c r="N294" s="21">
        <v>68007000</v>
      </c>
      <c r="O294" s="21">
        <v>0</v>
      </c>
      <c r="P294" s="153">
        <f t="shared" si="13"/>
        <v>0</v>
      </c>
    </row>
    <row r="295" spans="2:16">
      <c r="B295" s="22">
        <v>293</v>
      </c>
      <c r="C295" s="16" t="s">
        <v>2497</v>
      </c>
      <c r="D295" s="16" t="s">
        <v>130</v>
      </c>
      <c r="E295" s="16" t="s">
        <v>2498</v>
      </c>
      <c r="F295" s="16" t="s">
        <v>133</v>
      </c>
      <c r="G295" s="16">
        <v>31</v>
      </c>
      <c r="H295" s="16" t="s">
        <v>134</v>
      </c>
      <c r="I295" s="16" t="s">
        <v>164</v>
      </c>
      <c r="J295" s="16" t="s">
        <v>136</v>
      </c>
      <c r="K295" s="16" t="s">
        <v>136</v>
      </c>
      <c r="L295" s="20" t="s">
        <v>73</v>
      </c>
      <c r="M295" s="21">
        <v>1279229000</v>
      </c>
      <c r="N295" s="21">
        <v>250000000</v>
      </c>
      <c r="O295" s="21">
        <v>0</v>
      </c>
      <c r="P295" s="153">
        <f t="shared" si="13"/>
        <v>0</v>
      </c>
    </row>
    <row r="296" spans="2:16">
      <c r="B296" s="22">
        <v>294</v>
      </c>
      <c r="C296" s="16" t="s">
        <v>3505</v>
      </c>
      <c r="D296" s="16" t="s">
        <v>130</v>
      </c>
      <c r="E296" s="16" t="s">
        <v>3506</v>
      </c>
      <c r="F296" s="16" t="s">
        <v>163</v>
      </c>
      <c r="G296" s="16">
        <v>32</v>
      </c>
      <c r="H296" s="16" t="s">
        <v>145</v>
      </c>
      <c r="I296" s="16" t="s">
        <v>164</v>
      </c>
      <c r="J296" s="16" t="s">
        <v>136</v>
      </c>
      <c r="K296" s="16" t="s">
        <v>136</v>
      </c>
      <c r="L296" s="20" t="s">
        <v>73</v>
      </c>
      <c r="M296" s="21">
        <v>177898000</v>
      </c>
      <c r="N296" s="21">
        <v>80054000</v>
      </c>
      <c r="O296" s="21">
        <v>0</v>
      </c>
      <c r="P296" s="153">
        <f t="shared" si="13"/>
        <v>0</v>
      </c>
    </row>
    <row r="297" spans="2:16">
      <c r="B297" s="22">
        <v>295</v>
      </c>
      <c r="C297" s="16" t="s">
        <v>3507</v>
      </c>
      <c r="D297" s="16" t="s">
        <v>130</v>
      </c>
      <c r="E297" s="16" t="s">
        <v>3508</v>
      </c>
      <c r="F297" s="16" t="s">
        <v>133</v>
      </c>
      <c r="G297" s="16">
        <v>31</v>
      </c>
      <c r="H297" s="16" t="s">
        <v>145</v>
      </c>
      <c r="I297" s="16" t="s">
        <v>164</v>
      </c>
      <c r="J297" s="16" t="s">
        <v>136</v>
      </c>
      <c r="K297" s="16" t="s">
        <v>136</v>
      </c>
      <c r="L297" s="20" t="s">
        <v>73</v>
      </c>
      <c r="M297" s="21">
        <v>7008440206</v>
      </c>
      <c r="N297" s="21">
        <v>33049434</v>
      </c>
      <c r="O297" s="21">
        <v>0</v>
      </c>
      <c r="P297" s="153">
        <f t="shared" si="13"/>
        <v>0</v>
      </c>
    </row>
    <row r="298" spans="2:16">
      <c r="B298" s="22">
        <v>296</v>
      </c>
      <c r="C298" s="16" t="s">
        <v>3509</v>
      </c>
      <c r="D298" s="16" t="s">
        <v>130</v>
      </c>
      <c r="E298" s="16" t="s">
        <v>3510</v>
      </c>
      <c r="F298" s="16" t="s">
        <v>133</v>
      </c>
      <c r="G298" s="16">
        <v>31</v>
      </c>
      <c r="H298" s="16" t="s">
        <v>145</v>
      </c>
      <c r="I298" s="16" t="s">
        <v>135</v>
      </c>
      <c r="J298" s="16" t="s">
        <v>136</v>
      </c>
      <c r="K298" s="16" t="s">
        <v>137</v>
      </c>
      <c r="L298" s="20" t="s">
        <v>73</v>
      </c>
      <c r="M298" s="21">
        <v>413025000</v>
      </c>
      <c r="N298" s="21">
        <v>408025000</v>
      </c>
      <c r="O298" s="21">
        <v>92131898</v>
      </c>
      <c r="P298" s="153">
        <f t="shared" si="13"/>
        <v>0.22579963972795786</v>
      </c>
    </row>
    <row r="299" spans="2:16">
      <c r="B299" s="22">
        <v>297</v>
      </c>
      <c r="C299" s="16" t="s">
        <v>3511</v>
      </c>
      <c r="D299" s="16" t="s">
        <v>130</v>
      </c>
      <c r="E299" s="16" t="s">
        <v>3512</v>
      </c>
      <c r="F299" s="16" t="s">
        <v>133</v>
      </c>
      <c r="G299" s="16">
        <v>31</v>
      </c>
      <c r="H299" s="16" t="s">
        <v>145</v>
      </c>
      <c r="I299" s="16" t="s">
        <v>135</v>
      </c>
      <c r="J299" s="16" t="s">
        <v>136</v>
      </c>
      <c r="K299" s="16" t="s">
        <v>137</v>
      </c>
      <c r="L299" s="20" t="s">
        <v>73</v>
      </c>
      <c r="M299" s="21">
        <v>484244125</v>
      </c>
      <c r="N299" s="21">
        <v>246058000</v>
      </c>
      <c r="O299" s="21">
        <v>73703742</v>
      </c>
      <c r="P299" s="153">
        <f t="shared" si="13"/>
        <v>0.2995380845166587</v>
      </c>
    </row>
    <row r="300" spans="2:16">
      <c r="B300" s="22">
        <v>298</v>
      </c>
      <c r="C300" s="16" t="s">
        <v>3513</v>
      </c>
      <c r="D300" s="16" t="s">
        <v>130</v>
      </c>
      <c r="E300" s="16" t="s">
        <v>3514</v>
      </c>
      <c r="F300" s="16" t="s">
        <v>1858</v>
      </c>
      <c r="G300" s="16">
        <v>32</v>
      </c>
      <c r="H300" s="16" t="s">
        <v>145</v>
      </c>
      <c r="I300" s="16" t="s">
        <v>164</v>
      </c>
      <c r="J300" s="16" t="s">
        <v>136</v>
      </c>
      <c r="K300" s="16" t="s">
        <v>136</v>
      </c>
      <c r="L300" s="20" t="s">
        <v>73</v>
      </c>
      <c r="M300" s="21">
        <v>150000000</v>
      </c>
      <c r="N300" s="21">
        <v>13905000</v>
      </c>
      <c r="O300" s="21">
        <v>13905000</v>
      </c>
      <c r="P300" s="153">
        <f t="shared" si="13"/>
        <v>1</v>
      </c>
    </row>
    <row r="301" spans="2:16">
      <c r="B301" s="22">
        <v>299</v>
      </c>
      <c r="C301" s="16" t="s">
        <v>203</v>
      </c>
      <c r="D301" s="16" t="s">
        <v>161</v>
      </c>
      <c r="E301" s="16" t="s">
        <v>3515</v>
      </c>
      <c r="F301" s="16" t="s">
        <v>163</v>
      </c>
      <c r="G301" s="16">
        <v>32</v>
      </c>
      <c r="H301" s="16" t="s">
        <v>145</v>
      </c>
      <c r="I301" s="16" t="s">
        <v>164</v>
      </c>
      <c r="J301" s="16" t="s">
        <v>136</v>
      </c>
      <c r="K301" s="16" t="s">
        <v>136</v>
      </c>
      <c r="L301" s="20" t="s">
        <v>73</v>
      </c>
      <c r="M301" s="21">
        <v>13374688000</v>
      </c>
      <c r="N301" s="21">
        <v>2500000000</v>
      </c>
      <c r="O301" s="21">
        <v>0</v>
      </c>
      <c r="P301" s="153">
        <f t="shared" si="13"/>
        <v>0</v>
      </c>
    </row>
    <row r="302" spans="2:16">
      <c r="B302" s="22">
        <v>300</v>
      </c>
      <c r="C302" s="16" t="s">
        <v>3516</v>
      </c>
      <c r="D302" s="16" t="s">
        <v>161</v>
      </c>
      <c r="E302" s="16" t="s">
        <v>3517</v>
      </c>
      <c r="F302" s="16" t="s">
        <v>163</v>
      </c>
      <c r="G302" s="16">
        <v>32</v>
      </c>
      <c r="H302" s="16" t="s">
        <v>145</v>
      </c>
      <c r="I302" s="16" t="s">
        <v>135</v>
      </c>
      <c r="J302" s="16" t="s">
        <v>136</v>
      </c>
      <c r="K302" s="16" t="s">
        <v>250</v>
      </c>
      <c r="L302" s="20" t="s">
        <v>73</v>
      </c>
      <c r="M302" s="21">
        <v>164000</v>
      </c>
      <c r="N302" s="21">
        <v>164000</v>
      </c>
      <c r="O302" s="21">
        <v>164000</v>
      </c>
      <c r="P302" s="153">
        <f t="shared" si="13"/>
        <v>1</v>
      </c>
    </row>
    <row r="303" spans="2:16">
      <c r="B303" s="22">
        <v>301</v>
      </c>
      <c r="C303" s="16" t="s">
        <v>3518</v>
      </c>
      <c r="D303" s="16" t="s">
        <v>161</v>
      </c>
      <c r="E303" s="16" t="s">
        <v>3519</v>
      </c>
      <c r="F303" s="16" t="s">
        <v>163</v>
      </c>
      <c r="G303" s="16">
        <v>32</v>
      </c>
      <c r="H303" s="16" t="s">
        <v>145</v>
      </c>
      <c r="I303" s="16" t="s">
        <v>135</v>
      </c>
      <c r="J303" s="16" t="s">
        <v>136</v>
      </c>
      <c r="K303" s="16" t="s">
        <v>137</v>
      </c>
      <c r="L303" s="20" t="s">
        <v>73</v>
      </c>
      <c r="M303" s="21">
        <v>27680000</v>
      </c>
      <c r="N303" s="21">
        <v>27680000</v>
      </c>
      <c r="O303" s="21">
        <v>27680000</v>
      </c>
      <c r="P303" s="153">
        <f t="shared" si="13"/>
        <v>1</v>
      </c>
    </row>
    <row r="304" spans="2:16">
      <c r="B304" s="22">
        <v>302</v>
      </c>
      <c r="C304" s="16" t="s">
        <v>3520</v>
      </c>
      <c r="D304" s="16" t="s">
        <v>161</v>
      </c>
      <c r="E304" s="16" t="s">
        <v>3519</v>
      </c>
      <c r="F304" s="16" t="s">
        <v>163</v>
      </c>
      <c r="G304" s="16">
        <v>32</v>
      </c>
      <c r="H304" s="16" t="s">
        <v>145</v>
      </c>
      <c r="I304" s="16" t="s">
        <v>135</v>
      </c>
      <c r="J304" s="16" t="s">
        <v>136</v>
      </c>
      <c r="K304" s="16" t="s">
        <v>250</v>
      </c>
      <c r="L304" s="20" t="s">
        <v>73</v>
      </c>
      <c r="M304" s="21">
        <v>30960000</v>
      </c>
      <c r="N304" s="21">
        <v>30960000</v>
      </c>
      <c r="O304" s="21">
        <v>30960000</v>
      </c>
      <c r="P304" s="153">
        <f t="shared" si="13"/>
        <v>1</v>
      </c>
    </row>
    <row r="305" spans="2:16">
      <c r="B305" s="22">
        <v>303</v>
      </c>
      <c r="C305" s="16" t="s">
        <v>3521</v>
      </c>
      <c r="D305" s="16" t="s">
        <v>161</v>
      </c>
      <c r="E305" s="16" t="s">
        <v>3519</v>
      </c>
      <c r="F305" s="16" t="s">
        <v>163</v>
      </c>
      <c r="G305" s="16">
        <v>32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20" t="s">
        <v>73</v>
      </c>
      <c r="M305" s="21">
        <v>22190000</v>
      </c>
      <c r="N305" s="21">
        <v>22190000</v>
      </c>
      <c r="O305" s="21">
        <v>0</v>
      </c>
      <c r="P305" s="153">
        <f t="shared" si="13"/>
        <v>0</v>
      </c>
    </row>
    <row r="306" spans="2:16">
      <c r="B306" s="22">
        <v>304</v>
      </c>
      <c r="C306" s="16" t="s">
        <v>3522</v>
      </c>
      <c r="D306" s="16" t="s">
        <v>161</v>
      </c>
      <c r="E306" s="16" t="s">
        <v>3519</v>
      </c>
      <c r="F306" s="16" t="s">
        <v>163</v>
      </c>
      <c r="G306" s="16">
        <v>32</v>
      </c>
      <c r="H306" s="16" t="s">
        <v>145</v>
      </c>
      <c r="I306" s="16" t="s">
        <v>135</v>
      </c>
      <c r="J306" s="16" t="s">
        <v>136</v>
      </c>
      <c r="K306" s="16" t="s">
        <v>250</v>
      </c>
      <c r="L306" s="20" t="s">
        <v>73</v>
      </c>
      <c r="M306" s="21">
        <v>28330000</v>
      </c>
      <c r="N306" s="21">
        <v>28330000</v>
      </c>
      <c r="O306" s="21">
        <v>0</v>
      </c>
      <c r="P306" s="153">
        <f t="shared" si="13"/>
        <v>0</v>
      </c>
    </row>
    <row r="307" spans="2:16">
      <c r="B307" s="22">
        <v>305</v>
      </c>
      <c r="C307" s="16" t="s">
        <v>3523</v>
      </c>
      <c r="D307" s="16" t="s">
        <v>161</v>
      </c>
      <c r="E307" s="16" t="s">
        <v>3519</v>
      </c>
      <c r="F307" s="16" t="s">
        <v>163</v>
      </c>
      <c r="G307" s="16">
        <v>32</v>
      </c>
      <c r="H307" s="16" t="s">
        <v>145</v>
      </c>
      <c r="I307" s="16" t="s">
        <v>135</v>
      </c>
      <c r="J307" s="16" t="s">
        <v>136</v>
      </c>
      <c r="K307" s="16" t="s">
        <v>220</v>
      </c>
      <c r="L307" s="20" t="s">
        <v>73</v>
      </c>
      <c r="M307" s="21">
        <v>31210000</v>
      </c>
      <c r="N307" s="21">
        <v>31210000</v>
      </c>
      <c r="O307" s="21">
        <v>0</v>
      </c>
      <c r="P307" s="153">
        <f t="shared" si="13"/>
        <v>0</v>
      </c>
    </row>
    <row r="308" spans="2:16">
      <c r="B308" s="22">
        <v>306</v>
      </c>
      <c r="C308" s="16" t="s">
        <v>3524</v>
      </c>
      <c r="D308" s="16" t="s">
        <v>161</v>
      </c>
      <c r="E308" s="16" t="s">
        <v>3519</v>
      </c>
      <c r="F308" s="16" t="s">
        <v>163</v>
      </c>
      <c r="G308" s="16">
        <v>32</v>
      </c>
      <c r="H308" s="16" t="s">
        <v>145</v>
      </c>
      <c r="I308" s="16" t="s">
        <v>135</v>
      </c>
      <c r="J308" s="16" t="s">
        <v>136</v>
      </c>
      <c r="K308" s="16" t="s">
        <v>212</v>
      </c>
      <c r="L308" s="20" t="s">
        <v>73</v>
      </c>
      <c r="M308" s="21">
        <v>30540000</v>
      </c>
      <c r="N308" s="21">
        <v>30540000</v>
      </c>
      <c r="O308" s="21">
        <v>0</v>
      </c>
      <c r="P308" s="153">
        <f t="shared" si="13"/>
        <v>0</v>
      </c>
    </row>
    <row r="309" spans="2:16">
      <c r="B309" s="22">
        <v>307</v>
      </c>
      <c r="C309" s="16" t="s">
        <v>3525</v>
      </c>
      <c r="D309" s="16" t="s">
        <v>161</v>
      </c>
      <c r="E309" s="16" t="s">
        <v>3519</v>
      </c>
      <c r="F309" s="16" t="s">
        <v>163</v>
      </c>
      <c r="G309" s="16">
        <v>32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20" t="s">
        <v>73</v>
      </c>
      <c r="M309" s="21">
        <v>30960000</v>
      </c>
      <c r="N309" s="21">
        <v>30960000</v>
      </c>
      <c r="O309" s="21">
        <v>0</v>
      </c>
      <c r="P309" s="153">
        <f t="shared" si="13"/>
        <v>0</v>
      </c>
    </row>
    <row r="310" spans="2:16">
      <c r="B310" s="22">
        <v>308</v>
      </c>
      <c r="C310" s="16" t="s">
        <v>3526</v>
      </c>
      <c r="D310" s="16" t="s">
        <v>161</v>
      </c>
      <c r="E310" s="16" t="s">
        <v>3519</v>
      </c>
      <c r="F310" s="16" t="s">
        <v>163</v>
      </c>
      <c r="G310" s="16">
        <v>32</v>
      </c>
      <c r="H310" s="16" t="s">
        <v>145</v>
      </c>
      <c r="I310" s="16" t="s">
        <v>135</v>
      </c>
      <c r="J310" s="16" t="s">
        <v>136</v>
      </c>
      <c r="K310" s="16" t="s">
        <v>220</v>
      </c>
      <c r="L310" s="20" t="s">
        <v>73</v>
      </c>
      <c r="M310" s="21">
        <v>29600000</v>
      </c>
      <c r="N310" s="21">
        <v>29600000</v>
      </c>
      <c r="O310" s="21">
        <v>0</v>
      </c>
      <c r="P310" s="153">
        <f t="shared" si="13"/>
        <v>0</v>
      </c>
    </row>
    <row r="311" spans="2:16">
      <c r="B311" s="22">
        <v>309</v>
      </c>
      <c r="C311" s="16" t="s">
        <v>3527</v>
      </c>
      <c r="D311" s="16" t="s">
        <v>161</v>
      </c>
      <c r="E311" s="16" t="s">
        <v>3519</v>
      </c>
      <c r="F311" s="16" t="s">
        <v>163</v>
      </c>
      <c r="G311" s="16">
        <v>32</v>
      </c>
      <c r="H311" s="16" t="s">
        <v>145</v>
      </c>
      <c r="I311" s="16" t="s">
        <v>135</v>
      </c>
      <c r="J311" s="16" t="s">
        <v>136</v>
      </c>
      <c r="K311" s="16" t="s">
        <v>212</v>
      </c>
      <c r="L311" s="20" t="s">
        <v>73</v>
      </c>
      <c r="M311" s="21">
        <v>16510000</v>
      </c>
      <c r="N311" s="21">
        <v>16510000</v>
      </c>
      <c r="O311" s="21">
        <v>0</v>
      </c>
      <c r="P311" s="153">
        <f t="shared" si="13"/>
        <v>0</v>
      </c>
    </row>
    <row r="312" spans="2:16">
      <c r="B312" s="22">
        <v>310</v>
      </c>
      <c r="C312" s="16" t="s">
        <v>3528</v>
      </c>
      <c r="D312" s="16" t="s">
        <v>161</v>
      </c>
      <c r="E312" s="16" t="s">
        <v>3519</v>
      </c>
      <c r="F312" s="16" t="s">
        <v>163</v>
      </c>
      <c r="G312" s="16">
        <v>32</v>
      </c>
      <c r="H312" s="16" t="s">
        <v>145</v>
      </c>
      <c r="I312" s="16" t="s">
        <v>135</v>
      </c>
      <c r="J312" s="16" t="s">
        <v>136</v>
      </c>
      <c r="K312" s="16" t="s">
        <v>220</v>
      </c>
      <c r="L312" s="20" t="s">
        <v>73</v>
      </c>
      <c r="M312" s="21">
        <v>30960000</v>
      </c>
      <c r="N312" s="21">
        <v>30960000</v>
      </c>
      <c r="O312" s="21">
        <v>0</v>
      </c>
      <c r="P312" s="153">
        <f t="shared" si="13"/>
        <v>0</v>
      </c>
    </row>
    <row r="313" spans="2:16">
      <c r="B313" s="22">
        <v>311</v>
      </c>
      <c r="C313" s="16" t="s">
        <v>3529</v>
      </c>
      <c r="D313" s="16" t="s">
        <v>161</v>
      </c>
      <c r="E313" s="16" t="s">
        <v>3519</v>
      </c>
      <c r="F313" s="16" t="s">
        <v>163</v>
      </c>
      <c r="G313" s="16">
        <v>32</v>
      </c>
      <c r="H313" s="16" t="s">
        <v>145</v>
      </c>
      <c r="I313" s="16" t="s">
        <v>135</v>
      </c>
      <c r="J313" s="16" t="s">
        <v>136</v>
      </c>
      <c r="K313" s="16" t="s">
        <v>220</v>
      </c>
      <c r="L313" s="20" t="s">
        <v>73</v>
      </c>
      <c r="M313" s="21">
        <v>29600000</v>
      </c>
      <c r="N313" s="21">
        <v>29600000</v>
      </c>
      <c r="O313" s="21">
        <v>0</v>
      </c>
      <c r="P313" s="153">
        <f t="shared" si="13"/>
        <v>0</v>
      </c>
    </row>
    <row r="314" spans="2:16">
      <c r="B314" s="22">
        <v>312</v>
      </c>
      <c r="C314" s="16" t="s">
        <v>3530</v>
      </c>
      <c r="D314" s="16" t="s">
        <v>161</v>
      </c>
      <c r="E314" s="16" t="s">
        <v>3519</v>
      </c>
      <c r="F314" s="16" t="s">
        <v>163</v>
      </c>
      <c r="G314" s="16">
        <v>32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20" t="s">
        <v>73</v>
      </c>
      <c r="M314" s="21">
        <v>30540000</v>
      </c>
      <c r="N314" s="21">
        <v>30540000</v>
      </c>
      <c r="O314" s="21">
        <v>0</v>
      </c>
      <c r="P314" s="153">
        <f t="shared" si="13"/>
        <v>0</v>
      </c>
    </row>
    <row r="315" spans="2:16">
      <c r="B315" s="22">
        <v>313</v>
      </c>
      <c r="C315" s="16" t="s">
        <v>3531</v>
      </c>
      <c r="D315" s="16" t="s">
        <v>161</v>
      </c>
      <c r="E315" s="16" t="s">
        <v>3519</v>
      </c>
      <c r="F315" s="16" t="s">
        <v>163</v>
      </c>
      <c r="G315" s="16">
        <v>32</v>
      </c>
      <c r="H315" s="16" t="s">
        <v>145</v>
      </c>
      <c r="I315" s="16" t="s">
        <v>135</v>
      </c>
      <c r="J315" s="16" t="s">
        <v>136</v>
      </c>
      <c r="K315" s="16" t="s">
        <v>212</v>
      </c>
      <c r="L315" s="20" t="s">
        <v>73</v>
      </c>
      <c r="M315" s="21">
        <v>30960000</v>
      </c>
      <c r="N315" s="21">
        <v>30960000</v>
      </c>
      <c r="O315" s="21">
        <v>0</v>
      </c>
      <c r="P315" s="153">
        <f t="shared" si="13"/>
        <v>0</v>
      </c>
    </row>
    <row r="316" spans="2:16">
      <c r="B316" s="22">
        <v>314</v>
      </c>
      <c r="C316" s="16" t="s">
        <v>3532</v>
      </c>
      <c r="D316" s="16" t="s">
        <v>161</v>
      </c>
      <c r="E316" s="16" t="s">
        <v>3519</v>
      </c>
      <c r="F316" s="16" t="s">
        <v>163</v>
      </c>
      <c r="G316" s="16">
        <v>32</v>
      </c>
      <c r="H316" s="16" t="s">
        <v>145</v>
      </c>
      <c r="I316" s="16" t="s">
        <v>135</v>
      </c>
      <c r="J316" s="16" t="s">
        <v>136</v>
      </c>
      <c r="K316" s="16" t="s">
        <v>250</v>
      </c>
      <c r="L316" s="20" t="s">
        <v>73</v>
      </c>
      <c r="M316" s="21">
        <v>8690000</v>
      </c>
      <c r="N316" s="21">
        <v>8690000</v>
      </c>
      <c r="O316" s="21">
        <v>0</v>
      </c>
      <c r="P316" s="153">
        <f t="shared" si="13"/>
        <v>0</v>
      </c>
    </row>
    <row r="317" spans="2:16">
      <c r="B317" s="22">
        <v>315</v>
      </c>
      <c r="C317" s="16" t="s">
        <v>3533</v>
      </c>
      <c r="D317" s="16" t="s">
        <v>161</v>
      </c>
      <c r="E317" s="16" t="s">
        <v>3519</v>
      </c>
      <c r="F317" s="16" t="s">
        <v>163</v>
      </c>
      <c r="G317" s="16">
        <v>32</v>
      </c>
      <c r="H317" s="16" t="s">
        <v>145</v>
      </c>
      <c r="I317" s="16" t="s">
        <v>135</v>
      </c>
      <c r="J317" s="16" t="s">
        <v>136</v>
      </c>
      <c r="K317" s="16" t="s">
        <v>137</v>
      </c>
      <c r="L317" s="20" t="s">
        <v>73</v>
      </c>
      <c r="M317" s="21">
        <v>8690000</v>
      </c>
      <c r="N317" s="21">
        <v>8690000</v>
      </c>
      <c r="O317" s="21">
        <v>0</v>
      </c>
      <c r="P317" s="153">
        <f t="shared" si="13"/>
        <v>0</v>
      </c>
    </row>
    <row r="318" spans="2:16">
      <c r="B318" s="22">
        <v>316</v>
      </c>
      <c r="C318" s="16" t="s">
        <v>3534</v>
      </c>
      <c r="D318" s="16" t="s">
        <v>161</v>
      </c>
      <c r="E318" s="16" t="s">
        <v>3519</v>
      </c>
      <c r="F318" s="16" t="s">
        <v>163</v>
      </c>
      <c r="G318" s="16">
        <v>32</v>
      </c>
      <c r="H318" s="16" t="s">
        <v>145</v>
      </c>
      <c r="I318" s="16" t="s">
        <v>135</v>
      </c>
      <c r="J318" s="16" t="s">
        <v>136</v>
      </c>
      <c r="K318" s="16" t="s">
        <v>220</v>
      </c>
      <c r="L318" s="20" t="s">
        <v>73</v>
      </c>
      <c r="M318" s="21">
        <v>10040000</v>
      </c>
      <c r="N318" s="21">
        <v>10040000</v>
      </c>
      <c r="O318" s="21">
        <v>0</v>
      </c>
      <c r="P318" s="153">
        <f t="shared" si="13"/>
        <v>0</v>
      </c>
    </row>
    <row r="319" spans="2:16">
      <c r="B319" s="22">
        <v>317</v>
      </c>
      <c r="C319" s="16" t="s">
        <v>3535</v>
      </c>
      <c r="D319" s="16" t="s">
        <v>161</v>
      </c>
      <c r="E319" s="16" t="s">
        <v>3519</v>
      </c>
      <c r="F319" s="16" t="s">
        <v>163</v>
      </c>
      <c r="G319" s="16">
        <v>32</v>
      </c>
      <c r="H319" s="16" t="s">
        <v>145</v>
      </c>
      <c r="I319" s="16" t="s">
        <v>135</v>
      </c>
      <c r="J319" s="16" t="s">
        <v>136</v>
      </c>
      <c r="K319" s="16" t="s">
        <v>220</v>
      </c>
      <c r="L319" s="20" t="s">
        <v>73</v>
      </c>
      <c r="M319" s="21">
        <v>18690000</v>
      </c>
      <c r="N319" s="21">
        <v>18690000</v>
      </c>
      <c r="O319" s="21">
        <v>0</v>
      </c>
      <c r="P319" s="153">
        <f t="shared" si="13"/>
        <v>0</v>
      </c>
    </row>
    <row r="320" spans="2:16">
      <c r="B320" s="22">
        <v>318</v>
      </c>
      <c r="C320" s="16" t="s">
        <v>3536</v>
      </c>
      <c r="D320" s="16" t="s">
        <v>161</v>
      </c>
      <c r="E320" s="16" t="s">
        <v>3517</v>
      </c>
      <c r="F320" s="16" t="s">
        <v>163</v>
      </c>
      <c r="G320" s="16">
        <v>32</v>
      </c>
      <c r="H320" s="16" t="s">
        <v>145</v>
      </c>
      <c r="I320" s="16" t="s">
        <v>135</v>
      </c>
      <c r="J320" s="16" t="s">
        <v>136</v>
      </c>
      <c r="K320" s="16" t="s">
        <v>250</v>
      </c>
      <c r="L320" s="20" t="s">
        <v>73</v>
      </c>
      <c r="M320" s="21">
        <v>2200000</v>
      </c>
      <c r="N320" s="21">
        <v>2200000</v>
      </c>
      <c r="O320" s="21">
        <v>0</v>
      </c>
      <c r="P320" s="153">
        <f t="shared" si="13"/>
        <v>0</v>
      </c>
    </row>
    <row r="321" spans="2:16">
      <c r="B321" s="22">
        <v>319</v>
      </c>
      <c r="C321" s="16" t="s">
        <v>3537</v>
      </c>
      <c r="D321" s="16" t="s">
        <v>161</v>
      </c>
      <c r="E321" s="16" t="s">
        <v>3517</v>
      </c>
      <c r="F321" s="16" t="s">
        <v>163</v>
      </c>
      <c r="G321" s="16">
        <v>32</v>
      </c>
      <c r="H321" s="16" t="s">
        <v>145</v>
      </c>
      <c r="I321" s="16" t="s">
        <v>135</v>
      </c>
      <c r="J321" s="16" t="s">
        <v>136</v>
      </c>
      <c r="K321" s="16" t="s">
        <v>408</v>
      </c>
      <c r="L321" s="20" t="s">
        <v>73</v>
      </c>
      <c r="M321" s="21">
        <v>2200000</v>
      </c>
      <c r="N321" s="21">
        <v>2200000</v>
      </c>
      <c r="O321" s="21">
        <v>0</v>
      </c>
      <c r="P321" s="153">
        <f t="shared" si="13"/>
        <v>0</v>
      </c>
    </row>
    <row r="322" spans="2:16">
      <c r="B322" s="22">
        <v>320</v>
      </c>
      <c r="C322" s="16" t="s">
        <v>3538</v>
      </c>
      <c r="D322" s="16" t="s">
        <v>161</v>
      </c>
      <c r="E322" s="16" t="s">
        <v>3517</v>
      </c>
      <c r="F322" s="16" t="s">
        <v>163</v>
      </c>
      <c r="G322" s="16">
        <v>32</v>
      </c>
      <c r="H322" s="16" t="s">
        <v>145</v>
      </c>
      <c r="I322" s="16" t="s">
        <v>135</v>
      </c>
      <c r="J322" s="16" t="s">
        <v>136</v>
      </c>
      <c r="K322" s="16" t="s">
        <v>220</v>
      </c>
      <c r="L322" s="20" t="s">
        <v>73</v>
      </c>
      <c r="M322" s="21">
        <v>1700000</v>
      </c>
      <c r="N322" s="21">
        <v>1700000</v>
      </c>
      <c r="O322" s="21">
        <v>0</v>
      </c>
      <c r="P322" s="153">
        <f t="shared" si="13"/>
        <v>0</v>
      </c>
    </row>
    <row r="323" spans="2:16">
      <c r="B323" s="22">
        <v>321</v>
      </c>
      <c r="C323" s="16" t="s">
        <v>3539</v>
      </c>
      <c r="D323" s="16" t="s">
        <v>161</v>
      </c>
      <c r="E323" s="16" t="s">
        <v>3517</v>
      </c>
      <c r="F323" s="16" t="s">
        <v>163</v>
      </c>
      <c r="G323" s="16">
        <v>32</v>
      </c>
      <c r="H323" s="16" t="s">
        <v>145</v>
      </c>
      <c r="I323" s="16" t="s">
        <v>135</v>
      </c>
      <c r="J323" s="16" t="s">
        <v>136</v>
      </c>
      <c r="K323" s="16" t="s">
        <v>212</v>
      </c>
      <c r="L323" s="20" t="s">
        <v>73</v>
      </c>
      <c r="M323" s="21">
        <v>2200000</v>
      </c>
      <c r="N323" s="21">
        <v>2200000</v>
      </c>
      <c r="O323" s="21">
        <v>0</v>
      </c>
      <c r="P323" s="153">
        <f t="shared" ref="P323:P386" si="14">+O323/N323</f>
        <v>0</v>
      </c>
    </row>
    <row r="324" spans="2:16">
      <c r="B324" s="22">
        <v>322</v>
      </c>
      <c r="C324" s="16" t="s">
        <v>3540</v>
      </c>
      <c r="D324" s="16" t="s">
        <v>161</v>
      </c>
      <c r="E324" s="16" t="s">
        <v>3517</v>
      </c>
      <c r="F324" s="16" t="s">
        <v>163</v>
      </c>
      <c r="G324" s="16">
        <v>32</v>
      </c>
      <c r="H324" s="16" t="s">
        <v>145</v>
      </c>
      <c r="I324" s="16" t="s">
        <v>135</v>
      </c>
      <c r="J324" s="16" t="s">
        <v>136</v>
      </c>
      <c r="K324" s="16" t="s">
        <v>250</v>
      </c>
      <c r="L324" s="20" t="s">
        <v>73</v>
      </c>
      <c r="M324" s="21">
        <v>2800000</v>
      </c>
      <c r="N324" s="21">
        <v>2800000</v>
      </c>
      <c r="O324" s="21">
        <v>0</v>
      </c>
      <c r="P324" s="153">
        <f t="shared" si="14"/>
        <v>0</v>
      </c>
    </row>
    <row r="325" spans="2:16">
      <c r="B325" s="22">
        <v>323</v>
      </c>
      <c r="C325" s="16" t="s">
        <v>3541</v>
      </c>
      <c r="D325" s="16" t="s">
        <v>161</v>
      </c>
      <c r="E325" s="16" t="s">
        <v>3517</v>
      </c>
      <c r="F325" s="16" t="s">
        <v>163</v>
      </c>
      <c r="G325" s="16">
        <v>32</v>
      </c>
      <c r="H325" s="16" t="s">
        <v>145</v>
      </c>
      <c r="I325" s="16" t="s">
        <v>135</v>
      </c>
      <c r="J325" s="16" t="s">
        <v>136</v>
      </c>
      <c r="K325" s="16" t="s">
        <v>212</v>
      </c>
      <c r="L325" s="20" t="s">
        <v>73</v>
      </c>
      <c r="M325" s="21">
        <v>2200000</v>
      </c>
      <c r="N325" s="21">
        <v>2200000</v>
      </c>
      <c r="O325" s="21">
        <v>0</v>
      </c>
      <c r="P325" s="153">
        <f t="shared" si="14"/>
        <v>0</v>
      </c>
    </row>
    <row r="326" spans="2:16">
      <c r="B326" s="22">
        <v>324</v>
      </c>
      <c r="C326" s="16" t="s">
        <v>3542</v>
      </c>
      <c r="D326" s="16" t="s">
        <v>161</v>
      </c>
      <c r="E326" s="16" t="s">
        <v>3517</v>
      </c>
      <c r="F326" s="16" t="s">
        <v>163</v>
      </c>
      <c r="G326" s="16">
        <v>32</v>
      </c>
      <c r="H326" s="16" t="s">
        <v>145</v>
      </c>
      <c r="I326" s="16" t="s">
        <v>135</v>
      </c>
      <c r="J326" s="16" t="s">
        <v>136</v>
      </c>
      <c r="K326" s="16" t="s">
        <v>220</v>
      </c>
      <c r="L326" s="20" t="s">
        <v>73</v>
      </c>
      <c r="M326" s="21">
        <v>2800000</v>
      </c>
      <c r="N326" s="21">
        <v>2800000</v>
      </c>
      <c r="O326" s="21">
        <v>0</v>
      </c>
      <c r="P326" s="153">
        <f t="shared" si="14"/>
        <v>0</v>
      </c>
    </row>
    <row r="327" spans="2:16">
      <c r="B327" s="22">
        <v>325</v>
      </c>
      <c r="C327" s="16" t="s">
        <v>3543</v>
      </c>
      <c r="D327" s="16" t="s">
        <v>161</v>
      </c>
      <c r="E327" s="16" t="s">
        <v>3517</v>
      </c>
      <c r="F327" s="16" t="s">
        <v>163</v>
      </c>
      <c r="G327" s="16">
        <v>32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20" t="s">
        <v>73</v>
      </c>
      <c r="M327" s="21">
        <v>2100000</v>
      </c>
      <c r="N327" s="21">
        <v>2100000</v>
      </c>
      <c r="O327" s="21">
        <v>0</v>
      </c>
      <c r="P327" s="153">
        <f t="shared" si="14"/>
        <v>0</v>
      </c>
    </row>
    <row r="328" spans="2:16">
      <c r="B328" s="22">
        <v>326</v>
      </c>
      <c r="C328" s="16" t="s">
        <v>3544</v>
      </c>
      <c r="D328" s="16" t="s">
        <v>161</v>
      </c>
      <c r="E328" s="16" t="s">
        <v>3517</v>
      </c>
      <c r="F328" s="16" t="s">
        <v>163</v>
      </c>
      <c r="G328" s="16">
        <v>32</v>
      </c>
      <c r="H328" s="16" t="s">
        <v>145</v>
      </c>
      <c r="I328" s="16" t="s">
        <v>135</v>
      </c>
      <c r="J328" s="16" t="s">
        <v>136</v>
      </c>
      <c r="K328" s="16" t="s">
        <v>220</v>
      </c>
      <c r="L328" s="20" t="s">
        <v>73</v>
      </c>
      <c r="M328" s="21">
        <v>2200000</v>
      </c>
      <c r="N328" s="21">
        <v>2200000</v>
      </c>
      <c r="O328" s="21">
        <v>0</v>
      </c>
      <c r="P328" s="153">
        <f t="shared" si="14"/>
        <v>0</v>
      </c>
    </row>
    <row r="329" spans="2:16">
      <c r="B329" s="22">
        <v>327</v>
      </c>
      <c r="C329" s="16" t="s">
        <v>3545</v>
      </c>
      <c r="D329" s="16" t="s">
        <v>161</v>
      </c>
      <c r="E329" s="16" t="s">
        <v>3517</v>
      </c>
      <c r="F329" s="16" t="s">
        <v>163</v>
      </c>
      <c r="G329" s="16">
        <v>32</v>
      </c>
      <c r="H329" s="16" t="s">
        <v>145</v>
      </c>
      <c r="I329" s="16" t="s">
        <v>135</v>
      </c>
      <c r="J329" s="16" t="s">
        <v>136</v>
      </c>
      <c r="K329" s="16" t="s">
        <v>220</v>
      </c>
      <c r="L329" s="20" t="s">
        <v>73</v>
      </c>
      <c r="M329" s="21">
        <v>2200000</v>
      </c>
      <c r="N329" s="21">
        <v>2200000</v>
      </c>
      <c r="O329" s="21">
        <v>0</v>
      </c>
      <c r="P329" s="153">
        <f t="shared" si="14"/>
        <v>0</v>
      </c>
    </row>
    <row r="330" spans="2:16">
      <c r="B330" s="22">
        <v>328</v>
      </c>
      <c r="C330" s="16" t="s">
        <v>3546</v>
      </c>
      <c r="D330" s="16" t="s">
        <v>161</v>
      </c>
      <c r="E330" s="16" t="s">
        <v>3517</v>
      </c>
      <c r="F330" s="16" t="s">
        <v>163</v>
      </c>
      <c r="G330" s="16">
        <v>32</v>
      </c>
      <c r="H330" s="16" t="s">
        <v>145</v>
      </c>
      <c r="I330" s="16" t="s">
        <v>135</v>
      </c>
      <c r="J330" s="16" t="s">
        <v>136</v>
      </c>
      <c r="K330" s="16" t="s">
        <v>220</v>
      </c>
      <c r="L330" s="20" t="s">
        <v>73</v>
      </c>
      <c r="M330" s="21">
        <v>2100000</v>
      </c>
      <c r="N330" s="21">
        <v>2100000</v>
      </c>
      <c r="O330" s="21">
        <v>0</v>
      </c>
      <c r="P330" s="153">
        <f t="shared" si="14"/>
        <v>0</v>
      </c>
    </row>
    <row r="331" spans="2:16">
      <c r="B331" s="22">
        <v>329</v>
      </c>
      <c r="C331" s="16" t="s">
        <v>3547</v>
      </c>
      <c r="D331" s="16" t="s">
        <v>161</v>
      </c>
      <c r="E331" s="16" t="s">
        <v>3517</v>
      </c>
      <c r="F331" s="16" t="s">
        <v>163</v>
      </c>
      <c r="G331" s="16">
        <v>32</v>
      </c>
      <c r="H331" s="16" t="s">
        <v>145</v>
      </c>
      <c r="I331" s="16" t="s">
        <v>135</v>
      </c>
      <c r="J331" s="16" t="s">
        <v>136</v>
      </c>
      <c r="K331" s="16" t="s">
        <v>220</v>
      </c>
      <c r="L331" s="20" t="s">
        <v>73</v>
      </c>
      <c r="M331" s="21">
        <v>2200000</v>
      </c>
      <c r="N331" s="21">
        <v>2200000</v>
      </c>
      <c r="O331" s="21">
        <v>0</v>
      </c>
      <c r="P331" s="153">
        <f t="shared" si="14"/>
        <v>0</v>
      </c>
    </row>
    <row r="332" spans="2:16">
      <c r="B332" s="22">
        <v>330</v>
      </c>
      <c r="C332" s="16" t="s">
        <v>3548</v>
      </c>
      <c r="D332" s="16" t="s">
        <v>161</v>
      </c>
      <c r="E332" s="16" t="s">
        <v>3517</v>
      </c>
      <c r="F332" s="16" t="s">
        <v>163</v>
      </c>
      <c r="G332" s="16">
        <v>32</v>
      </c>
      <c r="H332" s="16" t="s">
        <v>145</v>
      </c>
      <c r="I332" s="16" t="s">
        <v>135</v>
      </c>
      <c r="J332" s="16" t="s">
        <v>136</v>
      </c>
      <c r="K332" s="16" t="s">
        <v>220</v>
      </c>
      <c r="L332" s="20" t="s">
        <v>73</v>
      </c>
      <c r="M332" s="21">
        <v>2200000</v>
      </c>
      <c r="N332" s="21">
        <v>2200000</v>
      </c>
      <c r="O332" s="21">
        <v>0</v>
      </c>
      <c r="P332" s="153">
        <f t="shared" si="14"/>
        <v>0</v>
      </c>
    </row>
    <row r="333" spans="2:16">
      <c r="B333" s="22">
        <v>331</v>
      </c>
      <c r="C333" s="16" t="s">
        <v>3549</v>
      </c>
      <c r="D333" s="16" t="s">
        <v>161</v>
      </c>
      <c r="E333" s="16" t="s">
        <v>3517</v>
      </c>
      <c r="F333" s="16" t="s">
        <v>163</v>
      </c>
      <c r="G333" s="16">
        <v>32</v>
      </c>
      <c r="H333" s="16" t="s">
        <v>145</v>
      </c>
      <c r="I333" s="16" t="s">
        <v>135</v>
      </c>
      <c r="J333" s="16" t="s">
        <v>136</v>
      </c>
      <c r="K333" s="16" t="s">
        <v>220</v>
      </c>
      <c r="L333" s="20" t="s">
        <v>73</v>
      </c>
      <c r="M333" s="21">
        <v>1700000</v>
      </c>
      <c r="N333" s="21">
        <v>1700000</v>
      </c>
      <c r="O333" s="21">
        <v>0</v>
      </c>
      <c r="P333" s="153">
        <f t="shared" si="14"/>
        <v>0</v>
      </c>
    </row>
    <row r="334" spans="2:16">
      <c r="B334" s="22">
        <v>332</v>
      </c>
      <c r="C334" s="16" t="s">
        <v>3550</v>
      </c>
      <c r="D334" s="16" t="s">
        <v>161</v>
      </c>
      <c r="E334" s="16" t="s">
        <v>3517</v>
      </c>
      <c r="F334" s="16" t="s">
        <v>163</v>
      </c>
      <c r="G334" s="16">
        <v>32</v>
      </c>
      <c r="H334" s="16" t="s">
        <v>145</v>
      </c>
      <c r="I334" s="16" t="s">
        <v>135</v>
      </c>
      <c r="J334" s="16" t="s">
        <v>136</v>
      </c>
      <c r="K334" s="16" t="s">
        <v>220</v>
      </c>
      <c r="L334" s="20" t="s">
        <v>73</v>
      </c>
      <c r="M334" s="21">
        <v>2200000</v>
      </c>
      <c r="N334" s="21">
        <v>2200000</v>
      </c>
      <c r="O334" s="21">
        <v>0</v>
      </c>
      <c r="P334" s="153">
        <f t="shared" si="14"/>
        <v>0</v>
      </c>
    </row>
    <row r="335" spans="2:16">
      <c r="B335" s="22">
        <v>333</v>
      </c>
      <c r="C335" s="16" t="s">
        <v>3551</v>
      </c>
      <c r="D335" s="16" t="s">
        <v>161</v>
      </c>
      <c r="E335" s="16" t="s">
        <v>3517</v>
      </c>
      <c r="F335" s="16" t="s">
        <v>163</v>
      </c>
      <c r="G335" s="16">
        <v>32</v>
      </c>
      <c r="H335" s="16" t="s">
        <v>145</v>
      </c>
      <c r="I335" s="16" t="s">
        <v>135</v>
      </c>
      <c r="J335" s="16" t="s">
        <v>136</v>
      </c>
      <c r="K335" s="16" t="s">
        <v>220</v>
      </c>
      <c r="L335" s="20" t="s">
        <v>73</v>
      </c>
      <c r="M335" s="21">
        <v>2100000</v>
      </c>
      <c r="N335" s="21">
        <v>2100000</v>
      </c>
      <c r="O335" s="21">
        <v>0</v>
      </c>
      <c r="P335" s="153">
        <f t="shared" si="14"/>
        <v>0</v>
      </c>
    </row>
    <row r="336" spans="2:16">
      <c r="B336" s="22">
        <v>334</v>
      </c>
      <c r="C336" s="16" t="s">
        <v>3552</v>
      </c>
      <c r="D336" s="16" t="s">
        <v>161</v>
      </c>
      <c r="E336" s="16" t="s">
        <v>3517</v>
      </c>
      <c r="F336" s="16" t="s">
        <v>163</v>
      </c>
      <c r="G336" s="16">
        <v>32</v>
      </c>
      <c r="H336" s="16" t="s">
        <v>145</v>
      </c>
      <c r="I336" s="16" t="s">
        <v>135</v>
      </c>
      <c r="J336" s="16" t="s">
        <v>136</v>
      </c>
      <c r="K336" s="16" t="s">
        <v>220</v>
      </c>
      <c r="L336" s="20" t="s">
        <v>73</v>
      </c>
      <c r="M336" s="21">
        <v>2100000</v>
      </c>
      <c r="N336" s="21">
        <v>2100000</v>
      </c>
      <c r="O336" s="21">
        <v>0</v>
      </c>
      <c r="P336" s="153">
        <f t="shared" si="14"/>
        <v>0</v>
      </c>
    </row>
    <row r="337" spans="2:16">
      <c r="B337" s="22">
        <v>335</v>
      </c>
      <c r="C337" s="16" t="s">
        <v>3553</v>
      </c>
      <c r="D337" s="16" t="s">
        <v>161</v>
      </c>
      <c r="E337" s="16" t="s">
        <v>3517</v>
      </c>
      <c r="F337" s="16" t="s">
        <v>163</v>
      </c>
      <c r="G337" s="16">
        <v>32</v>
      </c>
      <c r="H337" s="16" t="s">
        <v>145</v>
      </c>
      <c r="I337" s="16" t="s">
        <v>135</v>
      </c>
      <c r="J337" s="16" t="s">
        <v>136</v>
      </c>
      <c r="K337" s="16" t="s">
        <v>212</v>
      </c>
      <c r="L337" s="20" t="s">
        <v>73</v>
      </c>
      <c r="M337" s="21">
        <v>2200000</v>
      </c>
      <c r="N337" s="21">
        <v>2200000</v>
      </c>
      <c r="O337" s="21">
        <v>0</v>
      </c>
      <c r="P337" s="153">
        <f t="shared" si="14"/>
        <v>0</v>
      </c>
    </row>
    <row r="338" spans="2:16">
      <c r="B338" s="22">
        <v>336</v>
      </c>
      <c r="C338" s="16" t="s">
        <v>3554</v>
      </c>
      <c r="D338" s="16" t="s">
        <v>161</v>
      </c>
      <c r="E338" s="16" t="s">
        <v>3517</v>
      </c>
      <c r="F338" s="16" t="s">
        <v>163</v>
      </c>
      <c r="G338" s="16">
        <v>32</v>
      </c>
      <c r="H338" s="16" t="s">
        <v>145</v>
      </c>
      <c r="I338" s="16" t="s">
        <v>135</v>
      </c>
      <c r="J338" s="16" t="s">
        <v>136</v>
      </c>
      <c r="K338" s="16" t="s">
        <v>220</v>
      </c>
      <c r="L338" s="20" t="s">
        <v>73</v>
      </c>
      <c r="M338" s="21">
        <v>2200000</v>
      </c>
      <c r="N338" s="21">
        <v>2200000</v>
      </c>
      <c r="O338" s="21">
        <v>0</v>
      </c>
      <c r="P338" s="153">
        <f t="shared" si="14"/>
        <v>0</v>
      </c>
    </row>
    <row r="339" spans="2:16">
      <c r="B339" s="22">
        <v>337</v>
      </c>
      <c r="C339" s="16" t="s">
        <v>3555</v>
      </c>
      <c r="D339" s="16" t="s">
        <v>161</v>
      </c>
      <c r="E339" s="16" t="s">
        <v>3517</v>
      </c>
      <c r="F339" s="16" t="s">
        <v>163</v>
      </c>
      <c r="G339" s="16">
        <v>32</v>
      </c>
      <c r="H339" s="16" t="s">
        <v>145</v>
      </c>
      <c r="I339" s="16" t="s">
        <v>135</v>
      </c>
      <c r="J339" s="16" t="s">
        <v>136</v>
      </c>
      <c r="K339" s="16" t="s">
        <v>250</v>
      </c>
      <c r="L339" s="20" t="s">
        <v>73</v>
      </c>
      <c r="M339" s="21">
        <v>2200000</v>
      </c>
      <c r="N339" s="21">
        <v>2200000</v>
      </c>
      <c r="O339" s="21">
        <v>0</v>
      </c>
      <c r="P339" s="153">
        <f t="shared" si="14"/>
        <v>0</v>
      </c>
    </row>
    <row r="340" spans="2:16">
      <c r="B340" s="22">
        <v>338</v>
      </c>
      <c r="C340" s="16" t="s">
        <v>3556</v>
      </c>
      <c r="D340" s="16" t="s">
        <v>161</v>
      </c>
      <c r="E340" s="16" t="s">
        <v>3517</v>
      </c>
      <c r="F340" s="16" t="s">
        <v>163</v>
      </c>
      <c r="G340" s="16">
        <v>32</v>
      </c>
      <c r="H340" s="16" t="s">
        <v>145</v>
      </c>
      <c r="I340" s="16" t="s">
        <v>135</v>
      </c>
      <c r="J340" s="16" t="s">
        <v>136</v>
      </c>
      <c r="K340" s="16" t="s">
        <v>212</v>
      </c>
      <c r="L340" s="20" t="s">
        <v>73</v>
      </c>
      <c r="M340" s="21">
        <v>2200000</v>
      </c>
      <c r="N340" s="21">
        <v>2200000</v>
      </c>
      <c r="O340" s="21">
        <v>0</v>
      </c>
      <c r="P340" s="153">
        <f t="shared" si="14"/>
        <v>0</v>
      </c>
    </row>
    <row r="341" spans="2:16">
      <c r="B341" s="22">
        <v>339</v>
      </c>
      <c r="C341" s="16" t="s">
        <v>3557</v>
      </c>
      <c r="D341" s="16" t="s">
        <v>161</v>
      </c>
      <c r="E341" s="16" t="s">
        <v>3517</v>
      </c>
      <c r="F341" s="16" t="s">
        <v>163</v>
      </c>
      <c r="G341" s="16">
        <v>32</v>
      </c>
      <c r="H341" s="16" t="s">
        <v>145</v>
      </c>
      <c r="I341" s="16" t="s">
        <v>135</v>
      </c>
      <c r="J341" s="16" t="s">
        <v>136</v>
      </c>
      <c r="K341" s="16" t="s">
        <v>220</v>
      </c>
      <c r="L341" s="20" t="s">
        <v>73</v>
      </c>
      <c r="M341" s="21">
        <v>2100000</v>
      </c>
      <c r="N341" s="21">
        <v>2100000</v>
      </c>
      <c r="O341" s="21">
        <v>0</v>
      </c>
      <c r="P341" s="153">
        <f t="shared" si="14"/>
        <v>0</v>
      </c>
    </row>
    <row r="342" spans="2:16">
      <c r="B342" s="22">
        <v>340</v>
      </c>
      <c r="C342" s="16" t="s">
        <v>3558</v>
      </c>
      <c r="D342" s="16" t="s">
        <v>161</v>
      </c>
      <c r="E342" s="16" t="s">
        <v>3517</v>
      </c>
      <c r="F342" s="16" t="s">
        <v>163</v>
      </c>
      <c r="G342" s="16">
        <v>32</v>
      </c>
      <c r="H342" s="16" t="s">
        <v>145</v>
      </c>
      <c r="I342" s="16" t="s">
        <v>135</v>
      </c>
      <c r="J342" s="16" t="s">
        <v>136</v>
      </c>
      <c r="K342" s="16" t="s">
        <v>250</v>
      </c>
      <c r="L342" s="20" t="s">
        <v>73</v>
      </c>
      <c r="M342" s="21">
        <v>2200000</v>
      </c>
      <c r="N342" s="21">
        <v>2200000</v>
      </c>
      <c r="O342" s="21">
        <v>0</v>
      </c>
      <c r="P342" s="153">
        <f t="shared" si="14"/>
        <v>0</v>
      </c>
    </row>
    <row r="343" spans="2:16">
      <c r="B343" s="22">
        <v>341</v>
      </c>
      <c r="C343" s="16" t="s">
        <v>3559</v>
      </c>
      <c r="D343" s="16" t="s">
        <v>161</v>
      </c>
      <c r="E343" s="16" t="s">
        <v>3517</v>
      </c>
      <c r="F343" s="16" t="s">
        <v>163</v>
      </c>
      <c r="G343" s="16">
        <v>32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20" t="s">
        <v>73</v>
      </c>
      <c r="M343" s="21">
        <v>2200000</v>
      </c>
      <c r="N343" s="21">
        <v>2200000</v>
      </c>
      <c r="O343" s="21">
        <v>0</v>
      </c>
      <c r="P343" s="153">
        <f t="shared" si="14"/>
        <v>0</v>
      </c>
    </row>
    <row r="344" spans="2:16">
      <c r="B344" s="22">
        <v>342</v>
      </c>
      <c r="C344" s="16" t="s">
        <v>3560</v>
      </c>
      <c r="D344" s="16" t="s">
        <v>161</v>
      </c>
      <c r="E344" s="16" t="s">
        <v>3517</v>
      </c>
      <c r="F344" s="16" t="s">
        <v>163</v>
      </c>
      <c r="G344" s="16">
        <v>32</v>
      </c>
      <c r="H344" s="16" t="s">
        <v>145</v>
      </c>
      <c r="I344" s="16" t="s">
        <v>135</v>
      </c>
      <c r="J344" s="16" t="s">
        <v>136</v>
      </c>
      <c r="K344" s="16" t="s">
        <v>250</v>
      </c>
      <c r="L344" s="20" t="s">
        <v>73</v>
      </c>
      <c r="M344" s="21">
        <v>2200000</v>
      </c>
      <c r="N344" s="21">
        <v>2200000</v>
      </c>
      <c r="O344" s="21">
        <v>0</v>
      </c>
      <c r="P344" s="153">
        <f t="shared" si="14"/>
        <v>0</v>
      </c>
    </row>
    <row r="345" spans="2:16">
      <c r="B345" s="22">
        <v>343</v>
      </c>
      <c r="C345" s="16" t="s">
        <v>3561</v>
      </c>
      <c r="D345" s="16" t="s">
        <v>161</v>
      </c>
      <c r="E345" s="16" t="s">
        <v>3517</v>
      </c>
      <c r="F345" s="16" t="s">
        <v>163</v>
      </c>
      <c r="G345" s="16">
        <v>32</v>
      </c>
      <c r="H345" s="16" t="s">
        <v>145</v>
      </c>
      <c r="I345" s="16" t="s">
        <v>135</v>
      </c>
      <c r="J345" s="16" t="s">
        <v>136</v>
      </c>
      <c r="K345" s="16" t="s">
        <v>250</v>
      </c>
      <c r="L345" s="20" t="s">
        <v>73</v>
      </c>
      <c r="M345" s="21">
        <v>2200000</v>
      </c>
      <c r="N345" s="21">
        <v>2200000</v>
      </c>
      <c r="O345" s="21">
        <v>0</v>
      </c>
      <c r="P345" s="153">
        <f t="shared" si="14"/>
        <v>0</v>
      </c>
    </row>
    <row r="346" spans="2:16">
      <c r="B346" s="22">
        <v>344</v>
      </c>
      <c r="C346" s="16" t="s">
        <v>3562</v>
      </c>
      <c r="D346" s="16" t="s">
        <v>161</v>
      </c>
      <c r="E346" s="16" t="s">
        <v>3517</v>
      </c>
      <c r="F346" s="16" t="s">
        <v>163</v>
      </c>
      <c r="G346" s="16">
        <v>32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20" t="s">
        <v>73</v>
      </c>
      <c r="M346" s="21">
        <v>2200000</v>
      </c>
      <c r="N346" s="21">
        <v>2200000</v>
      </c>
      <c r="O346" s="21">
        <v>0</v>
      </c>
      <c r="P346" s="153">
        <f t="shared" si="14"/>
        <v>0</v>
      </c>
    </row>
    <row r="347" spans="2:16">
      <c r="B347" s="22">
        <v>345</v>
      </c>
      <c r="C347" s="16" t="s">
        <v>3563</v>
      </c>
      <c r="D347" s="16" t="s">
        <v>161</v>
      </c>
      <c r="E347" s="16" t="s">
        <v>3517</v>
      </c>
      <c r="F347" s="16" t="s">
        <v>163</v>
      </c>
      <c r="G347" s="16">
        <v>32</v>
      </c>
      <c r="H347" s="16" t="s">
        <v>145</v>
      </c>
      <c r="I347" s="16" t="s">
        <v>135</v>
      </c>
      <c r="J347" s="16" t="s">
        <v>136</v>
      </c>
      <c r="K347" s="16" t="s">
        <v>250</v>
      </c>
      <c r="L347" s="20" t="s">
        <v>73</v>
      </c>
      <c r="M347" s="21">
        <v>2200000</v>
      </c>
      <c r="N347" s="21">
        <v>2200000</v>
      </c>
      <c r="O347" s="21">
        <v>0</v>
      </c>
      <c r="P347" s="153">
        <f t="shared" si="14"/>
        <v>0</v>
      </c>
    </row>
    <row r="348" spans="2:16">
      <c r="B348" s="22">
        <v>346</v>
      </c>
      <c r="C348" s="16" t="s">
        <v>3564</v>
      </c>
      <c r="D348" s="16" t="s">
        <v>161</v>
      </c>
      <c r="E348" s="16" t="s">
        <v>3517</v>
      </c>
      <c r="F348" s="16" t="s">
        <v>163</v>
      </c>
      <c r="G348" s="16">
        <v>32</v>
      </c>
      <c r="H348" s="16" t="s">
        <v>145</v>
      </c>
      <c r="I348" s="16" t="s">
        <v>135</v>
      </c>
      <c r="J348" s="16" t="s">
        <v>136</v>
      </c>
      <c r="K348" s="16" t="s">
        <v>250</v>
      </c>
      <c r="L348" s="20" t="s">
        <v>73</v>
      </c>
      <c r="M348" s="21">
        <v>2200000</v>
      </c>
      <c r="N348" s="21">
        <v>2200000</v>
      </c>
      <c r="O348" s="21">
        <v>0</v>
      </c>
      <c r="P348" s="153">
        <f t="shared" si="14"/>
        <v>0</v>
      </c>
    </row>
    <row r="349" spans="2:16">
      <c r="B349" s="22">
        <v>347</v>
      </c>
      <c r="C349" s="16" t="s">
        <v>3565</v>
      </c>
      <c r="D349" s="16" t="s">
        <v>161</v>
      </c>
      <c r="E349" s="16" t="s">
        <v>3517</v>
      </c>
      <c r="F349" s="16" t="s">
        <v>163</v>
      </c>
      <c r="G349" s="16">
        <v>32</v>
      </c>
      <c r="H349" s="16" t="s">
        <v>145</v>
      </c>
      <c r="I349" s="16" t="s">
        <v>135</v>
      </c>
      <c r="J349" s="16" t="s">
        <v>136</v>
      </c>
      <c r="K349" s="16" t="s">
        <v>250</v>
      </c>
      <c r="L349" s="20" t="s">
        <v>73</v>
      </c>
      <c r="M349" s="21">
        <v>2200000</v>
      </c>
      <c r="N349" s="21">
        <v>2200000</v>
      </c>
      <c r="O349" s="21">
        <v>0</v>
      </c>
      <c r="P349" s="153">
        <f t="shared" si="14"/>
        <v>0</v>
      </c>
    </row>
    <row r="350" spans="2:16">
      <c r="B350" s="22">
        <v>348</v>
      </c>
      <c r="C350" s="16" t="s">
        <v>3566</v>
      </c>
      <c r="D350" s="16" t="s">
        <v>161</v>
      </c>
      <c r="E350" s="16" t="s">
        <v>3517</v>
      </c>
      <c r="F350" s="16" t="s">
        <v>163</v>
      </c>
      <c r="G350" s="16">
        <v>32</v>
      </c>
      <c r="H350" s="16" t="s">
        <v>145</v>
      </c>
      <c r="I350" s="16" t="s">
        <v>135</v>
      </c>
      <c r="J350" s="16" t="s">
        <v>136</v>
      </c>
      <c r="K350" s="16" t="s">
        <v>250</v>
      </c>
      <c r="L350" s="20" t="s">
        <v>73</v>
      </c>
      <c r="M350" s="21">
        <v>2200000</v>
      </c>
      <c r="N350" s="21">
        <v>2200000</v>
      </c>
      <c r="O350" s="21">
        <v>0</v>
      </c>
      <c r="P350" s="153">
        <f t="shared" si="14"/>
        <v>0</v>
      </c>
    </row>
    <row r="351" spans="2:16">
      <c r="B351" s="22">
        <v>349</v>
      </c>
      <c r="C351" s="16" t="s">
        <v>3567</v>
      </c>
      <c r="D351" s="16" t="s">
        <v>161</v>
      </c>
      <c r="E351" s="16" t="s">
        <v>3517</v>
      </c>
      <c r="F351" s="16" t="s">
        <v>163</v>
      </c>
      <c r="G351" s="16">
        <v>32</v>
      </c>
      <c r="H351" s="16" t="s">
        <v>145</v>
      </c>
      <c r="I351" s="16" t="s">
        <v>135</v>
      </c>
      <c r="J351" s="16" t="s">
        <v>136</v>
      </c>
      <c r="K351" s="16" t="s">
        <v>250</v>
      </c>
      <c r="L351" s="20" t="s">
        <v>73</v>
      </c>
      <c r="M351" s="21">
        <v>2200000</v>
      </c>
      <c r="N351" s="21">
        <v>2200000</v>
      </c>
      <c r="O351" s="21">
        <v>0</v>
      </c>
      <c r="P351" s="153">
        <f t="shared" si="14"/>
        <v>0</v>
      </c>
    </row>
    <row r="352" spans="2:16">
      <c r="B352" s="22">
        <v>350</v>
      </c>
      <c r="C352" s="16" t="s">
        <v>3568</v>
      </c>
      <c r="D352" s="16" t="s">
        <v>161</v>
      </c>
      <c r="E352" s="16" t="s">
        <v>3517</v>
      </c>
      <c r="F352" s="16" t="s">
        <v>163</v>
      </c>
      <c r="G352" s="16">
        <v>32</v>
      </c>
      <c r="H352" s="16" t="s">
        <v>145</v>
      </c>
      <c r="I352" s="16" t="s">
        <v>135</v>
      </c>
      <c r="J352" s="16" t="s">
        <v>136</v>
      </c>
      <c r="K352" s="16" t="s">
        <v>250</v>
      </c>
      <c r="L352" s="20" t="s">
        <v>73</v>
      </c>
      <c r="M352" s="21">
        <v>2200000</v>
      </c>
      <c r="N352" s="21">
        <v>2200000</v>
      </c>
      <c r="O352" s="21">
        <v>0</v>
      </c>
      <c r="P352" s="153">
        <f t="shared" si="14"/>
        <v>0</v>
      </c>
    </row>
    <row r="353" spans="2:16">
      <c r="B353" s="22">
        <v>351</v>
      </c>
      <c r="C353" s="16" t="s">
        <v>3569</v>
      </c>
      <c r="D353" s="16" t="s">
        <v>161</v>
      </c>
      <c r="E353" s="16" t="s">
        <v>3517</v>
      </c>
      <c r="F353" s="16" t="s">
        <v>163</v>
      </c>
      <c r="G353" s="16">
        <v>32</v>
      </c>
      <c r="H353" s="16" t="s">
        <v>145</v>
      </c>
      <c r="I353" s="16" t="s">
        <v>135</v>
      </c>
      <c r="J353" s="16" t="s">
        <v>136</v>
      </c>
      <c r="K353" s="16" t="s">
        <v>250</v>
      </c>
      <c r="L353" s="20" t="s">
        <v>73</v>
      </c>
      <c r="M353" s="21">
        <v>2200000</v>
      </c>
      <c r="N353" s="21">
        <v>2200000</v>
      </c>
      <c r="O353" s="21">
        <v>0</v>
      </c>
      <c r="P353" s="153">
        <f t="shared" si="14"/>
        <v>0</v>
      </c>
    </row>
    <row r="354" spans="2:16">
      <c r="B354" s="22">
        <v>352</v>
      </c>
      <c r="C354" s="16" t="s">
        <v>3570</v>
      </c>
      <c r="D354" s="16" t="s">
        <v>161</v>
      </c>
      <c r="E354" s="16" t="s">
        <v>3517</v>
      </c>
      <c r="F354" s="16" t="s">
        <v>163</v>
      </c>
      <c r="G354" s="16">
        <v>32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20" t="s">
        <v>73</v>
      </c>
      <c r="M354" s="21">
        <v>2100000</v>
      </c>
      <c r="N354" s="21">
        <v>2100000</v>
      </c>
      <c r="O354" s="21">
        <v>0</v>
      </c>
      <c r="P354" s="153">
        <f t="shared" si="14"/>
        <v>0</v>
      </c>
    </row>
    <row r="355" spans="2:16">
      <c r="B355" s="22">
        <v>353</v>
      </c>
      <c r="C355" s="16" t="s">
        <v>3571</v>
      </c>
      <c r="D355" s="16" t="s">
        <v>161</v>
      </c>
      <c r="E355" s="16" t="s">
        <v>3517</v>
      </c>
      <c r="F355" s="16" t="s">
        <v>163</v>
      </c>
      <c r="G355" s="16">
        <v>32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20" t="s">
        <v>73</v>
      </c>
      <c r="M355" s="21">
        <v>1700000</v>
      </c>
      <c r="N355" s="21">
        <v>1700000</v>
      </c>
      <c r="O355" s="21">
        <v>0</v>
      </c>
      <c r="P355" s="153">
        <f t="shared" si="14"/>
        <v>0</v>
      </c>
    </row>
    <row r="356" spans="2:16">
      <c r="B356" s="22">
        <v>354</v>
      </c>
      <c r="C356" s="16" t="s">
        <v>3572</v>
      </c>
      <c r="D356" s="16" t="s">
        <v>161</v>
      </c>
      <c r="E356" s="16" t="s">
        <v>3517</v>
      </c>
      <c r="F356" s="16" t="s">
        <v>163</v>
      </c>
      <c r="G356" s="16">
        <v>32</v>
      </c>
      <c r="H356" s="16" t="s">
        <v>145</v>
      </c>
      <c r="I356" s="16" t="s">
        <v>135</v>
      </c>
      <c r="J356" s="16" t="s">
        <v>136</v>
      </c>
      <c r="K356" s="16" t="s">
        <v>250</v>
      </c>
      <c r="L356" s="20" t="s">
        <v>73</v>
      </c>
      <c r="M356" s="21">
        <v>2200000</v>
      </c>
      <c r="N356" s="21">
        <v>2200000</v>
      </c>
      <c r="O356" s="21">
        <v>0</v>
      </c>
      <c r="P356" s="153">
        <f t="shared" si="14"/>
        <v>0</v>
      </c>
    </row>
    <row r="357" spans="2:16">
      <c r="B357" s="22">
        <v>355</v>
      </c>
      <c r="C357" s="16" t="s">
        <v>3573</v>
      </c>
      <c r="D357" s="16" t="s">
        <v>161</v>
      </c>
      <c r="E357" s="16" t="s">
        <v>3517</v>
      </c>
      <c r="F357" s="16" t="s">
        <v>163</v>
      </c>
      <c r="G357" s="16">
        <v>32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20" t="s">
        <v>73</v>
      </c>
      <c r="M357" s="21">
        <v>2200000</v>
      </c>
      <c r="N357" s="21">
        <v>2200000</v>
      </c>
      <c r="O357" s="21">
        <v>0</v>
      </c>
      <c r="P357" s="153">
        <f t="shared" si="14"/>
        <v>0</v>
      </c>
    </row>
    <row r="358" spans="2:16">
      <c r="B358" s="22">
        <v>356</v>
      </c>
      <c r="C358" s="16" t="s">
        <v>3574</v>
      </c>
      <c r="D358" s="16" t="s">
        <v>161</v>
      </c>
      <c r="E358" s="16" t="s">
        <v>3517</v>
      </c>
      <c r="F358" s="16" t="s">
        <v>163</v>
      </c>
      <c r="G358" s="16">
        <v>32</v>
      </c>
      <c r="H358" s="16" t="s">
        <v>145</v>
      </c>
      <c r="I358" s="16" t="s">
        <v>135</v>
      </c>
      <c r="J358" s="16" t="s">
        <v>136</v>
      </c>
      <c r="K358" s="16" t="s">
        <v>250</v>
      </c>
      <c r="L358" s="20" t="s">
        <v>73</v>
      </c>
      <c r="M358" s="21">
        <v>2200000</v>
      </c>
      <c r="N358" s="21">
        <v>2200000</v>
      </c>
      <c r="O358" s="21">
        <v>0</v>
      </c>
      <c r="P358" s="153">
        <f t="shared" si="14"/>
        <v>0</v>
      </c>
    </row>
    <row r="359" spans="2:16">
      <c r="B359" s="22">
        <v>357</v>
      </c>
      <c r="C359" s="16" t="s">
        <v>3575</v>
      </c>
      <c r="D359" s="16" t="s">
        <v>161</v>
      </c>
      <c r="E359" s="16" t="s">
        <v>3517</v>
      </c>
      <c r="F359" s="16" t="s">
        <v>163</v>
      </c>
      <c r="G359" s="16">
        <v>32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20" t="s">
        <v>73</v>
      </c>
      <c r="M359" s="21">
        <v>2100000</v>
      </c>
      <c r="N359" s="21">
        <v>2100000</v>
      </c>
      <c r="O359" s="21">
        <v>0</v>
      </c>
      <c r="P359" s="153">
        <f t="shared" si="14"/>
        <v>0</v>
      </c>
    </row>
    <row r="360" spans="2:16">
      <c r="B360" s="22">
        <v>358</v>
      </c>
      <c r="C360" s="16" t="s">
        <v>3576</v>
      </c>
      <c r="D360" s="16" t="s">
        <v>161</v>
      </c>
      <c r="E360" s="16" t="s">
        <v>3517</v>
      </c>
      <c r="F360" s="16" t="s">
        <v>163</v>
      </c>
      <c r="G360" s="16">
        <v>32</v>
      </c>
      <c r="H360" s="16" t="s">
        <v>145</v>
      </c>
      <c r="I360" s="16" t="s">
        <v>135</v>
      </c>
      <c r="J360" s="16" t="s">
        <v>136</v>
      </c>
      <c r="K360" s="16" t="s">
        <v>250</v>
      </c>
      <c r="L360" s="20" t="s">
        <v>73</v>
      </c>
      <c r="M360" s="21">
        <v>2200000</v>
      </c>
      <c r="N360" s="21">
        <v>2200000</v>
      </c>
      <c r="O360" s="21">
        <v>0</v>
      </c>
      <c r="P360" s="153">
        <f t="shared" si="14"/>
        <v>0</v>
      </c>
    </row>
    <row r="361" spans="2:16">
      <c r="B361" s="22">
        <v>359</v>
      </c>
      <c r="C361" s="16" t="s">
        <v>3577</v>
      </c>
      <c r="D361" s="16" t="s">
        <v>161</v>
      </c>
      <c r="E361" s="16" t="s">
        <v>3517</v>
      </c>
      <c r="F361" s="16" t="s">
        <v>163</v>
      </c>
      <c r="G361" s="16">
        <v>32</v>
      </c>
      <c r="H361" s="16" t="s">
        <v>145</v>
      </c>
      <c r="I361" s="16" t="s">
        <v>135</v>
      </c>
      <c r="J361" s="16" t="s">
        <v>136</v>
      </c>
      <c r="K361" s="16" t="s">
        <v>250</v>
      </c>
      <c r="L361" s="20" t="s">
        <v>73</v>
      </c>
      <c r="M361" s="21">
        <v>2200000</v>
      </c>
      <c r="N361" s="21">
        <v>2200000</v>
      </c>
      <c r="O361" s="21">
        <v>0</v>
      </c>
      <c r="P361" s="153">
        <f t="shared" si="14"/>
        <v>0</v>
      </c>
    </row>
    <row r="362" spans="2:16">
      <c r="B362" s="22">
        <v>360</v>
      </c>
      <c r="C362" s="16" t="s">
        <v>3578</v>
      </c>
      <c r="D362" s="16" t="s">
        <v>161</v>
      </c>
      <c r="E362" s="16" t="s">
        <v>3517</v>
      </c>
      <c r="F362" s="16" t="s">
        <v>163</v>
      </c>
      <c r="G362" s="16">
        <v>32</v>
      </c>
      <c r="H362" s="16" t="s">
        <v>145</v>
      </c>
      <c r="I362" s="16" t="s">
        <v>135</v>
      </c>
      <c r="J362" s="16" t="s">
        <v>136</v>
      </c>
      <c r="K362" s="16" t="s">
        <v>250</v>
      </c>
      <c r="L362" s="20" t="s">
        <v>73</v>
      </c>
      <c r="M362" s="21">
        <v>2100000</v>
      </c>
      <c r="N362" s="21">
        <v>2100000</v>
      </c>
      <c r="O362" s="21">
        <v>0</v>
      </c>
      <c r="P362" s="153">
        <f t="shared" si="14"/>
        <v>0</v>
      </c>
    </row>
    <row r="363" spans="2:16">
      <c r="B363" s="22">
        <v>361</v>
      </c>
      <c r="C363" s="16" t="s">
        <v>3579</v>
      </c>
      <c r="D363" s="16" t="s">
        <v>161</v>
      </c>
      <c r="E363" s="16" t="s">
        <v>3517</v>
      </c>
      <c r="F363" s="16" t="s">
        <v>163</v>
      </c>
      <c r="G363" s="16">
        <v>32</v>
      </c>
      <c r="H363" s="16" t="s">
        <v>145</v>
      </c>
      <c r="I363" s="16" t="s">
        <v>135</v>
      </c>
      <c r="J363" s="16" t="s">
        <v>136</v>
      </c>
      <c r="K363" s="16" t="s">
        <v>220</v>
      </c>
      <c r="L363" s="20" t="s">
        <v>73</v>
      </c>
      <c r="M363" s="21">
        <v>2200000</v>
      </c>
      <c r="N363" s="21">
        <v>2200000</v>
      </c>
      <c r="O363" s="21">
        <v>0</v>
      </c>
      <c r="P363" s="153">
        <f t="shared" si="14"/>
        <v>0</v>
      </c>
    </row>
    <row r="364" spans="2:16">
      <c r="B364" s="22">
        <v>362</v>
      </c>
      <c r="C364" s="16" t="s">
        <v>3580</v>
      </c>
      <c r="D364" s="16" t="s">
        <v>161</v>
      </c>
      <c r="E364" s="16" t="s">
        <v>3517</v>
      </c>
      <c r="F364" s="16" t="s">
        <v>163</v>
      </c>
      <c r="G364" s="16">
        <v>32</v>
      </c>
      <c r="H364" s="16" t="s">
        <v>145</v>
      </c>
      <c r="I364" s="16" t="s">
        <v>135</v>
      </c>
      <c r="J364" s="16" t="s">
        <v>136</v>
      </c>
      <c r="K364" s="16" t="s">
        <v>250</v>
      </c>
      <c r="L364" s="20" t="s">
        <v>73</v>
      </c>
      <c r="M364" s="21">
        <v>2200000</v>
      </c>
      <c r="N364" s="21">
        <v>2200000</v>
      </c>
      <c r="O364" s="21">
        <v>0</v>
      </c>
      <c r="P364" s="153">
        <f t="shared" si="14"/>
        <v>0</v>
      </c>
    </row>
    <row r="365" spans="2:16">
      <c r="B365" s="22">
        <v>363</v>
      </c>
      <c r="C365" s="16" t="s">
        <v>3581</v>
      </c>
      <c r="D365" s="16" t="s">
        <v>161</v>
      </c>
      <c r="E365" s="16" t="s">
        <v>3517</v>
      </c>
      <c r="F365" s="16" t="s">
        <v>163</v>
      </c>
      <c r="G365" s="16">
        <v>32</v>
      </c>
      <c r="H365" s="16" t="s">
        <v>145</v>
      </c>
      <c r="I365" s="16" t="s">
        <v>135</v>
      </c>
      <c r="J365" s="16" t="s">
        <v>136</v>
      </c>
      <c r="K365" s="16" t="s">
        <v>220</v>
      </c>
      <c r="L365" s="20" t="s">
        <v>73</v>
      </c>
      <c r="M365" s="21">
        <v>2100000</v>
      </c>
      <c r="N365" s="21">
        <v>2100000</v>
      </c>
      <c r="O365" s="21">
        <v>0</v>
      </c>
      <c r="P365" s="153">
        <f t="shared" si="14"/>
        <v>0</v>
      </c>
    </row>
    <row r="366" spans="2:16">
      <c r="B366" s="22">
        <v>364</v>
      </c>
      <c r="C366" s="16" t="s">
        <v>3582</v>
      </c>
      <c r="D366" s="16" t="s">
        <v>161</v>
      </c>
      <c r="E366" s="16" t="s">
        <v>3517</v>
      </c>
      <c r="F366" s="16" t="s">
        <v>163</v>
      </c>
      <c r="G366" s="16">
        <v>32</v>
      </c>
      <c r="H366" s="16" t="s">
        <v>145</v>
      </c>
      <c r="I366" s="16" t="s">
        <v>135</v>
      </c>
      <c r="J366" s="16" t="s">
        <v>136</v>
      </c>
      <c r="K366" s="16" t="s">
        <v>250</v>
      </c>
      <c r="L366" s="20" t="s">
        <v>73</v>
      </c>
      <c r="M366" s="21">
        <v>2200000</v>
      </c>
      <c r="N366" s="21">
        <v>2200000</v>
      </c>
      <c r="O366" s="21">
        <v>0</v>
      </c>
      <c r="P366" s="153">
        <f t="shared" si="14"/>
        <v>0</v>
      </c>
    </row>
    <row r="367" spans="2:16">
      <c r="B367" s="22">
        <v>365</v>
      </c>
      <c r="C367" s="16" t="s">
        <v>3583</v>
      </c>
      <c r="D367" s="16" t="s">
        <v>161</v>
      </c>
      <c r="E367" s="16" t="s">
        <v>3517</v>
      </c>
      <c r="F367" s="16" t="s">
        <v>163</v>
      </c>
      <c r="G367" s="16">
        <v>32</v>
      </c>
      <c r="H367" s="16" t="s">
        <v>145</v>
      </c>
      <c r="I367" s="16" t="s">
        <v>135</v>
      </c>
      <c r="J367" s="16" t="s">
        <v>136</v>
      </c>
      <c r="K367" s="16" t="s">
        <v>220</v>
      </c>
      <c r="L367" s="20" t="s">
        <v>73</v>
      </c>
      <c r="M367" s="21">
        <v>2200000</v>
      </c>
      <c r="N367" s="21">
        <v>2200000</v>
      </c>
      <c r="O367" s="21">
        <v>0</v>
      </c>
      <c r="P367" s="153">
        <f t="shared" si="14"/>
        <v>0</v>
      </c>
    </row>
    <row r="368" spans="2:16">
      <c r="B368" s="22">
        <v>366</v>
      </c>
      <c r="C368" s="16" t="s">
        <v>3584</v>
      </c>
      <c r="D368" s="16" t="s">
        <v>161</v>
      </c>
      <c r="E368" s="16" t="s">
        <v>3517</v>
      </c>
      <c r="F368" s="16" t="s">
        <v>163</v>
      </c>
      <c r="G368" s="16">
        <v>32</v>
      </c>
      <c r="H368" s="16" t="s">
        <v>145</v>
      </c>
      <c r="I368" s="16" t="s">
        <v>135</v>
      </c>
      <c r="J368" s="16" t="s">
        <v>136</v>
      </c>
      <c r="K368" s="16" t="s">
        <v>220</v>
      </c>
      <c r="L368" s="20" t="s">
        <v>73</v>
      </c>
      <c r="M368" s="21">
        <v>2200000</v>
      </c>
      <c r="N368" s="21">
        <v>2200000</v>
      </c>
      <c r="O368" s="21">
        <v>0</v>
      </c>
      <c r="P368" s="153">
        <f t="shared" si="14"/>
        <v>0</v>
      </c>
    </row>
    <row r="369" spans="2:16">
      <c r="B369" s="22">
        <v>367</v>
      </c>
      <c r="C369" s="16" t="s">
        <v>3585</v>
      </c>
      <c r="D369" s="16" t="s">
        <v>161</v>
      </c>
      <c r="E369" s="16" t="s">
        <v>3517</v>
      </c>
      <c r="F369" s="16" t="s">
        <v>163</v>
      </c>
      <c r="G369" s="16">
        <v>32</v>
      </c>
      <c r="H369" s="16" t="s">
        <v>145</v>
      </c>
      <c r="I369" s="16" t="s">
        <v>135</v>
      </c>
      <c r="J369" s="16" t="s">
        <v>136</v>
      </c>
      <c r="K369" s="16" t="s">
        <v>220</v>
      </c>
      <c r="L369" s="20" t="s">
        <v>73</v>
      </c>
      <c r="M369" s="21">
        <v>2200000</v>
      </c>
      <c r="N369" s="21">
        <v>2200000</v>
      </c>
      <c r="O369" s="21">
        <v>0</v>
      </c>
      <c r="P369" s="153">
        <f t="shared" si="14"/>
        <v>0</v>
      </c>
    </row>
    <row r="370" spans="2:16">
      <c r="B370" s="22">
        <v>368</v>
      </c>
      <c r="C370" s="16" t="s">
        <v>3586</v>
      </c>
      <c r="D370" s="16" t="s">
        <v>161</v>
      </c>
      <c r="E370" s="16" t="s">
        <v>3517</v>
      </c>
      <c r="F370" s="16" t="s">
        <v>163</v>
      </c>
      <c r="G370" s="16">
        <v>32</v>
      </c>
      <c r="H370" s="16" t="s">
        <v>145</v>
      </c>
      <c r="I370" s="16" t="s">
        <v>135</v>
      </c>
      <c r="J370" s="16" t="s">
        <v>136</v>
      </c>
      <c r="K370" s="16" t="s">
        <v>220</v>
      </c>
      <c r="L370" s="20" t="s">
        <v>73</v>
      </c>
      <c r="M370" s="21">
        <v>2100000</v>
      </c>
      <c r="N370" s="21">
        <v>2100000</v>
      </c>
      <c r="O370" s="21">
        <v>0</v>
      </c>
      <c r="P370" s="153">
        <f t="shared" si="14"/>
        <v>0</v>
      </c>
    </row>
    <row r="371" spans="2:16">
      <c r="B371" s="22">
        <v>369</v>
      </c>
      <c r="C371" s="16" t="s">
        <v>3587</v>
      </c>
      <c r="D371" s="16" t="s">
        <v>161</v>
      </c>
      <c r="E371" s="16" t="s">
        <v>3517</v>
      </c>
      <c r="F371" s="16" t="s">
        <v>163</v>
      </c>
      <c r="G371" s="16">
        <v>32</v>
      </c>
      <c r="H371" s="16" t="s">
        <v>145</v>
      </c>
      <c r="I371" s="16" t="s">
        <v>135</v>
      </c>
      <c r="J371" s="16" t="s">
        <v>136</v>
      </c>
      <c r="K371" s="16" t="s">
        <v>250</v>
      </c>
      <c r="L371" s="20" t="s">
        <v>73</v>
      </c>
      <c r="M371" s="21">
        <v>2100000</v>
      </c>
      <c r="N371" s="21">
        <v>2100000</v>
      </c>
      <c r="O371" s="21">
        <v>0</v>
      </c>
      <c r="P371" s="153">
        <f t="shared" si="14"/>
        <v>0</v>
      </c>
    </row>
    <row r="372" spans="2:16">
      <c r="B372" s="22">
        <v>370</v>
      </c>
      <c r="C372" s="16" t="s">
        <v>3588</v>
      </c>
      <c r="D372" s="16" t="s">
        <v>161</v>
      </c>
      <c r="E372" s="16" t="s">
        <v>3517</v>
      </c>
      <c r="F372" s="16" t="s">
        <v>163</v>
      </c>
      <c r="G372" s="16">
        <v>32</v>
      </c>
      <c r="H372" s="16" t="s">
        <v>145</v>
      </c>
      <c r="I372" s="16" t="s">
        <v>135</v>
      </c>
      <c r="J372" s="16" t="s">
        <v>136</v>
      </c>
      <c r="K372" s="16" t="s">
        <v>220</v>
      </c>
      <c r="L372" s="20" t="s">
        <v>73</v>
      </c>
      <c r="M372" s="21">
        <v>2800000</v>
      </c>
      <c r="N372" s="21">
        <v>2800000</v>
      </c>
      <c r="O372" s="21">
        <v>0</v>
      </c>
      <c r="P372" s="153">
        <f t="shared" si="14"/>
        <v>0</v>
      </c>
    </row>
    <row r="373" spans="2:16">
      <c r="B373" s="22">
        <v>371</v>
      </c>
      <c r="C373" s="16" t="s">
        <v>3589</v>
      </c>
      <c r="D373" s="16" t="s">
        <v>161</v>
      </c>
      <c r="E373" s="16" t="s">
        <v>3517</v>
      </c>
      <c r="F373" s="16" t="s">
        <v>163</v>
      </c>
      <c r="G373" s="16">
        <v>32</v>
      </c>
      <c r="H373" s="16" t="s">
        <v>145</v>
      </c>
      <c r="I373" s="16" t="s">
        <v>135</v>
      </c>
      <c r="J373" s="16" t="s">
        <v>136</v>
      </c>
      <c r="K373" s="16" t="s">
        <v>220</v>
      </c>
      <c r="L373" s="20" t="s">
        <v>73</v>
      </c>
      <c r="M373" s="21">
        <v>2800000</v>
      </c>
      <c r="N373" s="21">
        <v>2800000</v>
      </c>
      <c r="O373" s="21">
        <v>0</v>
      </c>
      <c r="P373" s="153">
        <f t="shared" si="14"/>
        <v>0</v>
      </c>
    </row>
    <row r="374" spans="2:16">
      <c r="B374" s="22">
        <v>372</v>
      </c>
      <c r="C374" s="16" t="s">
        <v>3590</v>
      </c>
      <c r="D374" s="16" t="s">
        <v>161</v>
      </c>
      <c r="E374" s="16" t="s">
        <v>3517</v>
      </c>
      <c r="F374" s="16" t="s">
        <v>163</v>
      </c>
      <c r="G374" s="16">
        <v>32</v>
      </c>
      <c r="H374" s="16" t="s">
        <v>145</v>
      </c>
      <c r="I374" s="16" t="s">
        <v>135</v>
      </c>
      <c r="J374" s="16" t="s">
        <v>136</v>
      </c>
      <c r="K374" s="16" t="s">
        <v>220</v>
      </c>
      <c r="L374" s="20" t="s">
        <v>73</v>
      </c>
      <c r="M374" s="21">
        <v>2800000</v>
      </c>
      <c r="N374" s="21">
        <v>2800000</v>
      </c>
      <c r="O374" s="21">
        <v>0</v>
      </c>
      <c r="P374" s="153">
        <f t="shared" si="14"/>
        <v>0</v>
      </c>
    </row>
    <row r="375" spans="2:16">
      <c r="B375" s="22">
        <v>373</v>
      </c>
      <c r="C375" s="16" t="s">
        <v>3591</v>
      </c>
      <c r="D375" s="16" t="s">
        <v>161</v>
      </c>
      <c r="E375" s="16" t="s">
        <v>3517</v>
      </c>
      <c r="F375" s="16" t="s">
        <v>163</v>
      </c>
      <c r="G375" s="16">
        <v>32</v>
      </c>
      <c r="H375" s="16" t="s">
        <v>145</v>
      </c>
      <c r="I375" s="16" t="s">
        <v>135</v>
      </c>
      <c r="J375" s="16" t="s">
        <v>136</v>
      </c>
      <c r="K375" s="16" t="s">
        <v>250</v>
      </c>
      <c r="L375" s="20" t="s">
        <v>73</v>
      </c>
      <c r="M375" s="21">
        <v>2800000</v>
      </c>
      <c r="N375" s="21">
        <v>2800000</v>
      </c>
      <c r="O375" s="21">
        <v>0</v>
      </c>
      <c r="P375" s="153">
        <f t="shared" si="14"/>
        <v>0</v>
      </c>
    </row>
    <row r="376" spans="2:16">
      <c r="B376" s="22">
        <v>374</v>
      </c>
      <c r="C376" s="16" t="s">
        <v>3592</v>
      </c>
      <c r="D376" s="16" t="s">
        <v>161</v>
      </c>
      <c r="E376" s="16" t="s">
        <v>3517</v>
      </c>
      <c r="F376" s="16" t="s">
        <v>163</v>
      </c>
      <c r="G376" s="16">
        <v>32</v>
      </c>
      <c r="H376" s="16" t="s">
        <v>145</v>
      </c>
      <c r="I376" s="16" t="s">
        <v>135</v>
      </c>
      <c r="J376" s="16" t="s">
        <v>136</v>
      </c>
      <c r="K376" s="16" t="s">
        <v>220</v>
      </c>
      <c r="L376" s="20" t="s">
        <v>73</v>
      </c>
      <c r="M376" s="21">
        <v>2800000</v>
      </c>
      <c r="N376" s="21">
        <v>2800000</v>
      </c>
      <c r="O376" s="21">
        <v>0</v>
      </c>
      <c r="P376" s="153">
        <f t="shared" si="14"/>
        <v>0</v>
      </c>
    </row>
    <row r="377" spans="2:16">
      <c r="B377" s="22">
        <v>375</v>
      </c>
      <c r="C377" s="16" t="s">
        <v>3593</v>
      </c>
      <c r="D377" s="16" t="s">
        <v>161</v>
      </c>
      <c r="E377" s="16" t="s">
        <v>3517</v>
      </c>
      <c r="F377" s="16" t="s">
        <v>163</v>
      </c>
      <c r="G377" s="16">
        <v>32</v>
      </c>
      <c r="H377" s="16" t="s">
        <v>145</v>
      </c>
      <c r="I377" s="16" t="s">
        <v>135</v>
      </c>
      <c r="J377" s="16" t="s">
        <v>136</v>
      </c>
      <c r="K377" s="16" t="s">
        <v>220</v>
      </c>
      <c r="L377" s="20" t="s">
        <v>73</v>
      </c>
      <c r="M377" s="21">
        <v>2800000</v>
      </c>
      <c r="N377" s="21">
        <v>2800000</v>
      </c>
      <c r="O377" s="21">
        <v>0</v>
      </c>
      <c r="P377" s="153">
        <f t="shared" si="14"/>
        <v>0</v>
      </c>
    </row>
    <row r="378" spans="2:16">
      <c r="B378" s="22">
        <v>376</v>
      </c>
      <c r="C378" s="16" t="s">
        <v>3594</v>
      </c>
      <c r="D378" s="16" t="s">
        <v>161</v>
      </c>
      <c r="E378" s="16" t="s">
        <v>3517</v>
      </c>
      <c r="F378" s="16" t="s">
        <v>163</v>
      </c>
      <c r="G378" s="16">
        <v>32</v>
      </c>
      <c r="H378" s="16" t="s">
        <v>145</v>
      </c>
      <c r="I378" s="16" t="s">
        <v>135</v>
      </c>
      <c r="J378" s="16" t="s">
        <v>136</v>
      </c>
      <c r="K378" s="16" t="s">
        <v>250</v>
      </c>
      <c r="L378" s="20" t="s">
        <v>73</v>
      </c>
      <c r="M378" s="21">
        <v>2800000</v>
      </c>
      <c r="N378" s="21">
        <v>2800000</v>
      </c>
      <c r="O378" s="21">
        <v>0</v>
      </c>
      <c r="P378" s="153">
        <f t="shared" si="14"/>
        <v>0</v>
      </c>
    </row>
    <row r="379" spans="2:16">
      <c r="B379" s="22">
        <v>377</v>
      </c>
      <c r="C379" s="16" t="s">
        <v>3595</v>
      </c>
      <c r="D379" s="16" t="s">
        <v>161</v>
      </c>
      <c r="E379" s="16" t="s">
        <v>3517</v>
      </c>
      <c r="F379" s="16" t="s">
        <v>163</v>
      </c>
      <c r="G379" s="16">
        <v>32</v>
      </c>
      <c r="H379" s="16" t="s">
        <v>145</v>
      </c>
      <c r="I379" s="16" t="s">
        <v>135</v>
      </c>
      <c r="J379" s="16" t="s">
        <v>136</v>
      </c>
      <c r="K379" s="16" t="s">
        <v>220</v>
      </c>
      <c r="L379" s="20" t="s">
        <v>73</v>
      </c>
      <c r="M379" s="21">
        <v>2800000</v>
      </c>
      <c r="N379" s="21">
        <v>2800000</v>
      </c>
      <c r="O379" s="21">
        <v>0</v>
      </c>
      <c r="P379" s="153">
        <f t="shared" si="14"/>
        <v>0</v>
      </c>
    </row>
    <row r="380" spans="2:16">
      <c r="B380" s="22">
        <v>378</v>
      </c>
      <c r="C380" s="16" t="s">
        <v>3596</v>
      </c>
      <c r="D380" s="16" t="s">
        <v>161</v>
      </c>
      <c r="E380" s="16" t="s">
        <v>3517</v>
      </c>
      <c r="F380" s="16" t="s">
        <v>163</v>
      </c>
      <c r="G380" s="16">
        <v>32</v>
      </c>
      <c r="H380" s="16" t="s">
        <v>145</v>
      </c>
      <c r="I380" s="16" t="s">
        <v>135</v>
      </c>
      <c r="J380" s="16" t="s">
        <v>136</v>
      </c>
      <c r="K380" s="16" t="s">
        <v>250</v>
      </c>
      <c r="L380" s="20" t="s">
        <v>73</v>
      </c>
      <c r="M380" s="21">
        <v>2800000</v>
      </c>
      <c r="N380" s="21">
        <v>2800000</v>
      </c>
      <c r="O380" s="21">
        <v>0</v>
      </c>
      <c r="P380" s="153">
        <f t="shared" si="14"/>
        <v>0</v>
      </c>
    </row>
    <row r="381" spans="2:16">
      <c r="B381" s="22">
        <v>379</v>
      </c>
      <c r="C381" s="16" t="s">
        <v>3597</v>
      </c>
      <c r="D381" s="16" t="s">
        <v>161</v>
      </c>
      <c r="E381" s="16" t="s">
        <v>3517</v>
      </c>
      <c r="F381" s="16" t="s">
        <v>163</v>
      </c>
      <c r="G381" s="16">
        <v>32</v>
      </c>
      <c r="H381" s="16" t="s">
        <v>145</v>
      </c>
      <c r="I381" s="16" t="s">
        <v>135</v>
      </c>
      <c r="J381" s="16" t="s">
        <v>136</v>
      </c>
      <c r="K381" s="16" t="s">
        <v>220</v>
      </c>
      <c r="L381" s="20" t="s">
        <v>73</v>
      </c>
      <c r="M381" s="21">
        <v>2200000</v>
      </c>
      <c r="N381" s="21">
        <v>2200000</v>
      </c>
      <c r="O381" s="21">
        <v>0</v>
      </c>
      <c r="P381" s="153">
        <f t="shared" si="14"/>
        <v>0</v>
      </c>
    </row>
    <row r="382" spans="2:16">
      <c r="B382" s="22">
        <v>380</v>
      </c>
      <c r="C382" s="16" t="s">
        <v>3598</v>
      </c>
      <c r="D382" s="16" t="s">
        <v>161</v>
      </c>
      <c r="E382" s="16" t="s">
        <v>3517</v>
      </c>
      <c r="F382" s="16" t="s">
        <v>163</v>
      </c>
      <c r="G382" s="16">
        <v>32</v>
      </c>
      <c r="H382" s="16" t="s">
        <v>145</v>
      </c>
      <c r="I382" s="16" t="s">
        <v>135</v>
      </c>
      <c r="J382" s="16" t="s">
        <v>136</v>
      </c>
      <c r="K382" s="16" t="s">
        <v>220</v>
      </c>
      <c r="L382" s="20" t="s">
        <v>73</v>
      </c>
      <c r="M382" s="21">
        <v>2200000</v>
      </c>
      <c r="N382" s="21">
        <v>2200000</v>
      </c>
      <c r="O382" s="21">
        <v>0</v>
      </c>
      <c r="P382" s="153">
        <f t="shared" si="14"/>
        <v>0</v>
      </c>
    </row>
    <row r="383" spans="2:16">
      <c r="B383" s="22">
        <v>381</v>
      </c>
      <c r="C383" s="16" t="s">
        <v>3599</v>
      </c>
      <c r="D383" s="16" t="s">
        <v>161</v>
      </c>
      <c r="E383" s="16" t="s">
        <v>3517</v>
      </c>
      <c r="F383" s="16" t="s">
        <v>163</v>
      </c>
      <c r="G383" s="16">
        <v>32</v>
      </c>
      <c r="H383" s="16" t="s">
        <v>145</v>
      </c>
      <c r="I383" s="16" t="s">
        <v>135</v>
      </c>
      <c r="J383" s="16" t="s">
        <v>136</v>
      </c>
      <c r="K383" s="16" t="s">
        <v>250</v>
      </c>
      <c r="L383" s="20" t="s">
        <v>73</v>
      </c>
      <c r="M383" s="21">
        <v>2200000</v>
      </c>
      <c r="N383" s="21">
        <v>2200000</v>
      </c>
      <c r="O383" s="21">
        <v>0</v>
      </c>
      <c r="P383" s="153">
        <f t="shared" si="14"/>
        <v>0</v>
      </c>
    </row>
    <row r="384" spans="2:16">
      <c r="B384" s="22">
        <v>382</v>
      </c>
      <c r="C384" s="16" t="s">
        <v>3600</v>
      </c>
      <c r="D384" s="16" t="s">
        <v>161</v>
      </c>
      <c r="E384" s="16" t="s">
        <v>3517</v>
      </c>
      <c r="F384" s="16" t="s">
        <v>163</v>
      </c>
      <c r="G384" s="16">
        <v>32</v>
      </c>
      <c r="H384" s="16" t="s">
        <v>145</v>
      </c>
      <c r="I384" s="16" t="s">
        <v>135</v>
      </c>
      <c r="J384" s="16" t="s">
        <v>136</v>
      </c>
      <c r="K384" s="16" t="s">
        <v>220</v>
      </c>
      <c r="L384" s="20" t="s">
        <v>73</v>
      </c>
      <c r="M384" s="21">
        <v>2100000</v>
      </c>
      <c r="N384" s="21">
        <v>2100000</v>
      </c>
      <c r="O384" s="21">
        <v>0</v>
      </c>
      <c r="P384" s="153">
        <f t="shared" si="14"/>
        <v>0</v>
      </c>
    </row>
    <row r="385" spans="2:16">
      <c r="B385" s="22">
        <v>383</v>
      </c>
      <c r="C385" s="16" t="s">
        <v>3601</v>
      </c>
      <c r="D385" s="16" t="s">
        <v>161</v>
      </c>
      <c r="E385" s="16" t="s">
        <v>3517</v>
      </c>
      <c r="F385" s="16" t="s">
        <v>163</v>
      </c>
      <c r="G385" s="16">
        <v>32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20" t="s">
        <v>73</v>
      </c>
      <c r="M385" s="21">
        <v>2200000</v>
      </c>
      <c r="N385" s="21">
        <v>2200000</v>
      </c>
      <c r="O385" s="21">
        <v>0</v>
      </c>
      <c r="P385" s="153">
        <f t="shared" si="14"/>
        <v>0</v>
      </c>
    </row>
    <row r="386" spans="2:16">
      <c r="B386" s="22">
        <v>384</v>
      </c>
      <c r="C386" s="16" t="s">
        <v>3602</v>
      </c>
      <c r="D386" s="16" t="s">
        <v>161</v>
      </c>
      <c r="E386" s="16" t="s">
        <v>3517</v>
      </c>
      <c r="F386" s="16" t="s">
        <v>163</v>
      </c>
      <c r="G386" s="16">
        <v>32</v>
      </c>
      <c r="H386" s="16" t="s">
        <v>145</v>
      </c>
      <c r="I386" s="16" t="s">
        <v>135</v>
      </c>
      <c r="J386" s="16" t="s">
        <v>136</v>
      </c>
      <c r="K386" s="16" t="s">
        <v>220</v>
      </c>
      <c r="L386" s="20" t="s">
        <v>73</v>
      </c>
      <c r="M386" s="21">
        <v>2800000</v>
      </c>
      <c r="N386" s="21">
        <v>2800000</v>
      </c>
      <c r="O386" s="21">
        <v>0</v>
      </c>
      <c r="P386" s="153">
        <f t="shared" si="14"/>
        <v>0</v>
      </c>
    </row>
    <row r="387" spans="2:16">
      <c r="B387" s="22">
        <v>385</v>
      </c>
      <c r="C387" s="16" t="s">
        <v>3603</v>
      </c>
      <c r="D387" s="16" t="s">
        <v>161</v>
      </c>
      <c r="E387" s="16" t="s">
        <v>3517</v>
      </c>
      <c r="F387" s="16" t="s">
        <v>163</v>
      </c>
      <c r="G387" s="16">
        <v>32</v>
      </c>
      <c r="H387" s="16" t="s">
        <v>145</v>
      </c>
      <c r="I387" s="16" t="s">
        <v>135</v>
      </c>
      <c r="J387" s="16" t="s">
        <v>136</v>
      </c>
      <c r="K387" s="16" t="s">
        <v>250</v>
      </c>
      <c r="L387" s="20" t="s">
        <v>73</v>
      </c>
      <c r="M387" s="21">
        <v>2200000</v>
      </c>
      <c r="N387" s="21">
        <v>2200000</v>
      </c>
      <c r="O387" s="21">
        <v>0</v>
      </c>
      <c r="P387" s="153">
        <f t="shared" ref="P387:P450" si="15">+O387/N387</f>
        <v>0</v>
      </c>
    </row>
    <row r="388" spans="2:16">
      <c r="B388" s="22">
        <v>386</v>
      </c>
      <c r="C388" s="16" t="s">
        <v>3604</v>
      </c>
      <c r="D388" s="16" t="s">
        <v>161</v>
      </c>
      <c r="E388" s="16" t="s">
        <v>3517</v>
      </c>
      <c r="F388" s="16" t="s">
        <v>163</v>
      </c>
      <c r="G388" s="16">
        <v>32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20" t="s">
        <v>73</v>
      </c>
      <c r="M388" s="21">
        <v>2800000</v>
      </c>
      <c r="N388" s="21">
        <v>2800000</v>
      </c>
      <c r="O388" s="21">
        <v>0</v>
      </c>
      <c r="P388" s="153">
        <f t="shared" si="15"/>
        <v>0</v>
      </c>
    </row>
    <row r="389" spans="2:16">
      <c r="B389" s="22">
        <v>387</v>
      </c>
      <c r="C389" s="16" t="s">
        <v>3605</v>
      </c>
      <c r="D389" s="16" t="s">
        <v>161</v>
      </c>
      <c r="E389" s="16" t="s">
        <v>3517</v>
      </c>
      <c r="F389" s="16" t="s">
        <v>163</v>
      </c>
      <c r="G389" s="16">
        <v>32</v>
      </c>
      <c r="H389" s="16" t="s">
        <v>145</v>
      </c>
      <c r="I389" s="16" t="s">
        <v>135</v>
      </c>
      <c r="J389" s="16" t="s">
        <v>136</v>
      </c>
      <c r="K389" s="16" t="s">
        <v>220</v>
      </c>
      <c r="L389" s="20" t="s">
        <v>73</v>
      </c>
      <c r="M389" s="21">
        <v>2100000</v>
      </c>
      <c r="N389" s="21">
        <v>2100000</v>
      </c>
      <c r="O389" s="21">
        <v>0</v>
      </c>
      <c r="P389" s="153">
        <f t="shared" si="15"/>
        <v>0</v>
      </c>
    </row>
    <row r="390" spans="2:16">
      <c r="B390" s="22">
        <v>388</v>
      </c>
      <c r="C390" s="16" t="s">
        <v>3606</v>
      </c>
      <c r="D390" s="16" t="s">
        <v>161</v>
      </c>
      <c r="E390" s="16" t="s">
        <v>3517</v>
      </c>
      <c r="F390" s="16" t="s">
        <v>163</v>
      </c>
      <c r="G390" s="16">
        <v>32</v>
      </c>
      <c r="H390" s="16" t="s">
        <v>145</v>
      </c>
      <c r="I390" s="16" t="s">
        <v>135</v>
      </c>
      <c r="J390" s="16" t="s">
        <v>136</v>
      </c>
      <c r="K390" s="16" t="s">
        <v>212</v>
      </c>
      <c r="L390" s="20" t="s">
        <v>73</v>
      </c>
      <c r="M390" s="21">
        <v>2200000</v>
      </c>
      <c r="N390" s="21">
        <v>2200000</v>
      </c>
      <c r="O390" s="21">
        <v>0</v>
      </c>
      <c r="P390" s="153">
        <f t="shared" si="15"/>
        <v>0</v>
      </c>
    </row>
    <row r="391" spans="2:16">
      <c r="B391" s="22">
        <v>389</v>
      </c>
      <c r="C391" s="16" t="s">
        <v>3607</v>
      </c>
      <c r="D391" s="16" t="s">
        <v>161</v>
      </c>
      <c r="E391" s="16" t="s">
        <v>3517</v>
      </c>
      <c r="F391" s="16" t="s">
        <v>163</v>
      </c>
      <c r="G391" s="16">
        <v>32</v>
      </c>
      <c r="H391" s="16" t="s">
        <v>145</v>
      </c>
      <c r="I391" s="16" t="s">
        <v>135</v>
      </c>
      <c r="J391" s="16" t="s">
        <v>136</v>
      </c>
      <c r="K391" s="16" t="s">
        <v>250</v>
      </c>
      <c r="L391" s="20" t="s">
        <v>73</v>
      </c>
      <c r="M391" s="21">
        <v>2200000</v>
      </c>
      <c r="N391" s="21">
        <v>2200000</v>
      </c>
      <c r="O391" s="21">
        <v>0</v>
      </c>
      <c r="P391" s="153">
        <f t="shared" si="15"/>
        <v>0</v>
      </c>
    </row>
    <row r="392" spans="2:16">
      <c r="B392" s="22">
        <v>390</v>
      </c>
      <c r="C392" s="16" t="s">
        <v>3608</v>
      </c>
      <c r="D392" s="16" t="s">
        <v>161</v>
      </c>
      <c r="E392" s="16" t="s">
        <v>3517</v>
      </c>
      <c r="F392" s="16" t="s">
        <v>163</v>
      </c>
      <c r="G392" s="16">
        <v>32</v>
      </c>
      <c r="H392" s="16" t="s">
        <v>145</v>
      </c>
      <c r="I392" s="16" t="s">
        <v>135</v>
      </c>
      <c r="J392" s="16" t="s">
        <v>136</v>
      </c>
      <c r="K392" s="16" t="s">
        <v>869</v>
      </c>
      <c r="L392" s="20" t="s">
        <v>73</v>
      </c>
      <c r="M392" s="21">
        <v>2100000</v>
      </c>
      <c r="N392" s="21">
        <v>2100000</v>
      </c>
      <c r="O392" s="21">
        <v>0</v>
      </c>
      <c r="P392" s="153">
        <f t="shared" si="15"/>
        <v>0</v>
      </c>
    </row>
    <row r="393" spans="2:16">
      <c r="B393" s="22">
        <v>391</v>
      </c>
      <c r="C393" s="16" t="s">
        <v>3609</v>
      </c>
      <c r="D393" s="16" t="s">
        <v>161</v>
      </c>
      <c r="E393" s="16" t="s">
        <v>3517</v>
      </c>
      <c r="F393" s="16" t="s">
        <v>163</v>
      </c>
      <c r="G393" s="16">
        <v>32</v>
      </c>
      <c r="H393" s="16" t="s">
        <v>145</v>
      </c>
      <c r="I393" s="16" t="s">
        <v>135</v>
      </c>
      <c r="J393" s="16" t="s">
        <v>136</v>
      </c>
      <c r="K393" s="16" t="s">
        <v>869</v>
      </c>
      <c r="L393" s="20" t="s">
        <v>73</v>
      </c>
      <c r="M393" s="21">
        <v>2100000</v>
      </c>
      <c r="N393" s="21">
        <v>2100000</v>
      </c>
      <c r="O393" s="21">
        <v>0</v>
      </c>
      <c r="P393" s="153">
        <f t="shared" si="15"/>
        <v>0</v>
      </c>
    </row>
    <row r="394" spans="2:16">
      <c r="B394" s="22">
        <v>392</v>
      </c>
      <c r="C394" s="16" t="s">
        <v>3610</v>
      </c>
      <c r="D394" s="16" t="s">
        <v>161</v>
      </c>
      <c r="E394" s="16" t="s">
        <v>3517</v>
      </c>
      <c r="F394" s="16" t="s">
        <v>163</v>
      </c>
      <c r="G394" s="16">
        <v>32</v>
      </c>
      <c r="H394" s="16" t="s">
        <v>145</v>
      </c>
      <c r="I394" s="16" t="s">
        <v>135</v>
      </c>
      <c r="J394" s="16" t="s">
        <v>136</v>
      </c>
      <c r="K394" s="16" t="s">
        <v>869</v>
      </c>
      <c r="L394" s="20" t="s">
        <v>73</v>
      </c>
      <c r="M394" s="21">
        <v>2100000</v>
      </c>
      <c r="N394" s="21">
        <v>2100000</v>
      </c>
      <c r="O394" s="21">
        <v>0</v>
      </c>
      <c r="P394" s="153">
        <f t="shared" si="15"/>
        <v>0</v>
      </c>
    </row>
    <row r="395" spans="2:16">
      <c r="B395" s="22">
        <v>393</v>
      </c>
      <c r="C395" s="16" t="s">
        <v>3611</v>
      </c>
      <c r="D395" s="16" t="s">
        <v>161</v>
      </c>
      <c r="E395" s="16" t="s">
        <v>3517</v>
      </c>
      <c r="F395" s="16" t="s">
        <v>163</v>
      </c>
      <c r="G395" s="16">
        <v>32</v>
      </c>
      <c r="H395" s="16" t="s">
        <v>145</v>
      </c>
      <c r="I395" s="16" t="s">
        <v>135</v>
      </c>
      <c r="J395" s="16" t="s">
        <v>136</v>
      </c>
      <c r="K395" s="16" t="s">
        <v>869</v>
      </c>
      <c r="L395" s="20" t="s">
        <v>73</v>
      </c>
      <c r="M395" s="21">
        <v>2800000</v>
      </c>
      <c r="N395" s="21">
        <v>2800000</v>
      </c>
      <c r="O395" s="21">
        <v>0</v>
      </c>
      <c r="P395" s="153">
        <f t="shared" si="15"/>
        <v>0</v>
      </c>
    </row>
    <row r="396" spans="2:16">
      <c r="B396" s="22">
        <v>394</v>
      </c>
      <c r="C396" s="16" t="s">
        <v>3612</v>
      </c>
      <c r="D396" s="16" t="s">
        <v>161</v>
      </c>
      <c r="E396" s="16" t="s">
        <v>3517</v>
      </c>
      <c r="F396" s="16" t="s">
        <v>163</v>
      </c>
      <c r="G396" s="16">
        <v>32</v>
      </c>
      <c r="H396" s="16" t="s">
        <v>145</v>
      </c>
      <c r="I396" s="16" t="s">
        <v>135</v>
      </c>
      <c r="J396" s="16" t="s">
        <v>136</v>
      </c>
      <c r="K396" s="16" t="s">
        <v>869</v>
      </c>
      <c r="L396" s="20" t="s">
        <v>73</v>
      </c>
      <c r="M396" s="21">
        <v>2100000</v>
      </c>
      <c r="N396" s="21">
        <v>2100000</v>
      </c>
      <c r="O396" s="21">
        <v>0</v>
      </c>
      <c r="P396" s="153">
        <f t="shared" si="15"/>
        <v>0</v>
      </c>
    </row>
    <row r="397" spans="2:16">
      <c r="B397" s="22">
        <v>395</v>
      </c>
      <c r="C397" s="16" t="s">
        <v>3613</v>
      </c>
      <c r="D397" s="16" t="s">
        <v>161</v>
      </c>
      <c r="E397" s="16" t="s">
        <v>3517</v>
      </c>
      <c r="F397" s="16" t="s">
        <v>163</v>
      </c>
      <c r="G397" s="16">
        <v>32</v>
      </c>
      <c r="H397" s="16" t="s">
        <v>145</v>
      </c>
      <c r="I397" s="16" t="s">
        <v>135</v>
      </c>
      <c r="J397" s="16" t="s">
        <v>136</v>
      </c>
      <c r="K397" s="16" t="s">
        <v>869</v>
      </c>
      <c r="L397" s="20" t="s">
        <v>73</v>
      </c>
      <c r="M397" s="21">
        <v>2200000</v>
      </c>
      <c r="N397" s="21">
        <v>2200000</v>
      </c>
      <c r="O397" s="21">
        <v>0</v>
      </c>
      <c r="P397" s="153">
        <f t="shared" si="15"/>
        <v>0</v>
      </c>
    </row>
    <row r="398" spans="2:16">
      <c r="B398" s="22">
        <v>396</v>
      </c>
      <c r="C398" s="16" t="s">
        <v>3614</v>
      </c>
      <c r="D398" s="16" t="s">
        <v>161</v>
      </c>
      <c r="E398" s="16" t="s">
        <v>3517</v>
      </c>
      <c r="F398" s="16" t="s">
        <v>163</v>
      </c>
      <c r="G398" s="16">
        <v>32</v>
      </c>
      <c r="H398" s="16" t="s">
        <v>145</v>
      </c>
      <c r="I398" s="16" t="s">
        <v>135</v>
      </c>
      <c r="J398" s="16" t="s">
        <v>136</v>
      </c>
      <c r="K398" s="16" t="s">
        <v>869</v>
      </c>
      <c r="L398" s="20" t="s">
        <v>73</v>
      </c>
      <c r="M398" s="21">
        <v>2100000</v>
      </c>
      <c r="N398" s="21">
        <v>2100000</v>
      </c>
      <c r="O398" s="21">
        <v>0</v>
      </c>
      <c r="P398" s="153">
        <f t="shared" si="15"/>
        <v>0</v>
      </c>
    </row>
    <row r="399" spans="2:16">
      <c r="B399" s="22">
        <v>397</v>
      </c>
      <c r="C399" s="16" t="s">
        <v>3615</v>
      </c>
      <c r="D399" s="16" t="s">
        <v>161</v>
      </c>
      <c r="E399" s="16" t="s">
        <v>3517</v>
      </c>
      <c r="F399" s="16" t="s">
        <v>163</v>
      </c>
      <c r="G399" s="16">
        <v>32</v>
      </c>
      <c r="H399" s="16" t="s">
        <v>145</v>
      </c>
      <c r="I399" s="16" t="s">
        <v>135</v>
      </c>
      <c r="J399" s="16" t="s">
        <v>136</v>
      </c>
      <c r="K399" s="16" t="s">
        <v>476</v>
      </c>
      <c r="L399" s="20" t="s">
        <v>73</v>
      </c>
      <c r="M399" s="21">
        <v>2200000</v>
      </c>
      <c r="N399" s="21">
        <v>2200000</v>
      </c>
      <c r="O399" s="21">
        <v>0</v>
      </c>
      <c r="P399" s="153">
        <f t="shared" si="15"/>
        <v>0</v>
      </c>
    </row>
    <row r="400" spans="2:16">
      <c r="B400" s="22">
        <v>398</v>
      </c>
      <c r="C400" s="16" t="s">
        <v>3616</v>
      </c>
      <c r="D400" s="16" t="s">
        <v>161</v>
      </c>
      <c r="E400" s="16" t="s">
        <v>3517</v>
      </c>
      <c r="F400" s="16" t="s">
        <v>163</v>
      </c>
      <c r="G400" s="16">
        <v>32</v>
      </c>
      <c r="H400" s="16" t="s">
        <v>145</v>
      </c>
      <c r="I400" s="16" t="s">
        <v>135</v>
      </c>
      <c r="J400" s="16" t="s">
        <v>136</v>
      </c>
      <c r="K400" s="16" t="s">
        <v>250</v>
      </c>
      <c r="L400" s="20" t="s">
        <v>73</v>
      </c>
      <c r="M400" s="21">
        <v>2200000</v>
      </c>
      <c r="N400" s="21">
        <v>2200000</v>
      </c>
      <c r="O400" s="21">
        <v>0</v>
      </c>
      <c r="P400" s="153">
        <f t="shared" si="15"/>
        <v>0</v>
      </c>
    </row>
    <row r="401" spans="2:16">
      <c r="B401" s="22">
        <v>399</v>
      </c>
      <c r="C401" s="16" t="s">
        <v>3617</v>
      </c>
      <c r="D401" s="16" t="s">
        <v>161</v>
      </c>
      <c r="E401" s="16" t="s">
        <v>3517</v>
      </c>
      <c r="F401" s="16" t="s">
        <v>163</v>
      </c>
      <c r="G401" s="16">
        <v>32</v>
      </c>
      <c r="H401" s="16" t="s">
        <v>145</v>
      </c>
      <c r="I401" s="16" t="s">
        <v>135</v>
      </c>
      <c r="J401" s="16" t="s">
        <v>136</v>
      </c>
      <c r="K401" s="16" t="s">
        <v>250</v>
      </c>
      <c r="L401" s="20" t="s">
        <v>73</v>
      </c>
      <c r="M401" s="21">
        <v>2200000</v>
      </c>
      <c r="N401" s="21">
        <v>2200000</v>
      </c>
      <c r="O401" s="21">
        <v>0</v>
      </c>
      <c r="P401" s="153">
        <f t="shared" si="15"/>
        <v>0</v>
      </c>
    </row>
    <row r="402" spans="2:16">
      <c r="B402" s="22">
        <v>400</v>
      </c>
      <c r="C402" s="16" t="s">
        <v>3618</v>
      </c>
      <c r="D402" s="16" t="s">
        <v>161</v>
      </c>
      <c r="E402" s="16" t="s">
        <v>3517</v>
      </c>
      <c r="F402" s="16" t="s">
        <v>163</v>
      </c>
      <c r="G402" s="16">
        <v>32</v>
      </c>
      <c r="H402" s="16" t="s">
        <v>145</v>
      </c>
      <c r="I402" s="16" t="s">
        <v>135</v>
      </c>
      <c r="J402" s="16" t="s">
        <v>136</v>
      </c>
      <c r="K402" s="16" t="s">
        <v>869</v>
      </c>
      <c r="L402" s="20" t="s">
        <v>73</v>
      </c>
      <c r="M402" s="21">
        <v>2100000</v>
      </c>
      <c r="N402" s="21">
        <v>2100000</v>
      </c>
      <c r="O402" s="21">
        <v>0</v>
      </c>
      <c r="P402" s="153">
        <f t="shared" si="15"/>
        <v>0</v>
      </c>
    </row>
    <row r="403" spans="2:16">
      <c r="B403" s="22">
        <v>401</v>
      </c>
      <c r="C403" s="16" t="s">
        <v>3619</v>
      </c>
      <c r="D403" s="16" t="s">
        <v>161</v>
      </c>
      <c r="E403" s="16" t="s">
        <v>3517</v>
      </c>
      <c r="F403" s="16" t="s">
        <v>163</v>
      </c>
      <c r="G403" s="16">
        <v>32</v>
      </c>
      <c r="H403" s="16" t="s">
        <v>145</v>
      </c>
      <c r="I403" s="16" t="s">
        <v>135</v>
      </c>
      <c r="J403" s="16" t="s">
        <v>136</v>
      </c>
      <c r="K403" s="16" t="s">
        <v>220</v>
      </c>
      <c r="L403" s="20" t="s">
        <v>73</v>
      </c>
      <c r="M403" s="21">
        <v>2200000</v>
      </c>
      <c r="N403" s="21">
        <v>2200000</v>
      </c>
      <c r="O403" s="21">
        <v>0</v>
      </c>
      <c r="P403" s="153">
        <f t="shared" si="15"/>
        <v>0</v>
      </c>
    </row>
    <row r="404" spans="2:16">
      <c r="B404" s="22">
        <v>402</v>
      </c>
      <c r="C404" s="16" t="s">
        <v>3620</v>
      </c>
      <c r="D404" s="16" t="s">
        <v>161</v>
      </c>
      <c r="E404" s="16" t="s">
        <v>3517</v>
      </c>
      <c r="F404" s="16" t="s">
        <v>163</v>
      </c>
      <c r="G404" s="16">
        <v>32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20" t="s">
        <v>73</v>
      </c>
      <c r="M404" s="21">
        <v>2100000</v>
      </c>
      <c r="N404" s="21">
        <v>2100000</v>
      </c>
      <c r="O404" s="21">
        <v>0</v>
      </c>
      <c r="P404" s="153">
        <f t="shared" si="15"/>
        <v>0</v>
      </c>
    </row>
    <row r="405" spans="2:16">
      <c r="B405" s="22">
        <v>403</v>
      </c>
      <c r="C405" s="16" t="s">
        <v>3621</v>
      </c>
      <c r="D405" s="16" t="s">
        <v>161</v>
      </c>
      <c r="E405" s="16" t="s">
        <v>3517</v>
      </c>
      <c r="F405" s="16" t="s">
        <v>163</v>
      </c>
      <c r="G405" s="16">
        <v>32</v>
      </c>
      <c r="H405" s="16" t="s">
        <v>145</v>
      </c>
      <c r="I405" s="16" t="s">
        <v>135</v>
      </c>
      <c r="J405" s="16" t="s">
        <v>136</v>
      </c>
      <c r="K405" s="16" t="s">
        <v>220</v>
      </c>
      <c r="L405" s="20" t="s">
        <v>73</v>
      </c>
      <c r="M405" s="21">
        <v>2200000</v>
      </c>
      <c r="N405" s="21">
        <v>2200000</v>
      </c>
      <c r="O405" s="21">
        <v>0</v>
      </c>
      <c r="P405" s="153">
        <f t="shared" si="15"/>
        <v>0</v>
      </c>
    </row>
    <row r="406" spans="2:16">
      <c r="B406" s="22">
        <v>404</v>
      </c>
      <c r="C406" s="16" t="s">
        <v>3622</v>
      </c>
      <c r="D406" s="16" t="s">
        <v>161</v>
      </c>
      <c r="E406" s="16" t="s">
        <v>3517</v>
      </c>
      <c r="F406" s="16" t="s">
        <v>163</v>
      </c>
      <c r="G406" s="16">
        <v>32</v>
      </c>
      <c r="H406" s="16" t="s">
        <v>145</v>
      </c>
      <c r="I406" s="16" t="s">
        <v>135</v>
      </c>
      <c r="J406" s="16" t="s">
        <v>136</v>
      </c>
      <c r="K406" s="16" t="s">
        <v>220</v>
      </c>
      <c r="L406" s="20" t="s">
        <v>73</v>
      </c>
      <c r="M406" s="21">
        <v>2200000</v>
      </c>
      <c r="N406" s="21">
        <v>2200000</v>
      </c>
      <c r="O406" s="21">
        <v>0</v>
      </c>
      <c r="P406" s="153">
        <f t="shared" si="15"/>
        <v>0</v>
      </c>
    </row>
    <row r="407" spans="2:16">
      <c r="B407" s="22">
        <v>405</v>
      </c>
      <c r="C407" s="16" t="s">
        <v>3623</v>
      </c>
      <c r="D407" s="16" t="s">
        <v>161</v>
      </c>
      <c r="E407" s="16" t="s">
        <v>3517</v>
      </c>
      <c r="F407" s="16" t="s">
        <v>163</v>
      </c>
      <c r="G407" s="16">
        <v>32</v>
      </c>
      <c r="H407" s="16" t="s">
        <v>145</v>
      </c>
      <c r="I407" s="16" t="s">
        <v>135</v>
      </c>
      <c r="J407" s="16" t="s">
        <v>136</v>
      </c>
      <c r="K407" s="16" t="s">
        <v>250</v>
      </c>
      <c r="L407" s="20" t="s">
        <v>73</v>
      </c>
      <c r="M407" s="21">
        <v>2100000</v>
      </c>
      <c r="N407" s="21">
        <v>2100000</v>
      </c>
      <c r="O407" s="21">
        <v>0</v>
      </c>
      <c r="P407" s="153">
        <f t="shared" si="15"/>
        <v>0</v>
      </c>
    </row>
    <row r="408" spans="2:16">
      <c r="B408" s="22">
        <v>406</v>
      </c>
      <c r="C408" s="16" t="s">
        <v>3624</v>
      </c>
      <c r="D408" s="16" t="s">
        <v>161</v>
      </c>
      <c r="E408" s="16" t="s">
        <v>3517</v>
      </c>
      <c r="F408" s="16" t="s">
        <v>163</v>
      </c>
      <c r="G408" s="16">
        <v>32</v>
      </c>
      <c r="H408" s="16" t="s">
        <v>145</v>
      </c>
      <c r="I408" s="16" t="s">
        <v>135</v>
      </c>
      <c r="J408" s="16" t="s">
        <v>136</v>
      </c>
      <c r="K408" s="16" t="s">
        <v>137</v>
      </c>
      <c r="L408" s="20" t="s">
        <v>73</v>
      </c>
      <c r="M408" s="21">
        <v>2100000</v>
      </c>
      <c r="N408" s="21">
        <v>2100000</v>
      </c>
      <c r="O408" s="21">
        <v>0</v>
      </c>
      <c r="P408" s="153">
        <f t="shared" si="15"/>
        <v>0</v>
      </c>
    </row>
    <row r="409" spans="2:16">
      <c r="B409" s="22">
        <v>407</v>
      </c>
      <c r="C409" s="16" t="s">
        <v>3625</v>
      </c>
      <c r="D409" s="16" t="s">
        <v>161</v>
      </c>
      <c r="E409" s="16" t="s">
        <v>3517</v>
      </c>
      <c r="F409" s="16" t="s">
        <v>163</v>
      </c>
      <c r="G409" s="16">
        <v>32</v>
      </c>
      <c r="H409" s="16" t="s">
        <v>145</v>
      </c>
      <c r="I409" s="16" t="s">
        <v>135</v>
      </c>
      <c r="J409" s="16" t="s">
        <v>136</v>
      </c>
      <c r="K409" s="16" t="s">
        <v>212</v>
      </c>
      <c r="L409" s="20" t="s">
        <v>73</v>
      </c>
      <c r="M409" s="21">
        <v>2200000</v>
      </c>
      <c r="N409" s="21">
        <v>2200000</v>
      </c>
      <c r="O409" s="21">
        <v>0</v>
      </c>
      <c r="P409" s="153">
        <f t="shared" si="15"/>
        <v>0</v>
      </c>
    </row>
    <row r="410" spans="2:16">
      <c r="B410" s="22">
        <v>408</v>
      </c>
      <c r="C410" s="16" t="s">
        <v>3626</v>
      </c>
      <c r="D410" s="16" t="s">
        <v>161</v>
      </c>
      <c r="E410" s="16" t="s">
        <v>3517</v>
      </c>
      <c r="F410" s="16" t="s">
        <v>163</v>
      </c>
      <c r="G410" s="16">
        <v>32</v>
      </c>
      <c r="H410" s="16" t="s">
        <v>145</v>
      </c>
      <c r="I410" s="16" t="s">
        <v>135</v>
      </c>
      <c r="J410" s="16" t="s">
        <v>136</v>
      </c>
      <c r="K410" s="16" t="s">
        <v>250</v>
      </c>
      <c r="L410" s="20" t="s">
        <v>73</v>
      </c>
      <c r="M410" s="21">
        <v>2200000</v>
      </c>
      <c r="N410" s="21">
        <v>2200000</v>
      </c>
      <c r="O410" s="21">
        <v>0</v>
      </c>
      <c r="P410" s="153">
        <f t="shared" si="15"/>
        <v>0</v>
      </c>
    </row>
    <row r="411" spans="2:16">
      <c r="B411" s="22">
        <v>409</v>
      </c>
      <c r="C411" s="16" t="s">
        <v>3627</v>
      </c>
      <c r="D411" s="16" t="s">
        <v>161</v>
      </c>
      <c r="E411" s="16" t="s">
        <v>3517</v>
      </c>
      <c r="F411" s="16" t="s">
        <v>163</v>
      </c>
      <c r="G411" s="16">
        <v>32</v>
      </c>
      <c r="H411" s="16" t="s">
        <v>145</v>
      </c>
      <c r="I411" s="16" t="s">
        <v>135</v>
      </c>
      <c r="J411" s="16" t="s">
        <v>136</v>
      </c>
      <c r="K411" s="16" t="s">
        <v>220</v>
      </c>
      <c r="L411" s="20" t="s">
        <v>73</v>
      </c>
      <c r="M411" s="21">
        <v>2200000</v>
      </c>
      <c r="N411" s="21">
        <v>2200000</v>
      </c>
      <c r="O411" s="21">
        <v>0</v>
      </c>
      <c r="P411" s="153">
        <f t="shared" si="15"/>
        <v>0</v>
      </c>
    </row>
    <row r="412" spans="2:16">
      <c r="B412" s="22">
        <v>410</v>
      </c>
      <c r="C412" s="16" t="s">
        <v>3628</v>
      </c>
      <c r="D412" s="16" t="s">
        <v>161</v>
      </c>
      <c r="E412" s="16" t="s">
        <v>3517</v>
      </c>
      <c r="F412" s="16" t="s">
        <v>163</v>
      </c>
      <c r="G412" s="16">
        <v>32</v>
      </c>
      <c r="H412" s="16" t="s">
        <v>145</v>
      </c>
      <c r="I412" s="16" t="s">
        <v>135</v>
      </c>
      <c r="J412" s="16" t="s">
        <v>136</v>
      </c>
      <c r="K412" s="16" t="s">
        <v>212</v>
      </c>
      <c r="L412" s="20" t="s">
        <v>73</v>
      </c>
      <c r="M412" s="21">
        <v>1600000</v>
      </c>
      <c r="N412" s="21">
        <v>1600000</v>
      </c>
      <c r="O412" s="21">
        <v>0</v>
      </c>
      <c r="P412" s="153">
        <f t="shared" si="15"/>
        <v>0</v>
      </c>
    </row>
    <row r="413" spans="2:16">
      <c r="B413" s="22">
        <v>411</v>
      </c>
      <c r="C413" s="16" t="s">
        <v>3629</v>
      </c>
      <c r="D413" s="16" t="s">
        <v>161</v>
      </c>
      <c r="E413" s="16" t="s">
        <v>3517</v>
      </c>
      <c r="F413" s="16" t="s">
        <v>163</v>
      </c>
      <c r="G413" s="16">
        <v>32</v>
      </c>
      <c r="H413" s="16" t="s">
        <v>145</v>
      </c>
      <c r="I413" s="16" t="s">
        <v>135</v>
      </c>
      <c r="J413" s="16" t="s">
        <v>136</v>
      </c>
      <c r="K413" s="16" t="s">
        <v>250</v>
      </c>
      <c r="L413" s="20" t="s">
        <v>73</v>
      </c>
      <c r="M413" s="21">
        <v>2200000</v>
      </c>
      <c r="N413" s="21">
        <v>2200000</v>
      </c>
      <c r="O413" s="21">
        <v>0</v>
      </c>
      <c r="P413" s="153">
        <f t="shared" si="15"/>
        <v>0</v>
      </c>
    </row>
    <row r="414" spans="2:16">
      <c r="B414" s="22">
        <v>412</v>
      </c>
      <c r="C414" s="16" t="s">
        <v>3630</v>
      </c>
      <c r="D414" s="16" t="s">
        <v>161</v>
      </c>
      <c r="E414" s="16" t="s">
        <v>3517</v>
      </c>
      <c r="F414" s="16" t="s">
        <v>163</v>
      </c>
      <c r="G414" s="16">
        <v>32</v>
      </c>
      <c r="H414" s="16" t="s">
        <v>145</v>
      </c>
      <c r="I414" s="16" t="s">
        <v>135</v>
      </c>
      <c r="J414" s="16" t="s">
        <v>136</v>
      </c>
      <c r="K414" s="16" t="s">
        <v>220</v>
      </c>
      <c r="L414" s="20" t="s">
        <v>73</v>
      </c>
      <c r="M414" s="21">
        <v>2200000</v>
      </c>
      <c r="N414" s="21">
        <v>2200000</v>
      </c>
      <c r="O414" s="21">
        <v>0</v>
      </c>
      <c r="P414" s="153">
        <f t="shared" si="15"/>
        <v>0</v>
      </c>
    </row>
    <row r="415" spans="2:16">
      <c r="B415" s="22">
        <v>413</v>
      </c>
      <c r="C415" s="16" t="s">
        <v>3631</v>
      </c>
      <c r="D415" s="16" t="s">
        <v>161</v>
      </c>
      <c r="E415" s="16" t="s">
        <v>3517</v>
      </c>
      <c r="F415" s="16" t="s">
        <v>163</v>
      </c>
      <c r="G415" s="16">
        <v>32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20" t="s">
        <v>73</v>
      </c>
      <c r="M415" s="21">
        <v>2800000</v>
      </c>
      <c r="N415" s="21">
        <v>2800000</v>
      </c>
      <c r="O415" s="21">
        <v>0</v>
      </c>
      <c r="P415" s="153">
        <f t="shared" si="15"/>
        <v>0</v>
      </c>
    </row>
    <row r="416" spans="2:16">
      <c r="B416" s="22">
        <v>414</v>
      </c>
      <c r="C416" s="16" t="s">
        <v>3632</v>
      </c>
      <c r="D416" s="16" t="s">
        <v>161</v>
      </c>
      <c r="E416" s="16" t="s">
        <v>3517</v>
      </c>
      <c r="F416" s="16" t="s">
        <v>163</v>
      </c>
      <c r="G416" s="16">
        <v>32</v>
      </c>
      <c r="H416" s="16" t="s">
        <v>145</v>
      </c>
      <c r="I416" s="16" t="s">
        <v>135</v>
      </c>
      <c r="J416" s="16" t="s">
        <v>136</v>
      </c>
      <c r="K416" s="16" t="s">
        <v>220</v>
      </c>
      <c r="L416" s="20" t="s">
        <v>73</v>
      </c>
      <c r="M416" s="21">
        <v>1700000</v>
      </c>
      <c r="N416" s="21">
        <v>1700000</v>
      </c>
      <c r="O416" s="21">
        <v>0</v>
      </c>
      <c r="P416" s="153">
        <f t="shared" si="15"/>
        <v>0</v>
      </c>
    </row>
    <row r="417" spans="2:16">
      <c r="B417" s="22">
        <v>415</v>
      </c>
      <c r="C417" s="16" t="s">
        <v>3633</v>
      </c>
      <c r="D417" s="16" t="s">
        <v>161</v>
      </c>
      <c r="E417" s="16" t="s">
        <v>3517</v>
      </c>
      <c r="F417" s="16" t="s">
        <v>163</v>
      </c>
      <c r="G417" s="16">
        <v>32</v>
      </c>
      <c r="H417" s="16" t="s">
        <v>145</v>
      </c>
      <c r="I417" s="16" t="s">
        <v>135</v>
      </c>
      <c r="J417" s="16" t="s">
        <v>136</v>
      </c>
      <c r="K417" s="16" t="s">
        <v>250</v>
      </c>
      <c r="L417" s="20" t="s">
        <v>73</v>
      </c>
      <c r="M417" s="21">
        <v>2200000</v>
      </c>
      <c r="N417" s="21">
        <v>2200000</v>
      </c>
      <c r="O417" s="21">
        <v>0</v>
      </c>
      <c r="P417" s="153">
        <f t="shared" si="15"/>
        <v>0</v>
      </c>
    </row>
    <row r="418" spans="2:16">
      <c r="B418" s="22">
        <v>416</v>
      </c>
      <c r="C418" s="16" t="s">
        <v>3634</v>
      </c>
      <c r="D418" s="16" t="s">
        <v>161</v>
      </c>
      <c r="E418" s="16" t="s">
        <v>3517</v>
      </c>
      <c r="F418" s="16" t="s">
        <v>163</v>
      </c>
      <c r="G418" s="16">
        <v>32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20" t="s">
        <v>73</v>
      </c>
      <c r="M418" s="21">
        <v>2200000</v>
      </c>
      <c r="N418" s="21">
        <v>2200000</v>
      </c>
      <c r="O418" s="21">
        <v>0</v>
      </c>
      <c r="P418" s="153">
        <f t="shared" si="15"/>
        <v>0</v>
      </c>
    </row>
    <row r="419" spans="2:16">
      <c r="B419" s="22">
        <v>417</v>
      </c>
      <c r="C419" s="16" t="s">
        <v>3635</v>
      </c>
      <c r="D419" s="16" t="s">
        <v>161</v>
      </c>
      <c r="E419" s="16" t="s">
        <v>3517</v>
      </c>
      <c r="F419" s="16" t="s">
        <v>163</v>
      </c>
      <c r="G419" s="16">
        <v>32</v>
      </c>
      <c r="H419" s="16" t="s">
        <v>145</v>
      </c>
      <c r="I419" s="16" t="s">
        <v>135</v>
      </c>
      <c r="J419" s="16" t="s">
        <v>136</v>
      </c>
      <c r="K419" s="16" t="s">
        <v>250</v>
      </c>
      <c r="L419" s="20" t="s">
        <v>73</v>
      </c>
      <c r="M419" s="21">
        <v>2100000</v>
      </c>
      <c r="N419" s="21">
        <v>2100000</v>
      </c>
      <c r="O419" s="21">
        <v>0</v>
      </c>
      <c r="P419" s="153">
        <f t="shared" si="15"/>
        <v>0</v>
      </c>
    </row>
    <row r="420" spans="2:16">
      <c r="B420" s="22">
        <v>418</v>
      </c>
      <c r="C420" s="16" t="s">
        <v>3636</v>
      </c>
      <c r="D420" s="16" t="s">
        <v>161</v>
      </c>
      <c r="E420" s="16" t="s">
        <v>3517</v>
      </c>
      <c r="F420" s="16" t="s">
        <v>163</v>
      </c>
      <c r="G420" s="16">
        <v>32</v>
      </c>
      <c r="H420" s="16" t="s">
        <v>145</v>
      </c>
      <c r="I420" s="16" t="s">
        <v>135</v>
      </c>
      <c r="J420" s="16" t="s">
        <v>136</v>
      </c>
      <c r="K420" s="16" t="s">
        <v>250</v>
      </c>
      <c r="L420" s="20" t="s">
        <v>73</v>
      </c>
      <c r="M420" s="21">
        <v>2800000</v>
      </c>
      <c r="N420" s="21">
        <v>2800000</v>
      </c>
      <c r="O420" s="21">
        <v>0</v>
      </c>
      <c r="P420" s="153">
        <f t="shared" si="15"/>
        <v>0</v>
      </c>
    </row>
    <row r="421" spans="2:16">
      <c r="B421" s="22">
        <v>419</v>
      </c>
      <c r="C421" s="16" t="s">
        <v>3637</v>
      </c>
      <c r="D421" s="16" t="s">
        <v>161</v>
      </c>
      <c r="E421" s="16" t="s">
        <v>3517</v>
      </c>
      <c r="F421" s="16" t="s">
        <v>163</v>
      </c>
      <c r="G421" s="16">
        <v>32</v>
      </c>
      <c r="H421" s="16" t="s">
        <v>145</v>
      </c>
      <c r="I421" s="16" t="s">
        <v>135</v>
      </c>
      <c r="J421" s="16" t="s">
        <v>136</v>
      </c>
      <c r="K421" s="16" t="s">
        <v>220</v>
      </c>
      <c r="L421" s="20" t="s">
        <v>73</v>
      </c>
      <c r="M421" s="21">
        <v>2200000</v>
      </c>
      <c r="N421" s="21">
        <v>2200000</v>
      </c>
      <c r="O421" s="21">
        <v>0</v>
      </c>
      <c r="P421" s="153">
        <f t="shared" si="15"/>
        <v>0</v>
      </c>
    </row>
    <row r="422" spans="2:16">
      <c r="B422" s="22">
        <v>420</v>
      </c>
      <c r="C422" s="16" t="s">
        <v>3638</v>
      </c>
      <c r="D422" s="16" t="s">
        <v>161</v>
      </c>
      <c r="E422" s="16" t="s">
        <v>3517</v>
      </c>
      <c r="F422" s="16" t="s">
        <v>163</v>
      </c>
      <c r="G422" s="16">
        <v>32</v>
      </c>
      <c r="H422" s="16" t="s">
        <v>145</v>
      </c>
      <c r="I422" s="16" t="s">
        <v>135</v>
      </c>
      <c r="J422" s="16" t="s">
        <v>136</v>
      </c>
      <c r="K422" s="16" t="s">
        <v>250</v>
      </c>
      <c r="L422" s="20" t="s">
        <v>73</v>
      </c>
      <c r="M422" s="21">
        <v>2800000</v>
      </c>
      <c r="N422" s="21">
        <v>2800000</v>
      </c>
      <c r="O422" s="21">
        <v>0</v>
      </c>
      <c r="P422" s="153">
        <f t="shared" si="15"/>
        <v>0</v>
      </c>
    </row>
    <row r="423" spans="2:16">
      <c r="B423" s="22">
        <v>421</v>
      </c>
      <c r="C423" s="16" t="s">
        <v>3639</v>
      </c>
      <c r="D423" s="16" t="s">
        <v>161</v>
      </c>
      <c r="E423" s="16" t="s">
        <v>3517</v>
      </c>
      <c r="F423" s="16" t="s">
        <v>163</v>
      </c>
      <c r="G423" s="16">
        <v>32</v>
      </c>
      <c r="H423" s="16" t="s">
        <v>145</v>
      </c>
      <c r="I423" s="16" t="s">
        <v>135</v>
      </c>
      <c r="J423" s="16" t="s">
        <v>136</v>
      </c>
      <c r="K423" s="16" t="s">
        <v>220</v>
      </c>
      <c r="L423" s="20" t="s">
        <v>73</v>
      </c>
      <c r="M423" s="21">
        <v>2100000</v>
      </c>
      <c r="N423" s="21">
        <v>2100000</v>
      </c>
      <c r="O423" s="21">
        <v>0</v>
      </c>
      <c r="P423" s="153">
        <f t="shared" si="15"/>
        <v>0</v>
      </c>
    </row>
    <row r="424" spans="2:16">
      <c r="B424" s="22">
        <v>422</v>
      </c>
      <c r="C424" s="16" t="s">
        <v>3640</v>
      </c>
      <c r="D424" s="16" t="s">
        <v>161</v>
      </c>
      <c r="E424" s="16" t="s">
        <v>3517</v>
      </c>
      <c r="F424" s="16" t="s">
        <v>163</v>
      </c>
      <c r="G424" s="16">
        <v>32</v>
      </c>
      <c r="H424" s="16" t="s">
        <v>145</v>
      </c>
      <c r="I424" s="16" t="s">
        <v>135</v>
      </c>
      <c r="J424" s="16" t="s">
        <v>136</v>
      </c>
      <c r="K424" s="16" t="s">
        <v>220</v>
      </c>
      <c r="L424" s="20" t="s">
        <v>73</v>
      </c>
      <c r="M424" s="21">
        <v>2100000</v>
      </c>
      <c r="N424" s="21">
        <v>2100000</v>
      </c>
      <c r="O424" s="21">
        <v>0</v>
      </c>
      <c r="P424" s="153">
        <f t="shared" si="15"/>
        <v>0</v>
      </c>
    </row>
    <row r="425" spans="2:16">
      <c r="B425" s="22">
        <v>423</v>
      </c>
      <c r="C425" s="16" t="s">
        <v>3641</v>
      </c>
      <c r="D425" s="16" t="s">
        <v>161</v>
      </c>
      <c r="E425" s="16" t="s">
        <v>3517</v>
      </c>
      <c r="F425" s="16" t="s">
        <v>163</v>
      </c>
      <c r="G425" s="16">
        <v>32</v>
      </c>
      <c r="H425" s="16" t="s">
        <v>145</v>
      </c>
      <c r="I425" s="16" t="s">
        <v>135</v>
      </c>
      <c r="J425" s="16" t="s">
        <v>136</v>
      </c>
      <c r="K425" s="16" t="s">
        <v>250</v>
      </c>
      <c r="L425" s="20" t="s">
        <v>73</v>
      </c>
      <c r="M425" s="21">
        <v>2200000</v>
      </c>
      <c r="N425" s="21">
        <v>2200000</v>
      </c>
      <c r="O425" s="21">
        <v>0</v>
      </c>
      <c r="P425" s="153">
        <f t="shared" si="15"/>
        <v>0</v>
      </c>
    </row>
    <row r="426" spans="2:16">
      <c r="B426" s="22">
        <v>424</v>
      </c>
      <c r="C426" s="16" t="s">
        <v>3642</v>
      </c>
      <c r="D426" s="16" t="s">
        <v>161</v>
      </c>
      <c r="E426" s="16" t="s">
        <v>3517</v>
      </c>
      <c r="F426" s="16" t="s">
        <v>163</v>
      </c>
      <c r="G426" s="16">
        <v>32</v>
      </c>
      <c r="H426" s="16" t="s">
        <v>145</v>
      </c>
      <c r="I426" s="16" t="s">
        <v>135</v>
      </c>
      <c r="J426" s="16" t="s">
        <v>136</v>
      </c>
      <c r="K426" s="16" t="s">
        <v>146</v>
      </c>
      <c r="L426" s="20" t="s">
        <v>73</v>
      </c>
      <c r="M426" s="21">
        <v>2100000</v>
      </c>
      <c r="N426" s="21">
        <v>2100000</v>
      </c>
      <c r="O426" s="21">
        <v>0</v>
      </c>
      <c r="P426" s="153">
        <f t="shared" si="15"/>
        <v>0</v>
      </c>
    </row>
    <row r="427" spans="2:16">
      <c r="B427" s="22">
        <v>425</v>
      </c>
      <c r="C427" s="16" t="s">
        <v>3643</v>
      </c>
      <c r="D427" s="16" t="s">
        <v>161</v>
      </c>
      <c r="E427" s="16" t="s">
        <v>3517</v>
      </c>
      <c r="F427" s="16" t="s">
        <v>163</v>
      </c>
      <c r="G427" s="16">
        <v>32</v>
      </c>
      <c r="H427" s="16" t="s">
        <v>145</v>
      </c>
      <c r="I427" s="16" t="s">
        <v>135</v>
      </c>
      <c r="J427" s="16" t="s">
        <v>136</v>
      </c>
      <c r="K427" s="16" t="s">
        <v>212</v>
      </c>
      <c r="L427" s="20" t="s">
        <v>73</v>
      </c>
      <c r="M427" s="21">
        <v>2200000</v>
      </c>
      <c r="N427" s="21">
        <v>2200000</v>
      </c>
      <c r="O427" s="21">
        <v>0</v>
      </c>
      <c r="P427" s="153">
        <f t="shared" si="15"/>
        <v>0</v>
      </c>
    </row>
    <row r="428" spans="2:16">
      <c r="B428" s="22">
        <v>426</v>
      </c>
      <c r="C428" s="16" t="s">
        <v>3644</v>
      </c>
      <c r="D428" s="16" t="s">
        <v>161</v>
      </c>
      <c r="E428" s="16" t="s">
        <v>3517</v>
      </c>
      <c r="F428" s="16" t="s">
        <v>163</v>
      </c>
      <c r="G428" s="16">
        <v>32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20" t="s">
        <v>73</v>
      </c>
      <c r="M428" s="21">
        <v>2200000</v>
      </c>
      <c r="N428" s="21">
        <v>2200000</v>
      </c>
      <c r="O428" s="21">
        <v>0</v>
      </c>
      <c r="P428" s="153">
        <f t="shared" si="15"/>
        <v>0</v>
      </c>
    </row>
    <row r="429" spans="2:16">
      <c r="B429" s="22">
        <v>427</v>
      </c>
      <c r="C429" s="16" t="s">
        <v>3645</v>
      </c>
      <c r="D429" s="16" t="s">
        <v>161</v>
      </c>
      <c r="E429" s="16" t="s">
        <v>3517</v>
      </c>
      <c r="F429" s="16" t="s">
        <v>163</v>
      </c>
      <c r="G429" s="16">
        <v>32</v>
      </c>
      <c r="H429" s="16" t="s">
        <v>145</v>
      </c>
      <c r="I429" s="16" t="s">
        <v>135</v>
      </c>
      <c r="J429" s="16" t="s">
        <v>136</v>
      </c>
      <c r="K429" s="16" t="s">
        <v>250</v>
      </c>
      <c r="L429" s="20" t="s">
        <v>73</v>
      </c>
      <c r="M429" s="21">
        <v>2200000</v>
      </c>
      <c r="N429" s="21">
        <v>2200000</v>
      </c>
      <c r="O429" s="21">
        <v>0</v>
      </c>
      <c r="P429" s="153">
        <f t="shared" si="15"/>
        <v>0</v>
      </c>
    </row>
    <row r="430" spans="2:16">
      <c r="B430" s="22">
        <v>428</v>
      </c>
      <c r="C430" s="16" t="s">
        <v>3646</v>
      </c>
      <c r="D430" s="16" t="s">
        <v>161</v>
      </c>
      <c r="E430" s="16" t="s">
        <v>3517</v>
      </c>
      <c r="F430" s="16" t="s">
        <v>163</v>
      </c>
      <c r="G430" s="16">
        <v>32</v>
      </c>
      <c r="H430" s="16" t="s">
        <v>145</v>
      </c>
      <c r="I430" s="16" t="s">
        <v>135</v>
      </c>
      <c r="J430" s="16" t="s">
        <v>136</v>
      </c>
      <c r="K430" s="16" t="s">
        <v>250</v>
      </c>
      <c r="L430" s="20" t="s">
        <v>73</v>
      </c>
      <c r="M430" s="21">
        <v>2100000</v>
      </c>
      <c r="N430" s="21">
        <v>2100000</v>
      </c>
      <c r="O430" s="21">
        <v>0</v>
      </c>
      <c r="P430" s="153">
        <f t="shared" si="15"/>
        <v>0</v>
      </c>
    </row>
    <row r="431" spans="2:16">
      <c r="B431" s="22">
        <v>429</v>
      </c>
      <c r="C431" s="16" t="s">
        <v>3647</v>
      </c>
      <c r="D431" s="16" t="s">
        <v>161</v>
      </c>
      <c r="E431" s="16" t="s">
        <v>3517</v>
      </c>
      <c r="F431" s="16" t="s">
        <v>163</v>
      </c>
      <c r="G431" s="16">
        <v>32</v>
      </c>
      <c r="H431" s="16" t="s">
        <v>145</v>
      </c>
      <c r="I431" s="16" t="s">
        <v>135</v>
      </c>
      <c r="J431" s="16" t="s">
        <v>136</v>
      </c>
      <c r="K431" s="16" t="s">
        <v>408</v>
      </c>
      <c r="L431" s="20" t="s">
        <v>73</v>
      </c>
      <c r="M431" s="21">
        <v>2200000</v>
      </c>
      <c r="N431" s="21">
        <v>2200000</v>
      </c>
      <c r="O431" s="21">
        <v>0</v>
      </c>
      <c r="P431" s="153">
        <f t="shared" si="15"/>
        <v>0</v>
      </c>
    </row>
    <row r="432" spans="2:16">
      <c r="B432" s="22">
        <v>430</v>
      </c>
      <c r="C432" s="16" t="s">
        <v>3648</v>
      </c>
      <c r="D432" s="16" t="s">
        <v>161</v>
      </c>
      <c r="E432" s="16" t="s">
        <v>3517</v>
      </c>
      <c r="F432" s="16" t="s">
        <v>163</v>
      </c>
      <c r="G432" s="16">
        <v>32</v>
      </c>
      <c r="H432" s="16" t="s">
        <v>145</v>
      </c>
      <c r="I432" s="16" t="s">
        <v>135</v>
      </c>
      <c r="J432" s="16" t="s">
        <v>136</v>
      </c>
      <c r="K432" s="16" t="s">
        <v>212</v>
      </c>
      <c r="L432" s="20" t="s">
        <v>73</v>
      </c>
      <c r="M432" s="21">
        <v>2100000</v>
      </c>
      <c r="N432" s="21">
        <v>2100000</v>
      </c>
      <c r="O432" s="21">
        <v>0</v>
      </c>
      <c r="P432" s="153">
        <f t="shared" si="15"/>
        <v>0</v>
      </c>
    </row>
    <row r="433" spans="2:16">
      <c r="B433" s="22">
        <v>431</v>
      </c>
      <c r="C433" s="16" t="s">
        <v>3649</v>
      </c>
      <c r="D433" s="16" t="s">
        <v>161</v>
      </c>
      <c r="E433" s="16" t="s">
        <v>3517</v>
      </c>
      <c r="F433" s="16" t="s">
        <v>163</v>
      </c>
      <c r="G433" s="16">
        <v>32</v>
      </c>
      <c r="H433" s="16" t="s">
        <v>145</v>
      </c>
      <c r="I433" s="16" t="s">
        <v>135</v>
      </c>
      <c r="J433" s="16" t="s">
        <v>136</v>
      </c>
      <c r="K433" s="16" t="s">
        <v>250</v>
      </c>
      <c r="L433" s="20" t="s">
        <v>73</v>
      </c>
      <c r="M433" s="21">
        <v>2200000</v>
      </c>
      <c r="N433" s="21">
        <v>2200000</v>
      </c>
      <c r="O433" s="21">
        <v>0</v>
      </c>
      <c r="P433" s="153">
        <f t="shared" si="15"/>
        <v>0</v>
      </c>
    </row>
    <row r="434" spans="2:16">
      <c r="B434" s="22">
        <v>432</v>
      </c>
      <c r="C434" s="16" t="s">
        <v>3650</v>
      </c>
      <c r="D434" s="16" t="s">
        <v>161</v>
      </c>
      <c r="E434" s="16" t="s">
        <v>3517</v>
      </c>
      <c r="F434" s="16" t="s">
        <v>163</v>
      </c>
      <c r="G434" s="16">
        <v>32</v>
      </c>
      <c r="H434" s="16" t="s">
        <v>145</v>
      </c>
      <c r="I434" s="16" t="s">
        <v>135</v>
      </c>
      <c r="J434" s="16" t="s">
        <v>136</v>
      </c>
      <c r="K434" s="16" t="s">
        <v>220</v>
      </c>
      <c r="L434" s="20" t="s">
        <v>73</v>
      </c>
      <c r="M434" s="21">
        <v>2200000</v>
      </c>
      <c r="N434" s="21">
        <v>2200000</v>
      </c>
      <c r="O434" s="21">
        <v>0</v>
      </c>
      <c r="P434" s="153">
        <f t="shared" si="15"/>
        <v>0</v>
      </c>
    </row>
    <row r="435" spans="2:16">
      <c r="B435" s="22">
        <v>433</v>
      </c>
      <c r="C435" s="16" t="s">
        <v>3651</v>
      </c>
      <c r="D435" s="16" t="s">
        <v>161</v>
      </c>
      <c r="E435" s="16" t="s">
        <v>3517</v>
      </c>
      <c r="F435" s="16" t="s">
        <v>163</v>
      </c>
      <c r="G435" s="16">
        <v>32</v>
      </c>
      <c r="H435" s="16" t="s">
        <v>145</v>
      </c>
      <c r="I435" s="16" t="s">
        <v>135</v>
      </c>
      <c r="J435" s="16" t="s">
        <v>136</v>
      </c>
      <c r="K435" s="16" t="s">
        <v>212</v>
      </c>
      <c r="L435" s="20" t="s">
        <v>73</v>
      </c>
      <c r="M435" s="21">
        <v>2200000</v>
      </c>
      <c r="N435" s="21">
        <v>2200000</v>
      </c>
      <c r="O435" s="21">
        <v>0</v>
      </c>
      <c r="P435" s="153">
        <f t="shared" si="15"/>
        <v>0</v>
      </c>
    </row>
    <row r="436" spans="2:16">
      <c r="B436" s="22">
        <v>434</v>
      </c>
      <c r="C436" s="16" t="s">
        <v>3652</v>
      </c>
      <c r="D436" s="16" t="s">
        <v>161</v>
      </c>
      <c r="E436" s="16" t="s">
        <v>3517</v>
      </c>
      <c r="F436" s="16" t="s">
        <v>163</v>
      </c>
      <c r="G436" s="16">
        <v>32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20" t="s">
        <v>73</v>
      </c>
      <c r="M436" s="21">
        <v>2200000</v>
      </c>
      <c r="N436" s="21">
        <v>2200000</v>
      </c>
      <c r="O436" s="21">
        <v>0</v>
      </c>
      <c r="P436" s="153">
        <f t="shared" si="15"/>
        <v>0</v>
      </c>
    </row>
    <row r="437" spans="2:16">
      <c r="B437" s="22">
        <v>435</v>
      </c>
      <c r="C437" s="16" t="s">
        <v>3653</v>
      </c>
      <c r="D437" s="16" t="s">
        <v>161</v>
      </c>
      <c r="E437" s="16" t="s">
        <v>3517</v>
      </c>
      <c r="F437" s="16" t="s">
        <v>163</v>
      </c>
      <c r="G437" s="16">
        <v>32</v>
      </c>
      <c r="H437" s="16" t="s">
        <v>145</v>
      </c>
      <c r="I437" s="16" t="s">
        <v>135</v>
      </c>
      <c r="J437" s="16" t="s">
        <v>136</v>
      </c>
      <c r="K437" s="16" t="s">
        <v>250</v>
      </c>
      <c r="L437" s="20" t="s">
        <v>73</v>
      </c>
      <c r="M437" s="21">
        <v>2200000</v>
      </c>
      <c r="N437" s="21">
        <v>2200000</v>
      </c>
      <c r="O437" s="21">
        <v>0</v>
      </c>
      <c r="P437" s="153">
        <f t="shared" si="15"/>
        <v>0</v>
      </c>
    </row>
    <row r="438" spans="2:16">
      <c r="B438" s="22">
        <v>436</v>
      </c>
      <c r="C438" s="16" t="s">
        <v>3654</v>
      </c>
      <c r="D438" s="16" t="s">
        <v>161</v>
      </c>
      <c r="E438" s="16" t="s">
        <v>3517</v>
      </c>
      <c r="F438" s="16" t="s">
        <v>163</v>
      </c>
      <c r="G438" s="16">
        <v>32</v>
      </c>
      <c r="H438" s="16" t="s">
        <v>145</v>
      </c>
      <c r="I438" s="16" t="s">
        <v>135</v>
      </c>
      <c r="J438" s="16" t="s">
        <v>136</v>
      </c>
      <c r="K438" s="16" t="s">
        <v>250</v>
      </c>
      <c r="L438" s="20" t="s">
        <v>73</v>
      </c>
      <c r="M438" s="21">
        <v>2100000</v>
      </c>
      <c r="N438" s="21">
        <v>2100000</v>
      </c>
      <c r="O438" s="21">
        <v>0</v>
      </c>
      <c r="P438" s="153">
        <f t="shared" si="15"/>
        <v>0</v>
      </c>
    </row>
    <row r="439" spans="2:16">
      <c r="B439" s="22">
        <v>437</v>
      </c>
      <c r="C439" s="16" t="s">
        <v>3655</v>
      </c>
      <c r="D439" s="16" t="s">
        <v>161</v>
      </c>
      <c r="E439" s="16" t="s">
        <v>3517</v>
      </c>
      <c r="F439" s="16" t="s">
        <v>163</v>
      </c>
      <c r="G439" s="16">
        <v>32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20" t="s">
        <v>73</v>
      </c>
      <c r="M439" s="21">
        <v>2800000</v>
      </c>
      <c r="N439" s="21">
        <v>2800000</v>
      </c>
      <c r="O439" s="21">
        <v>0</v>
      </c>
      <c r="P439" s="153">
        <f t="shared" si="15"/>
        <v>0</v>
      </c>
    </row>
    <row r="440" spans="2:16">
      <c r="B440" s="22">
        <v>438</v>
      </c>
      <c r="C440" s="16" t="s">
        <v>3656</v>
      </c>
      <c r="D440" s="16" t="s">
        <v>161</v>
      </c>
      <c r="E440" s="16" t="s">
        <v>3517</v>
      </c>
      <c r="F440" s="16" t="s">
        <v>163</v>
      </c>
      <c r="G440" s="16">
        <v>32</v>
      </c>
      <c r="H440" s="16" t="s">
        <v>145</v>
      </c>
      <c r="I440" s="16" t="s">
        <v>135</v>
      </c>
      <c r="J440" s="16" t="s">
        <v>136</v>
      </c>
      <c r="K440" s="16" t="s">
        <v>212</v>
      </c>
      <c r="L440" s="20" t="s">
        <v>73</v>
      </c>
      <c r="M440" s="21">
        <v>2200000</v>
      </c>
      <c r="N440" s="21">
        <v>2200000</v>
      </c>
      <c r="O440" s="21">
        <v>0</v>
      </c>
      <c r="P440" s="153">
        <f t="shared" si="15"/>
        <v>0</v>
      </c>
    </row>
    <row r="441" spans="2:16">
      <c r="B441" s="22">
        <v>439</v>
      </c>
      <c r="C441" s="16" t="s">
        <v>3657</v>
      </c>
      <c r="D441" s="16" t="s">
        <v>161</v>
      </c>
      <c r="E441" s="16" t="s">
        <v>3517</v>
      </c>
      <c r="F441" s="16" t="s">
        <v>163</v>
      </c>
      <c r="G441" s="16">
        <v>32</v>
      </c>
      <c r="H441" s="16" t="s">
        <v>145</v>
      </c>
      <c r="I441" s="16" t="s">
        <v>135</v>
      </c>
      <c r="J441" s="16" t="s">
        <v>136</v>
      </c>
      <c r="K441" s="16" t="s">
        <v>212</v>
      </c>
      <c r="L441" s="20" t="s">
        <v>73</v>
      </c>
      <c r="M441" s="21">
        <v>2200000</v>
      </c>
      <c r="N441" s="21">
        <v>2200000</v>
      </c>
      <c r="O441" s="21">
        <v>0</v>
      </c>
      <c r="P441" s="153">
        <f t="shared" si="15"/>
        <v>0</v>
      </c>
    </row>
    <row r="442" spans="2:16">
      <c r="B442" s="22">
        <v>440</v>
      </c>
      <c r="C442" s="16" t="s">
        <v>3658</v>
      </c>
      <c r="D442" s="16" t="s">
        <v>161</v>
      </c>
      <c r="E442" s="16" t="s">
        <v>3517</v>
      </c>
      <c r="F442" s="16" t="s">
        <v>163</v>
      </c>
      <c r="G442" s="16">
        <v>32</v>
      </c>
      <c r="H442" s="16" t="s">
        <v>145</v>
      </c>
      <c r="I442" s="16" t="s">
        <v>135</v>
      </c>
      <c r="J442" s="16" t="s">
        <v>136</v>
      </c>
      <c r="K442" s="16" t="s">
        <v>210</v>
      </c>
      <c r="L442" s="20" t="s">
        <v>73</v>
      </c>
      <c r="M442" s="21">
        <v>2100000</v>
      </c>
      <c r="N442" s="21">
        <v>2100000</v>
      </c>
      <c r="O442" s="21">
        <v>0</v>
      </c>
      <c r="P442" s="153">
        <f t="shared" si="15"/>
        <v>0</v>
      </c>
    </row>
    <row r="443" spans="2:16">
      <c r="B443" s="22">
        <v>441</v>
      </c>
      <c r="C443" s="16" t="s">
        <v>3659</v>
      </c>
      <c r="D443" s="16" t="s">
        <v>161</v>
      </c>
      <c r="E443" s="16" t="s">
        <v>3517</v>
      </c>
      <c r="F443" s="16" t="s">
        <v>163</v>
      </c>
      <c r="G443" s="16">
        <v>32</v>
      </c>
      <c r="H443" s="16" t="s">
        <v>145</v>
      </c>
      <c r="I443" s="16" t="s">
        <v>135</v>
      </c>
      <c r="J443" s="16" t="s">
        <v>136</v>
      </c>
      <c r="K443" s="16" t="s">
        <v>212</v>
      </c>
      <c r="L443" s="20" t="s">
        <v>73</v>
      </c>
      <c r="M443" s="21">
        <v>2100000</v>
      </c>
      <c r="N443" s="21">
        <v>2100000</v>
      </c>
      <c r="O443" s="21">
        <v>0</v>
      </c>
      <c r="P443" s="153">
        <f t="shared" si="15"/>
        <v>0</v>
      </c>
    </row>
    <row r="444" spans="2:16">
      <c r="B444" s="22">
        <v>442</v>
      </c>
      <c r="C444" s="16" t="s">
        <v>3660</v>
      </c>
      <c r="D444" s="16" t="s">
        <v>161</v>
      </c>
      <c r="E444" s="16" t="s">
        <v>3517</v>
      </c>
      <c r="F444" s="16" t="s">
        <v>163</v>
      </c>
      <c r="G444" s="16">
        <v>32</v>
      </c>
      <c r="H444" s="16" t="s">
        <v>145</v>
      </c>
      <c r="I444" s="16" t="s">
        <v>135</v>
      </c>
      <c r="J444" s="16" t="s">
        <v>136</v>
      </c>
      <c r="K444" s="16" t="s">
        <v>212</v>
      </c>
      <c r="L444" s="20" t="s">
        <v>73</v>
      </c>
      <c r="M444" s="21">
        <v>2200000</v>
      </c>
      <c r="N444" s="21">
        <v>2200000</v>
      </c>
      <c r="O444" s="21">
        <v>0</v>
      </c>
      <c r="P444" s="153">
        <f t="shared" si="15"/>
        <v>0</v>
      </c>
    </row>
    <row r="445" spans="2:16">
      <c r="B445" s="22">
        <v>443</v>
      </c>
      <c r="C445" s="16" t="s">
        <v>3661</v>
      </c>
      <c r="D445" s="16" t="s">
        <v>161</v>
      </c>
      <c r="E445" s="16" t="s">
        <v>3517</v>
      </c>
      <c r="F445" s="16" t="s">
        <v>163</v>
      </c>
      <c r="G445" s="16">
        <v>32</v>
      </c>
      <c r="H445" s="16" t="s">
        <v>145</v>
      </c>
      <c r="I445" s="16" t="s">
        <v>135</v>
      </c>
      <c r="J445" s="16" t="s">
        <v>136</v>
      </c>
      <c r="K445" s="16" t="s">
        <v>212</v>
      </c>
      <c r="L445" s="20" t="s">
        <v>73</v>
      </c>
      <c r="M445" s="21">
        <v>2200000</v>
      </c>
      <c r="N445" s="21">
        <v>2200000</v>
      </c>
      <c r="O445" s="21">
        <v>0</v>
      </c>
      <c r="P445" s="153">
        <f t="shared" si="15"/>
        <v>0</v>
      </c>
    </row>
    <row r="446" spans="2:16">
      <c r="B446" s="22">
        <v>444</v>
      </c>
      <c r="C446" s="16" t="s">
        <v>3662</v>
      </c>
      <c r="D446" s="16" t="s">
        <v>161</v>
      </c>
      <c r="E446" s="16" t="s">
        <v>3517</v>
      </c>
      <c r="F446" s="16" t="s">
        <v>163</v>
      </c>
      <c r="G446" s="16">
        <v>32</v>
      </c>
      <c r="H446" s="16" t="s">
        <v>145</v>
      </c>
      <c r="I446" s="16" t="s">
        <v>135</v>
      </c>
      <c r="J446" s="16" t="s">
        <v>136</v>
      </c>
      <c r="K446" s="16" t="s">
        <v>212</v>
      </c>
      <c r="L446" s="20" t="s">
        <v>73</v>
      </c>
      <c r="M446" s="21">
        <v>2200000</v>
      </c>
      <c r="N446" s="21">
        <v>2200000</v>
      </c>
      <c r="O446" s="21">
        <v>0</v>
      </c>
      <c r="P446" s="153">
        <f t="shared" si="15"/>
        <v>0</v>
      </c>
    </row>
    <row r="447" spans="2:16">
      <c r="B447" s="22">
        <v>445</v>
      </c>
      <c r="C447" s="16" t="s">
        <v>3663</v>
      </c>
      <c r="D447" s="16" t="s">
        <v>161</v>
      </c>
      <c r="E447" s="16" t="s">
        <v>3517</v>
      </c>
      <c r="F447" s="16" t="s">
        <v>163</v>
      </c>
      <c r="G447" s="16">
        <v>32</v>
      </c>
      <c r="H447" s="16" t="s">
        <v>145</v>
      </c>
      <c r="I447" s="16" t="s">
        <v>135</v>
      </c>
      <c r="J447" s="16" t="s">
        <v>136</v>
      </c>
      <c r="K447" s="16" t="s">
        <v>212</v>
      </c>
      <c r="L447" s="20" t="s">
        <v>73</v>
      </c>
      <c r="M447" s="21">
        <v>2200000</v>
      </c>
      <c r="N447" s="21">
        <v>2200000</v>
      </c>
      <c r="O447" s="21">
        <v>0</v>
      </c>
      <c r="P447" s="153">
        <f t="shared" si="15"/>
        <v>0</v>
      </c>
    </row>
    <row r="448" spans="2:16">
      <c r="B448" s="22">
        <v>446</v>
      </c>
      <c r="C448" s="16" t="s">
        <v>3664</v>
      </c>
      <c r="D448" s="16" t="s">
        <v>161</v>
      </c>
      <c r="E448" s="16" t="s">
        <v>3517</v>
      </c>
      <c r="F448" s="16" t="s">
        <v>163</v>
      </c>
      <c r="G448" s="16">
        <v>32</v>
      </c>
      <c r="H448" s="16" t="s">
        <v>145</v>
      </c>
      <c r="I448" s="16" t="s">
        <v>135</v>
      </c>
      <c r="J448" s="16" t="s">
        <v>136</v>
      </c>
      <c r="K448" s="16" t="s">
        <v>212</v>
      </c>
      <c r="L448" s="20" t="s">
        <v>73</v>
      </c>
      <c r="M448" s="21">
        <v>2200000</v>
      </c>
      <c r="N448" s="21">
        <v>2200000</v>
      </c>
      <c r="O448" s="21">
        <v>0</v>
      </c>
      <c r="P448" s="153">
        <f t="shared" si="15"/>
        <v>0</v>
      </c>
    </row>
    <row r="449" spans="2:16">
      <c r="B449" s="22">
        <v>447</v>
      </c>
      <c r="C449" s="16" t="s">
        <v>3665</v>
      </c>
      <c r="D449" s="16" t="s">
        <v>161</v>
      </c>
      <c r="E449" s="16" t="s">
        <v>3517</v>
      </c>
      <c r="F449" s="16" t="s">
        <v>163</v>
      </c>
      <c r="G449" s="16">
        <v>32</v>
      </c>
      <c r="H449" s="16" t="s">
        <v>145</v>
      </c>
      <c r="I449" s="16" t="s">
        <v>135</v>
      </c>
      <c r="J449" s="16" t="s">
        <v>136</v>
      </c>
      <c r="K449" s="16" t="s">
        <v>212</v>
      </c>
      <c r="L449" s="20" t="s">
        <v>73</v>
      </c>
      <c r="M449" s="21">
        <v>2200000</v>
      </c>
      <c r="N449" s="21">
        <v>2200000</v>
      </c>
      <c r="O449" s="21">
        <v>0</v>
      </c>
      <c r="P449" s="153">
        <f t="shared" si="15"/>
        <v>0</v>
      </c>
    </row>
    <row r="450" spans="2:16">
      <c r="B450" s="22">
        <v>448</v>
      </c>
      <c r="C450" s="16" t="s">
        <v>3666</v>
      </c>
      <c r="D450" s="16" t="s">
        <v>161</v>
      </c>
      <c r="E450" s="16" t="s">
        <v>3517</v>
      </c>
      <c r="F450" s="16" t="s">
        <v>163</v>
      </c>
      <c r="G450" s="16">
        <v>32</v>
      </c>
      <c r="H450" s="16" t="s">
        <v>145</v>
      </c>
      <c r="I450" s="16" t="s">
        <v>135</v>
      </c>
      <c r="J450" s="16" t="s">
        <v>136</v>
      </c>
      <c r="K450" s="16" t="s">
        <v>210</v>
      </c>
      <c r="L450" s="20" t="s">
        <v>73</v>
      </c>
      <c r="M450" s="21">
        <v>2200000</v>
      </c>
      <c r="N450" s="21">
        <v>2200000</v>
      </c>
      <c r="O450" s="21">
        <v>0</v>
      </c>
      <c r="P450" s="153">
        <f t="shared" si="15"/>
        <v>0</v>
      </c>
    </row>
    <row r="451" spans="2:16">
      <c r="B451" s="22">
        <v>449</v>
      </c>
      <c r="C451" s="16" t="s">
        <v>3667</v>
      </c>
      <c r="D451" s="16" t="s">
        <v>161</v>
      </c>
      <c r="E451" s="16" t="s">
        <v>3517</v>
      </c>
      <c r="F451" s="16" t="s">
        <v>163</v>
      </c>
      <c r="G451" s="16">
        <v>32</v>
      </c>
      <c r="H451" s="16" t="s">
        <v>145</v>
      </c>
      <c r="I451" s="16" t="s">
        <v>135</v>
      </c>
      <c r="J451" s="16" t="s">
        <v>136</v>
      </c>
      <c r="K451" s="16" t="s">
        <v>212</v>
      </c>
      <c r="L451" s="20" t="s">
        <v>73</v>
      </c>
      <c r="M451" s="21">
        <v>2200000</v>
      </c>
      <c r="N451" s="21">
        <v>2200000</v>
      </c>
      <c r="O451" s="21">
        <v>0</v>
      </c>
      <c r="P451" s="153">
        <f t="shared" ref="P451:P514" si="16">+O451/N451</f>
        <v>0</v>
      </c>
    </row>
    <row r="452" spans="2:16">
      <c r="B452" s="22">
        <v>450</v>
      </c>
      <c r="C452" s="16" t="s">
        <v>3668</v>
      </c>
      <c r="D452" s="16" t="s">
        <v>161</v>
      </c>
      <c r="E452" s="16" t="s">
        <v>3517</v>
      </c>
      <c r="F452" s="16" t="s">
        <v>163</v>
      </c>
      <c r="G452" s="16">
        <v>32</v>
      </c>
      <c r="H452" s="16" t="s">
        <v>145</v>
      </c>
      <c r="I452" s="16" t="s">
        <v>135</v>
      </c>
      <c r="J452" s="16" t="s">
        <v>136</v>
      </c>
      <c r="K452" s="16" t="s">
        <v>212</v>
      </c>
      <c r="L452" s="20" t="s">
        <v>73</v>
      </c>
      <c r="M452" s="21">
        <v>2100000</v>
      </c>
      <c r="N452" s="21">
        <v>2100000</v>
      </c>
      <c r="O452" s="21">
        <v>0</v>
      </c>
      <c r="P452" s="153">
        <f t="shared" si="16"/>
        <v>0</v>
      </c>
    </row>
    <row r="453" spans="2:16">
      <c r="B453" s="22">
        <v>451</v>
      </c>
      <c r="C453" s="16" t="s">
        <v>3669</v>
      </c>
      <c r="D453" s="16" t="s">
        <v>161</v>
      </c>
      <c r="E453" s="16" t="s">
        <v>3517</v>
      </c>
      <c r="F453" s="16" t="s">
        <v>163</v>
      </c>
      <c r="G453" s="16">
        <v>32</v>
      </c>
      <c r="H453" s="16" t="s">
        <v>145</v>
      </c>
      <c r="I453" s="16" t="s">
        <v>135</v>
      </c>
      <c r="J453" s="16" t="s">
        <v>136</v>
      </c>
      <c r="K453" s="16" t="s">
        <v>212</v>
      </c>
      <c r="L453" s="20" t="s">
        <v>73</v>
      </c>
      <c r="M453" s="21">
        <v>2200000</v>
      </c>
      <c r="N453" s="21">
        <v>2200000</v>
      </c>
      <c r="O453" s="21">
        <v>0</v>
      </c>
      <c r="P453" s="153">
        <f t="shared" si="16"/>
        <v>0</v>
      </c>
    </row>
    <row r="454" spans="2:16">
      <c r="B454" s="22">
        <v>452</v>
      </c>
      <c r="C454" s="16" t="s">
        <v>3670</v>
      </c>
      <c r="D454" s="16" t="s">
        <v>161</v>
      </c>
      <c r="E454" s="16" t="s">
        <v>3517</v>
      </c>
      <c r="F454" s="16" t="s">
        <v>163</v>
      </c>
      <c r="G454" s="16">
        <v>32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20" t="s">
        <v>73</v>
      </c>
      <c r="M454" s="21">
        <v>2200000</v>
      </c>
      <c r="N454" s="21">
        <v>2200000</v>
      </c>
      <c r="O454" s="21">
        <v>0</v>
      </c>
      <c r="P454" s="153">
        <f t="shared" si="16"/>
        <v>0</v>
      </c>
    </row>
    <row r="455" spans="2:16">
      <c r="B455" s="22">
        <v>453</v>
      </c>
      <c r="C455" s="16" t="s">
        <v>3671</v>
      </c>
      <c r="D455" s="16" t="s">
        <v>161</v>
      </c>
      <c r="E455" s="16" t="s">
        <v>3517</v>
      </c>
      <c r="F455" s="16" t="s">
        <v>163</v>
      </c>
      <c r="G455" s="16">
        <v>32</v>
      </c>
      <c r="H455" s="16" t="s">
        <v>145</v>
      </c>
      <c r="I455" s="16" t="s">
        <v>135</v>
      </c>
      <c r="J455" s="16" t="s">
        <v>136</v>
      </c>
      <c r="K455" s="16" t="s">
        <v>212</v>
      </c>
      <c r="L455" s="20" t="s">
        <v>73</v>
      </c>
      <c r="M455" s="21">
        <v>2200000</v>
      </c>
      <c r="N455" s="21">
        <v>2200000</v>
      </c>
      <c r="O455" s="21">
        <v>0</v>
      </c>
      <c r="P455" s="153">
        <f t="shared" si="16"/>
        <v>0</v>
      </c>
    </row>
    <row r="456" spans="2:16">
      <c r="B456" s="22">
        <v>454</v>
      </c>
      <c r="C456" s="16" t="s">
        <v>3672</v>
      </c>
      <c r="D456" s="16" t="s">
        <v>161</v>
      </c>
      <c r="E456" s="16" t="s">
        <v>3517</v>
      </c>
      <c r="F456" s="16" t="s">
        <v>163</v>
      </c>
      <c r="G456" s="16">
        <v>32</v>
      </c>
      <c r="H456" s="16" t="s">
        <v>145</v>
      </c>
      <c r="I456" s="16" t="s">
        <v>135</v>
      </c>
      <c r="J456" s="16" t="s">
        <v>136</v>
      </c>
      <c r="K456" s="16" t="s">
        <v>212</v>
      </c>
      <c r="L456" s="20" t="s">
        <v>73</v>
      </c>
      <c r="M456" s="21">
        <v>2200000</v>
      </c>
      <c r="N456" s="21">
        <v>2200000</v>
      </c>
      <c r="O456" s="21">
        <v>0</v>
      </c>
      <c r="P456" s="153">
        <f t="shared" si="16"/>
        <v>0</v>
      </c>
    </row>
    <row r="457" spans="2:16">
      <c r="B457" s="22">
        <v>455</v>
      </c>
      <c r="C457" s="16" t="s">
        <v>3673</v>
      </c>
      <c r="D457" s="16" t="s">
        <v>161</v>
      </c>
      <c r="E457" s="16" t="s">
        <v>3517</v>
      </c>
      <c r="F457" s="16" t="s">
        <v>163</v>
      </c>
      <c r="G457" s="16">
        <v>32</v>
      </c>
      <c r="H457" s="16" t="s">
        <v>145</v>
      </c>
      <c r="I457" s="16" t="s">
        <v>135</v>
      </c>
      <c r="J457" s="16" t="s">
        <v>136</v>
      </c>
      <c r="K457" s="16" t="s">
        <v>212</v>
      </c>
      <c r="L457" s="20" t="s">
        <v>73</v>
      </c>
      <c r="M457" s="21">
        <v>2100000</v>
      </c>
      <c r="N457" s="21">
        <v>2100000</v>
      </c>
      <c r="O457" s="21">
        <v>0</v>
      </c>
      <c r="P457" s="153">
        <f t="shared" si="16"/>
        <v>0</v>
      </c>
    </row>
    <row r="458" spans="2:16">
      <c r="B458" s="22">
        <v>456</v>
      </c>
      <c r="C458" s="16" t="s">
        <v>3674</v>
      </c>
      <c r="D458" s="16" t="s">
        <v>161</v>
      </c>
      <c r="E458" s="16" t="s">
        <v>3517</v>
      </c>
      <c r="F458" s="16" t="s">
        <v>163</v>
      </c>
      <c r="G458" s="16">
        <v>32</v>
      </c>
      <c r="H458" s="16" t="s">
        <v>145</v>
      </c>
      <c r="I458" s="16" t="s">
        <v>135</v>
      </c>
      <c r="J458" s="16" t="s">
        <v>136</v>
      </c>
      <c r="K458" s="16" t="s">
        <v>212</v>
      </c>
      <c r="L458" s="20" t="s">
        <v>73</v>
      </c>
      <c r="M458" s="21">
        <v>1700000</v>
      </c>
      <c r="N458" s="21">
        <v>1700000</v>
      </c>
      <c r="O458" s="21">
        <v>0</v>
      </c>
      <c r="P458" s="153">
        <f t="shared" si="16"/>
        <v>0</v>
      </c>
    </row>
    <row r="459" spans="2:16">
      <c r="B459" s="22">
        <v>457</v>
      </c>
      <c r="C459" s="16" t="s">
        <v>3675</v>
      </c>
      <c r="D459" s="16" t="s">
        <v>161</v>
      </c>
      <c r="E459" s="16" t="s">
        <v>3517</v>
      </c>
      <c r="F459" s="16" t="s">
        <v>163</v>
      </c>
      <c r="G459" s="16">
        <v>32</v>
      </c>
      <c r="H459" s="16" t="s">
        <v>145</v>
      </c>
      <c r="I459" s="16" t="s">
        <v>135</v>
      </c>
      <c r="J459" s="16" t="s">
        <v>136</v>
      </c>
      <c r="K459" s="16" t="s">
        <v>212</v>
      </c>
      <c r="L459" s="20" t="s">
        <v>73</v>
      </c>
      <c r="M459" s="21">
        <v>2200000</v>
      </c>
      <c r="N459" s="21">
        <v>2200000</v>
      </c>
      <c r="O459" s="21">
        <v>0</v>
      </c>
      <c r="P459" s="153">
        <f t="shared" si="16"/>
        <v>0</v>
      </c>
    </row>
    <row r="460" spans="2:16">
      <c r="B460" s="22">
        <v>458</v>
      </c>
      <c r="C460" s="16" t="s">
        <v>3676</v>
      </c>
      <c r="D460" s="16" t="s">
        <v>161</v>
      </c>
      <c r="E460" s="16" t="s">
        <v>3517</v>
      </c>
      <c r="F460" s="16" t="s">
        <v>163</v>
      </c>
      <c r="G460" s="16">
        <v>32</v>
      </c>
      <c r="H460" s="16" t="s">
        <v>145</v>
      </c>
      <c r="I460" s="16" t="s">
        <v>135</v>
      </c>
      <c r="J460" s="16" t="s">
        <v>136</v>
      </c>
      <c r="K460" s="16" t="s">
        <v>212</v>
      </c>
      <c r="L460" s="20" t="s">
        <v>73</v>
      </c>
      <c r="M460" s="21">
        <v>2200000</v>
      </c>
      <c r="N460" s="21">
        <v>2200000</v>
      </c>
      <c r="O460" s="21">
        <v>0</v>
      </c>
      <c r="P460" s="153">
        <f t="shared" si="16"/>
        <v>0</v>
      </c>
    </row>
    <row r="461" spans="2:16">
      <c r="B461" s="22">
        <v>459</v>
      </c>
      <c r="C461" s="16" t="s">
        <v>3677</v>
      </c>
      <c r="D461" s="16" t="s">
        <v>161</v>
      </c>
      <c r="E461" s="16" t="s">
        <v>3517</v>
      </c>
      <c r="F461" s="16" t="s">
        <v>163</v>
      </c>
      <c r="G461" s="16">
        <v>32</v>
      </c>
      <c r="H461" s="16" t="s">
        <v>145</v>
      </c>
      <c r="I461" s="16" t="s">
        <v>135</v>
      </c>
      <c r="J461" s="16" t="s">
        <v>136</v>
      </c>
      <c r="K461" s="16" t="s">
        <v>210</v>
      </c>
      <c r="L461" s="20" t="s">
        <v>73</v>
      </c>
      <c r="M461" s="21">
        <v>2200000</v>
      </c>
      <c r="N461" s="21">
        <v>2200000</v>
      </c>
      <c r="O461" s="21">
        <v>0</v>
      </c>
      <c r="P461" s="153">
        <f t="shared" si="16"/>
        <v>0</v>
      </c>
    </row>
    <row r="462" spans="2:16">
      <c r="B462" s="22">
        <v>460</v>
      </c>
      <c r="C462" s="16" t="s">
        <v>3678</v>
      </c>
      <c r="D462" s="16" t="s">
        <v>161</v>
      </c>
      <c r="E462" s="16" t="s">
        <v>3517</v>
      </c>
      <c r="F462" s="16" t="s">
        <v>163</v>
      </c>
      <c r="G462" s="16">
        <v>32</v>
      </c>
      <c r="H462" s="16" t="s">
        <v>145</v>
      </c>
      <c r="I462" s="16" t="s">
        <v>135</v>
      </c>
      <c r="J462" s="16" t="s">
        <v>136</v>
      </c>
      <c r="K462" s="16" t="s">
        <v>210</v>
      </c>
      <c r="L462" s="20" t="s">
        <v>73</v>
      </c>
      <c r="M462" s="21">
        <v>2100000</v>
      </c>
      <c r="N462" s="21">
        <v>2100000</v>
      </c>
      <c r="O462" s="21">
        <v>0</v>
      </c>
      <c r="P462" s="153">
        <f t="shared" si="16"/>
        <v>0</v>
      </c>
    </row>
    <row r="463" spans="2:16">
      <c r="B463" s="22">
        <v>461</v>
      </c>
      <c r="C463" s="16" t="s">
        <v>3679</v>
      </c>
      <c r="D463" s="16" t="s">
        <v>161</v>
      </c>
      <c r="E463" s="16" t="s">
        <v>3517</v>
      </c>
      <c r="F463" s="16" t="s">
        <v>163</v>
      </c>
      <c r="G463" s="16">
        <v>32</v>
      </c>
      <c r="H463" s="16" t="s">
        <v>145</v>
      </c>
      <c r="I463" s="16" t="s">
        <v>135</v>
      </c>
      <c r="J463" s="16" t="s">
        <v>136</v>
      </c>
      <c r="K463" s="16" t="s">
        <v>212</v>
      </c>
      <c r="L463" s="20" t="s">
        <v>73</v>
      </c>
      <c r="M463" s="21">
        <v>2200000</v>
      </c>
      <c r="N463" s="21">
        <v>2200000</v>
      </c>
      <c r="O463" s="21">
        <v>0</v>
      </c>
      <c r="P463" s="153">
        <f t="shared" si="16"/>
        <v>0</v>
      </c>
    </row>
    <row r="464" spans="2:16">
      <c r="B464" s="22">
        <v>462</v>
      </c>
      <c r="C464" s="16" t="s">
        <v>3680</v>
      </c>
      <c r="D464" s="16" t="s">
        <v>161</v>
      </c>
      <c r="E464" s="16" t="s">
        <v>3517</v>
      </c>
      <c r="F464" s="16" t="s">
        <v>163</v>
      </c>
      <c r="G464" s="16">
        <v>32</v>
      </c>
      <c r="H464" s="16" t="s">
        <v>145</v>
      </c>
      <c r="I464" s="16" t="s">
        <v>135</v>
      </c>
      <c r="J464" s="16" t="s">
        <v>136</v>
      </c>
      <c r="K464" s="16" t="s">
        <v>212</v>
      </c>
      <c r="L464" s="20" t="s">
        <v>73</v>
      </c>
      <c r="M464" s="21">
        <v>2100000</v>
      </c>
      <c r="N464" s="21">
        <v>2100000</v>
      </c>
      <c r="O464" s="21">
        <v>0</v>
      </c>
      <c r="P464" s="153">
        <f t="shared" si="16"/>
        <v>0</v>
      </c>
    </row>
    <row r="465" spans="2:16">
      <c r="B465" s="22">
        <v>463</v>
      </c>
      <c r="C465" s="16" t="s">
        <v>3681</v>
      </c>
      <c r="D465" s="16" t="s">
        <v>161</v>
      </c>
      <c r="E465" s="16" t="s">
        <v>3517</v>
      </c>
      <c r="F465" s="16" t="s">
        <v>163</v>
      </c>
      <c r="G465" s="16">
        <v>32</v>
      </c>
      <c r="H465" s="16" t="s">
        <v>145</v>
      </c>
      <c r="I465" s="16" t="s">
        <v>135</v>
      </c>
      <c r="J465" s="16" t="s">
        <v>136</v>
      </c>
      <c r="K465" s="16" t="s">
        <v>212</v>
      </c>
      <c r="L465" s="20" t="s">
        <v>73</v>
      </c>
      <c r="M465" s="21">
        <v>2200000</v>
      </c>
      <c r="N465" s="21">
        <v>2200000</v>
      </c>
      <c r="O465" s="21">
        <v>0</v>
      </c>
      <c r="P465" s="153">
        <f t="shared" si="16"/>
        <v>0</v>
      </c>
    </row>
    <row r="466" spans="2:16">
      <c r="B466" s="22">
        <v>464</v>
      </c>
      <c r="C466" s="16" t="s">
        <v>3682</v>
      </c>
      <c r="D466" s="16" t="s">
        <v>161</v>
      </c>
      <c r="E466" s="16" t="s">
        <v>3517</v>
      </c>
      <c r="F466" s="16" t="s">
        <v>163</v>
      </c>
      <c r="G466" s="16">
        <v>32</v>
      </c>
      <c r="H466" s="16" t="s">
        <v>145</v>
      </c>
      <c r="I466" s="16" t="s">
        <v>135</v>
      </c>
      <c r="J466" s="16" t="s">
        <v>136</v>
      </c>
      <c r="K466" s="16" t="s">
        <v>212</v>
      </c>
      <c r="L466" s="20" t="s">
        <v>73</v>
      </c>
      <c r="M466" s="21">
        <v>2200000</v>
      </c>
      <c r="N466" s="21">
        <v>2200000</v>
      </c>
      <c r="O466" s="21">
        <v>0</v>
      </c>
      <c r="P466" s="153">
        <f t="shared" si="16"/>
        <v>0</v>
      </c>
    </row>
    <row r="467" spans="2:16">
      <c r="B467" s="22">
        <v>465</v>
      </c>
      <c r="C467" s="16" t="s">
        <v>3683</v>
      </c>
      <c r="D467" s="16" t="s">
        <v>161</v>
      </c>
      <c r="E467" s="16" t="s">
        <v>3517</v>
      </c>
      <c r="F467" s="16" t="s">
        <v>163</v>
      </c>
      <c r="G467" s="16">
        <v>32</v>
      </c>
      <c r="H467" s="16" t="s">
        <v>145</v>
      </c>
      <c r="I467" s="16" t="s">
        <v>135</v>
      </c>
      <c r="J467" s="16" t="s">
        <v>136</v>
      </c>
      <c r="K467" s="16" t="s">
        <v>212</v>
      </c>
      <c r="L467" s="20" t="s">
        <v>73</v>
      </c>
      <c r="M467" s="21">
        <v>2100000</v>
      </c>
      <c r="N467" s="21">
        <v>2100000</v>
      </c>
      <c r="O467" s="21">
        <v>0</v>
      </c>
      <c r="P467" s="153">
        <f t="shared" si="16"/>
        <v>0</v>
      </c>
    </row>
    <row r="468" spans="2:16">
      <c r="B468" s="22">
        <v>466</v>
      </c>
      <c r="C468" s="16" t="s">
        <v>3684</v>
      </c>
      <c r="D468" s="16" t="s">
        <v>161</v>
      </c>
      <c r="E468" s="16" t="s">
        <v>3517</v>
      </c>
      <c r="F468" s="16" t="s">
        <v>163</v>
      </c>
      <c r="G468" s="16">
        <v>32</v>
      </c>
      <c r="H468" s="16" t="s">
        <v>145</v>
      </c>
      <c r="I468" s="16" t="s">
        <v>135</v>
      </c>
      <c r="J468" s="16" t="s">
        <v>136</v>
      </c>
      <c r="K468" s="16" t="s">
        <v>212</v>
      </c>
      <c r="L468" s="20" t="s">
        <v>73</v>
      </c>
      <c r="M468" s="21">
        <v>2200000</v>
      </c>
      <c r="N468" s="21">
        <v>2200000</v>
      </c>
      <c r="O468" s="21">
        <v>0</v>
      </c>
      <c r="P468" s="153">
        <f t="shared" si="16"/>
        <v>0</v>
      </c>
    </row>
    <row r="469" spans="2:16">
      <c r="B469" s="22">
        <v>467</v>
      </c>
      <c r="C469" s="16" t="s">
        <v>3685</v>
      </c>
      <c r="D469" s="16" t="s">
        <v>161</v>
      </c>
      <c r="E469" s="16" t="s">
        <v>3517</v>
      </c>
      <c r="F469" s="16" t="s">
        <v>163</v>
      </c>
      <c r="G469" s="16">
        <v>32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20" t="s">
        <v>73</v>
      </c>
      <c r="M469" s="21">
        <v>2200000</v>
      </c>
      <c r="N469" s="21">
        <v>2200000</v>
      </c>
      <c r="O469" s="21">
        <v>0</v>
      </c>
      <c r="P469" s="153">
        <f t="shared" si="16"/>
        <v>0</v>
      </c>
    </row>
    <row r="470" spans="2:16">
      <c r="B470" s="22">
        <v>468</v>
      </c>
      <c r="C470" s="16" t="s">
        <v>3686</v>
      </c>
      <c r="D470" s="16" t="s">
        <v>161</v>
      </c>
      <c r="E470" s="16" t="s">
        <v>3517</v>
      </c>
      <c r="F470" s="16" t="s">
        <v>163</v>
      </c>
      <c r="G470" s="16">
        <v>32</v>
      </c>
      <c r="H470" s="16" t="s">
        <v>145</v>
      </c>
      <c r="I470" s="16" t="s">
        <v>135</v>
      </c>
      <c r="J470" s="16" t="s">
        <v>136</v>
      </c>
      <c r="K470" s="16" t="s">
        <v>212</v>
      </c>
      <c r="L470" s="20" t="s">
        <v>73</v>
      </c>
      <c r="M470" s="21">
        <v>2200000</v>
      </c>
      <c r="N470" s="21">
        <v>2200000</v>
      </c>
      <c r="O470" s="21">
        <v>0</v>
      </c>
      <c r="P470" s="153">
        <f t="shared" si="16"/>
        <v>0</v>
      </c>
    </row>
    <row r="471" spans="2:16">
      <c r="B471" s="22">
        <v>469</v>
      </c>
      <c r="C471" s="16" t="s">
        <v>3687</v>
      </c>
      <c r="D471" s="16" t="s">
        <v>161</v>
      </c>
      <c r="E471" s="16" t="s">
        <v>3517</v>
      </c>
      <c r="F471" s="16" t="s">
        <v>163</v>
      </c>
      <c r="G471" s="16">
        <v>32</v>
      </c>
      <c r="H471" s="16" t="s">
        <v>145</v>
      </c>
      <c r="I471" s="16" t="s">
        <v>135</v>
      </c>
      <c r="J471" s="16" t="s">
        <v>136</v>
      </c>
      <c r="K471" s="16" t="s">
        <v>212</v>
      </c>
      <c r="L471" s="20" t="s">
        <v>73</v>
      </c>
      <c r="M471" s="21">
        <v>2200000</v>
      </c>
      <c r="N471" s="21">
        <v>2200000</v>
      </c>
      <c r="O471" s="21">
        <v>0</v>
      </c>
      <c r="P471" s="153">
        <f t="shared" si="16"/>
        <v>0</v>
      </c>
    </row>
    <row r="472" spans="2:16">
      <c r="B472" s="22">
        <v>470</v>
      </c>
      <c r="C472" s="16" t="s">
        <v>3688</v>
      </c>
      <c r="D472" s="16" t="s">
        <v>161</v>
      </c>
      <c r="E472" s="16" t="s">
        <v>3517</v>
      </c>
      <c r="F472" s="16" t="s">
        <v>163</v>
      </c>
      <c r="G472" s="16">
        <v>32</v>
      </c>
      <c r="H472" s="16" t="s">
        <v>145</v>
      </c>
      <c r="I472" s="16" t="s">
        <v>135</v>
      </c>
      <c r="J472" s="16" t="s">
        <v>136</v>
      </c>
      <c r="K472" s="16" t="s">
        <v>212</v>
      </c>
      <c r="L472" s="20" t="s">
        <v>73</v>
      </c>
      <c r="M472" s="21">
        <v>2200000</v>
      </c>
      <c r="N472" s="21">
        <v>2200000</v>
      </c>
      <c r="O472" s="21">
        <v>0</v>
      </c>
      <c r="P472" s="153">
        <f t="shared" si="16"/>
        <v>0</v>
      </c>
    </row>
    <row r="473" spans="2:16">
      <c r="B473" s="22">
        <v>471</v>
      </c>
      <c r="C473" s="16" t="s">
        <v>3689</v>
      </c>
      <c r="D473" s="16" t="s">
        <v>161</v>
      </c>
      <c r="E473" s="16" t="s">
        <v>3517</v>
      </c>
      <c r="F473" s="16" t="s">
        <v>163</v>
      </c>
      <c r="G473" s="16">
        <v>32</v>
      </c>
      <c r="H473" s="16" t="s">
        <v>145</v>
      </c>
      <c r="I473" s="16" t="s">
        <v>135</v>
      </c>
      <c r="J473" s="16" t="s">
        <v>136</v>
      </c>
      <c r="K473" s="16" t="s">
        <v>212</v>
      </c>
      <c r="L473" s="20" t="s">
        <v>73</v>
      </c>
      <c r="M473" s="21">
        <v>2200000</v>
      </c>
      <c r="N473" s="21">
        <v>2200000</v>
      </c>
      <c r="O473" s="21">
        <v>0</v>
      </c>
      <c r="P473" s="153">
        <f t="shared" si="16"/>
        <v>0</v>
      </c>
    </row>
    <row r="474" spans="2:16">
      <c r="B474" s="22">
        <v>472</v>
      </c>
      <c r="C474" s="16" t="s">
        <v>3690</v>
      </c>
      <c r="D474" s="16" t="s">
        <v>161</v>
      </c>
      <c r="E474" s="16" t="s">
        <v>3517</v>
      </c>
      <c r="F474" s="16" t="s">
        <v>163</v>
      </c>
      <c r="G474" s="16">
        <v>32</v>
      </c>
      <c r="H474" s="16" t="s">
        <v>145</v>
      </c>
      <c r="I474" s="16" t="s">
        <v>135</v>
      </c>
      <c r="J474" s="16" t="s">
        <v>136</v>
      </c>
      <c r="K474" s="16" t="s">
        <v>212</v>
      </c>
      <c r="L474" s="20" t="s">
        <v>73</v>
      </c>
      <c r="M474" s="21">
        <v>2200000</v>
      </c>
      <c r="N474" s="21">
        <v>2200000</v>
      </c>
      <c r="O474" s="21">
        <v>0</v>
      </c>
      <c r="P474" s="153">
        <f t="shared" si="16"/>
        <v>0</v>
      </c>
    </row>
    <row r="475" spans="2:16">
      <c r="B475" s="22">
        <v>473</v>
      </c>
      <c r="C475" s="16" t="s">
        <v>3691</v>
      </c>
      <c r="D475" s="16" t="s">
        <v>161</v>
      </c>
      <c r="E475" s="16" t="s">
        <v>3517</v>
      </c>
      <c r="F475" s="16" t="s">
        <v>163</v>
      </c>
      <c r="G475" s="16">
        <v>32</v>
      </c>
      <c r="H475" s="16" t="s">
        <v>145</v>
      </c>
      <c r="I475" s="16" t="s">
        <v>135</v>
      </c>
      <c r="J475" s="16" t="s">
        <v>136</v>
      </c>
      <c r="K475" s="16" t="s">
        <v>212</v>
      </c>
      <c r="L475" s="20" t="s">
        <v>73</v>
      </c>
      <c r="M475" s="21">
        <v>2200000</v>
      </c>
      <c r="N475" s="21">
        <v>2200000</v>
      </c>
      <c r="O475" s="21">
        <v>0</v>
      </c>
      <c r="P475" s="153">
        <f t="shared" si="16"/>
        <v>0</v>
      </c>
    </row>
    <row r="476" spans="2:16">
      <c r="B476" s="22">
        <v>474</v>
      </c>
      <c r="C476" s="16" t="s">
        <v>3692</v>
      </c>
      <c r="D476" s="16" t="s">
        <v>161</v>
      </c>
      <c r="E476" s="16" t="s">
        <v>3517</v>
      </c>
      <c r="F476" s="16" t="s">
        <v>163</v>
      </c>
      <c r="G476" s="16">
        <v>32</v>
      </c>
      <c r="H476" s="16" t="s">
        <v>145</v>
      </c>
      <c r="I476" s="16" t="s">
        <v>135</v>
      </c>
      <c r="J476" s="16" t="s">
        <v>136</v>
      </c>
      <c r="K476" s="16" t="s">
        <v>212</v>
      </c>
      <c r="L476" s="20" t="s">
        <v>73</v>
      </c>
      <c r="M476" s="21">
        <v>2200000</v>
      </c>
      <c r="N476" s="21">
        <v>2200000</v>
      </c>
      <c r="O476" s="21">
        <v>0</v>
      </c>
      <c r="P476" s="153">
        <f t="shared" si="16"/>
        <v>0</v>
      </c>
    </row>
    <row r="477" spans="2:16">
      <c r="B477" s="22">
        <v>475</v>
      </c>
      <c r="C477" s="16" t="s">
        <v>3693</v>
      </c>
      <c r="D477" s="16" t="s">
        <v>161</v>
      </c>
      <c r="E477" s="16" t="s">
        <v>3517</v>
      </c>
      <c r="F477" s="16" t="s">
        <v>163</v>
      </c>
      <c r="G477" s="16">
        <v>32</v>
      </c>
      <c r="H477" s="16" t="s">
        <v>145</v>
      </c>
      <c r="I477" s="16" t="s">
        <v>135</v>
      </c>
      <c r="J477" s="16" t="s">
        <v>136</v>
      </c>
      <c r="K477" s="16" t="s">
        <v>212</v>
      </c>
      <c r="L477" s="20" t="s">
        <v>73</v>
      </c>
      <c r="M477" s="21">
        <v>2200000</v>
      </c>
      <c r="N477" s="21">
        <v>2200000</v>
      </c>
      <c r="O477" s="21">
        <v>0</v>
      </c>
      <c r="P477" s="153">
        <f t="shared" si="16"/>
        <v>0</v>
      </c>
    </row>
    <row r="478" spans="2:16">
      <c r="B478" s="22">
        <v>476</v>
      </c>
      <c r="C478" s="16" t="s">
        <v>3694</v>
      </c>
      <c r="D478" s="16" t="s">
        <v>161</v>
      </c>
      <c r="E478" s="16" t="s">
        <v>3517</v>
      </c>
      <c r="F478" s="16" t="s">
        <v>163</v>
      </c>
      <c r="G478" s="16">
        <v>32</v>
      </c>
      <c r="H478" s="16" t="s">
        <v>145</v>
      </c>
      <c r="I478" s="16" t="s">
        <v>135</v>
      </c>
      <c r="J478" s="16" t="s">
        <v>136</v>
      </c>
      <c r="K478" s="16" t="s">
        <v>212</v>
      </c>
      <c r="L478" s="20" t="s">
        <v>73</v>
      </c>
      <c r="M478" s="21">
        <v>2200000</v>
      </c>
      <c r="N478" s="21">
        <v>2200000</v>
      </c>
      <c r="O478" s="21">
        <v>0</v>
      </c>
      <c r="P478" s="153">
        <f t="shared" si="16"/>
        <v>0</v>
      </c>
    </row>
    <row r="479" spans="2:16">
      <c r="B479" s="22">
        <v>477</v>
      </c>
      <c r="C479" s="16" t="s">
        <v>3695</v>
      </c>
      <c r="D479" s="16" t="s">
        <v>161</v>
      </c>
      <c r="E479" s="16" t="s">
        <v>3517</v>
      </c>
      <c r="F479" s="16" t="s">
        <v>163</v>
      </c>
      <c r="G479" s="16">
        <v>32</v>
      </c>
      <c r="H479" s="16" t="s">
        <v>145</v>
      </c>
      <c r="I479" s="16" t="s">
        <v>135</v>
      </c>
      <c r="J479" s="16" t="s">
        <v>136</v>
      </c>
      <c r="K479" s="16" t="s">
        <v>210</v>
      </c>
      <c r="L479" s="20" t="s">
        <v>73</v>
      </c>
      <c r="M479" s="21">
        <v>2100000</v>
      </c>
      <c r="N479" s="21">
        <v>2100000</v>
      </c>
      <c r="O479" s="21">
        <v>0</v>
      </c>
      <c r="P479" s="153">
        <f t="shared" si="16"/>
        <v>0</v>
      </c>
    </row>
    <row r="480" spans="2:16">
      <c r="B480" s="22">
        <v>478</v>
      </c>
      <c r="C480" s="16" t="s">
        <v>3696</v>
      </c>
      <c r="D480" s="16" t="s">
        <v>161</v>
      </c>
      <c r="E480" s="16" t="s">
        <v>3517</v>
      </c>
      <c r="F480" s="16" t="s">
        <v>163</v>
      </c>
      <c r="G480" s="16">
        <v>32</v>
      </c>
      <c r="H480" s="16" t="s">
        <v>145</v>
      </c>
      <c r="I480" s="16" t="s">
        <v>135</v>
      </c>
      <c r="J480" s="16" t="s">
        <v>136</v>
      </c>
      <c r="K480" s="16" t="s">
        <v>212</v>
      </c>
      <c r="L480" s="20" t="s">
        <v>73</v>
      </c>
      <c r="M480" s="21">
        <v>1700000</v>
      </c>
      <c r="N480" s="21">
        <v>1700000</v>
      </c>
      <c r="O480" s="21">
        <v>0</v>
      </c>
      <c r="P480" s="153">
        <f t="shared" si="16"/>
        <v>0</v>
      </c>
    </row>
    <row r="481" spans="2:16">
      <c r="B481" s="22">
        <v>479</v>
      </c>
      <c r="C481" s="16" t="s">
        <v>3697</v>
      </c>
      <c r="D481" s="16" t="s">
        <v>161</v>
      </c>
      <c r="E481" s="16" t="s">
        <v>3517</v>
      </c>
      <c r="F481" s="16" t="s">
        <v>163</v>
      </c>
      <c r="G481" s="16">
        <v>32</v>
      </c>
      <c r="H481" s="16" t="s">
        <v>145</v>
      </c>
      <c r="I481" s="16" t="s">
        <v>135</v>
      </c>
      <c r="J481" s="16" t="s">
        <v>136</v>
      </c>
      <c r="K481" s="16" t="s">
        <v>212</v>
      </c>
      <c r="L481" s="20" t="s">
        <v>73</v>
      </c>
      <c r="M481" s="21">
        <v>2200000</v>
      </c>
      <c r="N481" s="21">
        <v>2200000</v>
      </c>
      <c r="O481" s="21">
        <v>0</v>
      </c>
      <c r="P481" s="153">
        <f t="shared" si="16"/>
        <v>0</v>
      </c>
    </row>
    <row r="482" spans="2:16">
      <c r="B482" s="22">
        <v>480</v>
      </c>
      <c r="C482" s="16" t="s">
        <v>3698</v>
      </c>
      <c r="D482" s="16" t="s">
        <v>161</v>
      </c>
      <c r="E482" s="16" t="s">
        <v>3517</v>
      </c>
      <c r="F482" s="16" t="s">
        <v>163</v>
      </c>
      <c r="G482" s="16">
        <v>32</v>
      </c>
      <c r="H482" s="16" t="s">
        <v>145</v>
      </c>
      <c r="I482" s="16" t="s">
        <v>135</v>
      </c>
      <c r="J482" s="16" t="s">
        <v>136</v>
      </c>
      <c r="K482" s="16" t="s">
        <v>212</v>
      </c>
      <c r="L482" s="20" t="s">
        <v>73</v>
      </c>
      <c r="M482" s="21">
        <v>2200000</v>
      </c>
      <c r="N482" s="21">
        <v>2200000</v>
      </c>
      <c r="O482" s="21">
        <v>0</v>
      </c>
      <c r="P482" s="153">
        <f t="shared" si="16"/>
        <v>0</v>
      </c>
    </row>
    <row r="483" spans="2:16">
      <c r="B483" s="22">
        <v>481</v>
      </c>
      <c r="C483" s="16" t="s">
        <v>3699</v>
      </c>
      <c r="D483" s="16" t="s">
        <v>161</v>
      </c>
      <c r="E483" s="16" t="s">
        <v>3517</v>
      </c>
      <c r="F483" s="16" t="s">
        <v>163</v>
      </c>
      <c r="G483" s="16">
        <v>32</v>
      </c>
      <c r="H483" s="16" t="s">
        <v>145</v>
      </c>
      <c r="I483" s="16" t="s">
        <v>135</v>
      </c>
      <c r="J483" s="16" t="s">
        <v>136</v>
      </c>
      <c r="K483" s="16" t="s">
        <v>212</v>
      </c>
      <c r="L483" s="20" t="s">
        <v>73</v>
      </c>
      <c r="M483" s="21">
        <v>2100000</v>
      </c>
      <c r="N483" s="21">
        <v>2100000</v>
      </c>
      <c r="O483" s="21">
        <v>0</v>
      </c>
      <c r="P483" s="153">
        <f t="shared" si="16"/>
        <v>0</v>
      </c>
    </row>
    <row r="484" spans="2:16">
      <c r="B484" s="22">
        <v>482</v>
      </c>
      <c r="C484" s="16" t="s">
        <v>3700</v>
      </c>
      <c r="D484" s="16" t="s">
        <v>161</v>
      </c>
      <c r="E484" s="16" t="s">
        <v>3517</v>
      </c>
      <c r="F484" s="16" t="s">
        <v>163</v>
      </c>
      <c r="G484" s="16">
        <v>32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20" t="s">
        <v>73</v>
      </c>
      <c r="M484" s="21">
        <v>2100000</v>
      </c>
      <c r="N484" s="21">
        <v>2100000</v>
      </c>
      <c r="O484" s="21">
        <v>0</v>
      </c>
      <c r="P484" s="153">
        <f t="shared" si="16"/>
        <v>0</v>
      </c>
    </row>
    <row r="485" spans="2:16">
      <c r="B485" s="22">
        <v>483</v>
      </c>
      <c r="C485" s="16" t="s">
        <v>3701</v>
      </c>
      <c r="D485" s="16" t="s">
        <v>161</v>
      </c>
      <c r="E485" s="16" t="s">
        <v>3517</v>
      </c>
      <c r="F485" s="16" t="s">
        <v>163</v>
      </c>
      <c r="G485" s="16">
        <v>32</v>
      </c>
      <c r="H485" s="16" t="s">
        <v>145</v>
      </c>
      <c r="I485" s="16" t="s">
        <v>135</v>
      </c>
      <c r="J485" s="16" t="s">
        <v>136</v>
      </c>
      <c r="K485" s="16" t="s">
        <v>212</v>
      </c>
      <c r="L485" s="20" t="s">
        <v>73</v>
      </c>
      <c r="M485" s="21">
        <v>2200000</v>
      </c>
      <c r="N485" s="21">
        <v>2200000</v>
      </c>
      <c r="O485" s="21">
        <v>0</v>
      </c>
      <c r="P485" s="153">
        <f t="shared" si="16"/>
        <v>0</v>
      </c>
    </row>
    <row r="486" spans="2:16">
      <c r="B486" s="22">
        <v>484</v>
      </c>
      <c r="C486" s="16" t="s">
        <v>3702</v>
      </c>
      <c r="D486" s="16" t="s">
        <v>161</v>
      </c>
      <c r="E486" s="16" t="s">
        <v>3517</v>
      </c>
      <c r="F486" s="16" t="s">
        <v>163</v>
      </c>
      <c r="G486" s="16">
        <v>32</v>
      </c>
      <c r="H486" s="16" t="s">
        <v>145</v>
      </c>
      <c r="I486" s="16" t="s">
        <v>135</v>
      </c>
      <c r="J486" s="16" t="s">
        <v>136</v>
      </c>
      <c r="K486" s="16" t="s">
        <v>212</v>
      </c>
      <c r="L486" s="20" t="s">
        <v>73</v>
      </c>
      <c r="M486" s="21">
        <v>2200000</v>
      </c>
      <c r="N486" s="21">
        <v>2200000</v>
      </c>
      <c r="O486" s="21">
        <v>0</v>
      </c>
      <c r="P486" s="153">
        <f t="shared" si="16"/>
        <v>0</v>
      </c>
    </row>
    <row r="487" spans="2:16">
      <c r="B487" s="22">
        <v>485</v>
      </c>
      <c r="C487" s="16" t="s">
        <v>3703</v>
      </c>
      <c r="D487" s="16" t="s">
        <v>161</v>
      </c>
      <c r="E487" s="16" t="s">
        <v>3517</v>
      </c>
      <c r="F487" s="16" t="s">
        <v>163</v>
      </c>
      <c r="G487" s="16">
        <v>32</v>
      </c>
      <c r="H487" s="16" t="s">
        <v>145</v>
      </c>
      <c r="I487" s="16" t="s">
        <v>135</v>
      </c>
      <c r="J487" s="16" t="s">
        <v>136</v>
      </c>
      <c r="K487" s="16" t="s">
        <v>212</v>
      </c>
      <c r="L487" s="20" t="s">
        <v>73</v>
      </c>
      <c r="M487" s="21">
        <v>2200000</v>
      </c>
      <c r="N487" s="21">
        <v>2200000</v>
      </c>
      <c r="O487" s="21">
        <v>0</v>
      </c>
      <c r="P487" s="153">
        <f t="shared" si="16"/>
        <v>0</v>
      </c>
    </row>
    <row r="488" spans="2:16">
      <c r="B488" s="22">
        <v>486</v>
      </c>
      <c r="C488" s="16" t="s">
        <v>3704</v>
      </c>
      <c r="D488" s="16" t="s">
        <v>161</v>
      </c>
      <c r="E488" s="16" t="s">
        <v>3517</v>
      </c>
      <c r="F488" s="16" t="s">
        <v>163</v>
      </c>
      <c r="G488" s="16">
        <v>32</v>
      </c>
      <c r="H488" s="16" t="s">
        <v>145</v>
      </c>
      <c r="I488" s="16" t="s">
        <v>135</v>
      </c>
      <c r="J488" s="16" t="s">
        <v>136</v>
      </c>
      <c r="K488" s="16" t="s">
        <v>212</v>
      </c>
      <c r="L488" s="20" t="s">
        <v>73</v>
      </c>
      <c r="M488" s="21">
        <v>2200000</v>
      </c>
      <c r="N488" s="21">
        <v>2200000</v>
      </c>
      <c r="O488" s="21">
        <v>0</v>
      </c>
      <c r="P488" s="153">
        <f t="shared" si="16"/>
        <v>0</v>
      </c>
    </row>
    <row r="489" spans="2:16">
      <c r="B489" s="22">
        <v>487</v>
      </c>
      <c r="C489" s="16" t="s">
        <v>3705</v>
      </c>
      <c r="D489" s="16" t="s">
        <v>161</v>
      </c>
      <c r="E489" s="16" t="s">
        <v>3517</v>
      </c>
      <c r="F489" s="16" t="s">
        <v>163</v>
      </c>
      <c r="G489" s="16">
        <v>32</v>
      </c>
      <c r="H489" s="16" t="s">
        <v>145</v>
      </c>
      <c r="I489" s="16" t="s">
        <v>135</v>
      </c>
      <c r="J489" s="16" t="s">
        <v>136</v>
      </c>
      <c r="K489" s="16" t="s">
        <v>212</v>
      </c>
      <c r="L489" s="20" t="s">
        <v>73</v>
      </c>
      <c r="M489" s="21">
        <v>2100000</v>
      </c>
      <c r="N489" s="21">
        <v>2100000</v>
      </c>
      <c r="O489" s="21">
        <v>0</v>
      </c>
      <c r="P489" s="153">
        <f t="shared" si="16"/>
        <v>0</v>
      </c>
    </row>
    <row r="490" spans="2:16">
      <c r="B490" s="22">
        <v>488</v>
      </c>
      <c r="C490" s="16" t="s">
        <v>3706</v>
      </c>
      <c r="D490" s="16" t="s">
        <v>161</v>
      </c>
      <c r="E490" s="16" t="s">
        <v>3517</v>
      </c>
      <c r="F490" s="16" t="s">
        <v>163</v>
      </c>
      <c r="G490" s="16">
        <v>32</v>
      </c>
      <c r="H490" s="16" t="s">
        <v>145</v>
      </c>
      <c r="I490" s="16" t="s">
        <v>135</v>
      </c>
      <c r="J490" s="16" t="s">
        <v>136</v>
      </c>
      <c r="K490" s="16" t="s">
        <v>212</v>
      </c>
      <c r="L490" s="20" t="s">
        <v>73</v>
      </c>
      <c r="M490" s="21">
        <v>2200000</v>
      </c>
      <c r="N490" s="21">
        <v>2200000</v>
      </c>
      <c r="O490" s="21">
        <v>0</v>
      </c>
      <c r="P490" s="153">
        <f t="shared" si="16"/>
        <v>0</v>
      </c>
    </row>
    <row r="491" spans="2:16">
      <c r="B491" s="22">
        <v>489</v>
      </c>
      <c r="C491" s="16" t="s">
        <v>3707</v>
      </c>
      <c r="D491" s="16" t="s">
        <v>161</v>
      </c>
      <c r="E491" s="16" t="s">
        <v>3517</v>
      </c>
      <c r="F491" s="16" t="s">
        <v>163</v>
      </c>
      <c r="G491" s="16">
        <v>32</v>
      </c>
      <c r="H491" s="16" t="s">
        <v>145</v>
      </c>
      <c r="I491" s="16" t="s">
        <v>135</v>
      </c>
      <c r="J491" s="16" t="s">
        <v>136</v>
      </c>
      <c r="K491" s="16" t="s">
        <v>212</v>
      </c>
      <c r="L491" s="20" t="s">
        <v>73</v>
      </c>
      <c r="M491" s="21">
        <v>2200000</v>
      </c>
      <c r="N491" s="21">
        <v>2200000</v>
      </c>
      <c r="O491" s="21">
        <v>0</v>
      </c>
      <c r="P491" s="153">
        <f t="shared" si="16"/>
        <v>0</v>
      </c>
    </row>
    <row r="492" spans="2:16">
      <c r="B492" s="22">
        <v>490</v>
      </c>
      <c r="C492" s="16" t="s">
        <v>3708</v>
      </c>
      <c r="D492" s="16" t="s">
        <v>161</v>
      </c>
      <c r="E492" s="16" t="s">
        <v>3517</v>
      </c>
      <c r="F492" s="16" t="s">
        <v>163</v>
      </c>
      <c r="G492" s="16">
        <v>32</v>
      </c>
      <c r="H492" s="16" t="s">
        <v>145</v>
      </c>
      <c r="I492" s="16" t="s">
        <v>135</v>
      </c>
      <c r="J492" s="16" t="s">
        <v>136</v>
      </c>
      <c r="K492" s="16" t="s">
        <v>212</v>
      </c>
      <c r="L492" s="20" t="s">
        <v>73</v>
      </c>
      <c r="M492" s="21">
        <v>2100000</v>
      </c>
      <c r="N492" s="21">
        <v>2100000</v>
      </c>
      <c r="O492" s="21">
        <v>0</v>
      </c>
      <c r="P492" s="153">
        <f t="shared" si="16"/>
        <v>0</v>
      </c>
    </row>
    <row r="493" spans="2:16">
      <c r="B493" s="22">
        <v>491</v>
      </c>
      <c r="C493" s="16" t="s">
        <v>3709</v>
      </c>
      <c r="D493" s="16" t="s">
        <v>161</v>
      </c>
      <c r="E493" s="16" t="s">
        <v>3517</v>
      </c>
      <c r="F493" s="16" t="s">
        <v>163</v>
      </c>
      <c r="G493" s="16">
        <v>32</v>
      </c>
      <c r="H493" s="16" t="s">
        <v>145</v>
      </c>
      <c r="I493" s="16" t="s">
        <v>135</v>
      </c>
      <c r="J493" s="16" t="s">
        <v>136</v>
      </c>
      <c r="K493" s="16" t="s">
        <v>212</v>
      </c>
      <c r="L493" s="20" t="s">
        <v>73</v>
      </c>
      <c r="M493" s="21">
        <v>2200000</v>
      </c>
      <c r="N493" s="21">
        <v>2200000</v>
      </c>
      <c r="O493" s="21">
        <v>0</v>
      </c>
      <c r="P493" s="153">
        <f t="shared" si="16"/>
        <v>0</v>
      </c>
    </row>
    <row r="494" spans="2:16">
      <c r="B494" s="22">
        <v>492</v>
      </c>
      <c r="C494" s="16" t="s">
        <v>3710</v>
      </c>
      <c r="D494" s="16" t="s">
        <v>161</v>
      </c>
      <c r="E494" s="16" t="s">
        <v>3517</v>
      </c>
      <c r="F494" s="16" t="s">
        <v>163</v>
      </c>
      <c r="G494" s="16">
        <v>32</v>
      </c>
      <c r="H494" s="16" t="s">
        <v>145</v>
      </c>
      <c r="I494" s="16" t="s">
        <v>135</v>
      </c>
      <c r="J494" s="16" t="s">
        <v>136</v>
      </c>
      <c r="K494" s="16" t="s">
        <v>212</v>
      </c>
      <c r="L494" s="20" t="s">
        <v>73</v>
      </c>
      <c r="M494" s="21">
        <v>2200000</v>
      </c>
      <c r="N494" s="21">
        <v>2200000</v>
      </c>
      <c r="O494" s="21">
        <v>0</v>
      </c>
      <c r="P494" s="153">
        <f t="shared" si="16"/>
        <v>0</v>
      </c>
    </row>
    <row r="495" spans="2:16">
      <c r="B495" s="22">
        <v>493</v>
      </c>
      <c r="C495" s="16" t="s">
        <v>3711</v>
      </c>
      <c r="D495" s="16" t="s">
        <v>161</v>
      </c>
      <c r="E495" s="16" t="s">
        <v>3517</v>
      </c>
      <c r="F495" s="16" t="s">
        <v>163</v>
      </c>
      <c r="G495" s="16">
        <v>32</v>
      </c>
      <c r="H495" s="16" t="s">
        <v>145</v>
      </c>
      <c r="I495" s="16" t="s">
        <v>135</v>
      </c>
      <c r="J495" s="16" t="s">
        <v>136</v>
      </c>
      <c r="K495" s="16" t="s">
        <v>212</v>
      </c>
      <c r="L495" s="20" t="s">
        <v>73</v>
      </c>
      <c r="M495" s="21">
        <v>2200000</v>
      </c>
      <c r="N495" s="21">
        <v>2200000</v>
      </c>
      <c r="O495" s="21">
        <v>0</v>
      </c>
      <c r="P495" s="153">
        <f t="shared" si="16"/>
        <v>0</v>
      </c>
    </row>
    <row r="496" spans="2:16">
      <c r="B496" s="22">
        <v>494</v>
      </c>
      <c r="C496" s="16" t="s">
        <v>3712</v>
      </c>
      <c r="D496" s="16" t="s">
        <v>161</v>
      </c>
      <c r="E496" s="16" t="s">
        <v>3517</v>
      </c>
      <c r="F496" s="16" t="s">
        <v>163</v>
      </c>
      <c r="G496" s="16">
        <v>32</v>
      </c>
      <c r="H496" s="16" t="s">
        <v>145</v>
      </c>
      <c r="I496" s="16" t="s">
        <v>135</v>
      </c>
      <c r="J496" s="16" t="s">
        <v>136</v>
      </c>
      <c r="K496" s="16" t="s">
        <v>212</v>
      </c>
      <c r="L496" s="20" t="s">
        <v>73</v>
      </c>
      <c r="M496" s="21">
        <v>2100000</v>
      </c>
      <c r="N496" s="21">
        <v>2100000</v>
      </c>
      <c r="O496" s="21">
        <v>0</v>
      </c>
      <c r="P496" s="153">
        <f t="shared" si="16"/>
        <v>0</v>
      </c>
    </row>
    <row r="497" spans="2:16">
      <c r="B497" s="22">
        <v>495</v>
      </c>
      <c r="C497" s="16" t="s">
        <v>3713</v>
      </c>
      <c r="D497" s="16" t="s">
        <v>161</v>
      </c>
      <c r="E497" s="16" t="s">
        <v>3517</v>
      </c>
      <c r="F497" s="16" t="s">
        <v>163</v>
      </c>
      <c r="G497" s="16">
        <v>32</v>
      </c>
      <c r="H497" s="16" t="s">
        <v>145</v>
      </c>
      <c r="I497" s="16" t="s">
        <v>135</v>
      </c>
      <c r="J497" s="16" t="s">
        <v>136</v>
      </c>
      <c r="K497" s="16" t="s">
        <v>220</v>
      </c>
      <c r="L497" s="20" t="s">
        <v>73</v>
      </c>
      <c r="M497" s="21">
        <v>2100000</v>
      </c>
      <c r="N497" s="21">
        <v>2100000</v>
      </c>
      <c r="O497" s="21">
        <v>0</v>
      </c>
      <c r="P497" s="153">
        <f t="shared" si="16"/>
        <v>0</v>
      </c>
    </row>
    <row r="498" spans="2:16">
      <c r="B498" s="22">
        <v>496</v>
      </c>
      <c r="C498" s="16" t="s">
        <v>3714</v>
      </c>
      <c r="D498" s="16" t="s">
        <v>161</v>
      </c>
      <c r="E498" s="16" t="s">
        <v>3517</v>
      </c>
      <c r="F498" s="16" t="s">
        <v>163</v>
      </c>
      <c r="G498" s="16">
        <v>32</v>
      </c>
      <c r="H498" s="16" t="s">
        <v>145</v>
      </c>
      <c r="I498" s="16" t="s">
        <v>135</v>
      </c>
      <c r="J498" s="16" t="s">
        <v>136</v>
      </c>
      <c r="K498" s="16" t="s">
        <v>212</v>
      </c>
      <c r="L498" s="20" t="s">
        <v>73</v>
      </c>
      <c r="M498" s="21">
        <v>2200000</v>
      </c>
      <c r="N498" s="21">
        <v>2200000</v>
      </c>
      <c r="O498" s="21">
        <v>0</v>
      </c>
      <c r="P498" s="153">
        <f t="shared" si="16"/>
        <v>0</v>
      </c>
    </row>
    <row r="499" spans="2:16">
      <c r="B499" s="22">
        <v>497</v>
      </c>
      <c r="C499" s="16" t="s">
        <v>3715</v>
      </c>
      <c r="D499" s="16" t="s">
        <v>161</v>
      </c>
      <c r="E499" s="16" t="s">
        <v>3517</v>
      </c>
      <c r="F499" s="16" t="s">
        <v>163</v>
      </c>
      <c r="G499" s="16">
        <v>32</v>
      </c>
      <c r="H499" s="16" t="s">
        <v>145</v>
      </c>
      <c r="I499" s="16" t="s">
        <v>135</v>
      </c>
      <c r="J499" s="16" t="s">
        <v>136</v>
      </c>
      <c r="K499" s="16" t="s">
        <v>212</v>
      </c>
      <c r="L499" s="20" t="s">
        <v>73</v>
      </c>
      <c r="M499" s="21">
        <v>2100000</v>
      </c>
      <c r="N499" s="21">
        <v>2100000</v>
      </c>
      <c r="O499" s="21">
        <v>0</v>
      </c>
      <c r="P499" s="153">
        <f t="shared" si="16"/>
        <v>0</v>
      </c>
    </row>
    <row r="500" spans="2:16">
      <c r="B500" s="22">
        <v>498</v>
      </c>
      <c r="C500" s="16" t="s">
        <v>3716</v>
      </c>
      <c r="D500" s="16" t="s">
        <v>161</v>
      </c>
      <c r="E500" s="16" t="s">
        <v>3517</v>
      </c>
      <c r="F500" s="16" t="s">
        <v>163</v>
      </c>
      <c r="G500" s="16">
        <v>32</v>
      </c>
      <c r="H500" s="16" t="s">
        <v>145</v>
      </c>
      <c r="I500" s="16" t="s">
        <v>135</v>
      </c>
      <c r="J500" s="16" t="s">
        <v>136</v>
      </c>
      <c r="K500" s="16" t="s">
        <v>250</v>
      </c>
      <c r="L500" s="20" t="s">
        <v>73</v>
      </c>
      <c r="M500" s="21">
        <v>2200000</v>
      </c>
      <c r="N500" s="21">
        <v>2200000</v>
      </c>
      <c r="O500" s="21">
        <v>0</v>
      </c>
      <c r="P500" s="153">
        <f t="shared" si="16"/>
        <v>0</v>
      </c>
    </row>
    <row r="501" spans="2:16">
      <c r="B501" s="22">
        <v>499</v>
      </c>
      <c r="C501" s="16" t="s">
        <v>3717</v>
      </c>
      <c r="D501" s="16" t="s">
        <v>161</v>
      </c>
      <c r="E501" s="16" t="s">
        <v>3517</v>
      </c>
      <c r="F501" s="16" t="s">
        <v>163</v>
      </c>
      <c r="G501" s="16">
        <v>32</v>
      </c>
      <c r="H501" s="16" t="s">
        <v>145</v>
      </c>
      <c r="I501" s="16" t="s">
        <v>135</v>
      </c>
      <c r="J501" s="16" t="s">
        <v>136</v>
      </c>
      <c r="K501" s="16" t="s">
        <v>250</v>
      </c>
      <c r="L501" s="20" t="s">
        <v>73</v>
      </c>
      <c r="M501" s="21">
        <v>2800000</v>
      </c>
      <c r="N501" s="21">
        <v>2800000</v>
      </c>
      <c r="O501" s="21">
        <v>0</v>
      </c>
      <c r="P501" s="153">
        <f t="shared" si="16"/>
        <v>0</v>
      </c>
    </row>
    <row r="502" spans="2:16">
      <c r="B502" s="22">
        <v>500</v>
      </c>
      <c r="C502" s="16" t="s">
        <v>3718</v>
      </c>
      <c r="D502" s="16" t="s">
        <v>161</v>
      </c>
      <c r="E502" s="16" t="s">
        <v>3517</v>
      </c>
      <c r="F502" s="16" t="s">
        <v>163</v>
      </c>
      <c r="G502" s="16">
        <v>32</v>
      </c>
      <c r="H502" s="16" t="s">
        <v>145</v>
      </c>
      <c r="I502" s="16" t="s">
        <v>135</v>
      </c>
      <c r="J502" s="16" t="s">
        <v>136</v>
      </c>
      <c r="K502" s="16" t="s">
        <v>250</v>
      </c>
      <c r="L502" s="20" t="s">
        <v>73</v>
      </c>
      <c r="M502" s="21">
        <v>2100000</v>
      </c>
      <c r="N502" s="21">
        <v>2100000</v>
      </c>
      <c r="O502" s="21">
        <v>0</v>
      </c>
      <c r="P502" s="153">
        <f t="shared" si="16"/>
        <v>0</v>
      </c>
    </row>
    <row r="503" spans="2:16">
      <c r="B503" s="22">
        <v>501</v>
      </c>
      <c r="C503" s="16" t="s">
        <v>3719</v>
      </c>
      <c r="D503" s="16" t="s">
        <v>161</v>
      </c>
      <c r="E503" s="16" t="s">
        <v>3517</v>
      </c>
      <c r="F503" s="16" t="s">
        <v>163</v>
      </c>
      <c r="G503" s="16">
        <v>32</v>
      </c>
      <c r="H503" s="16" t="s">
        <v>145</v>
      </c>
      <c r="I503" s="16" t="s">
        <v>135</v>
      </c>
      <c r="J503" s="16" t="s">
        <v>136</v>
      </c>
      <c r="K503" s="16" t="s">
        <v>250</v>
      </c>
      <c r="L503" s="20" t="s">
        <v>73</v>
      </c>
      <c r="M503" s="21">
        <v>2100000</v>
      </c>
      <c r="N503" s="21">
        <v>2100000</v>
      </c>
      <c r="O503" s="21">
        <v>0</v>
      </c>
      <c r="P503" s="153">
        <f t="shared" si="16"/>
        <v>0</v>
      </c>
    </row>
    <row r="504" spans="2:16">
      <c r="B504" s="22">
        <v>502</v>
      </c>
      <c r="C504" s="16" t="s">
        <v>3720</v>
      </c>
      <c r="D504" s="16" t="s">
        <v>161</v>
      </c>
      <c r="E504" s="16" t="s">
        <v>3517</v>
      </c>
      <c r="F504" s="16" t="s">
        <v>163</v>
      </c>
      <c r="G504" s="16">
        <v>32</v>
      </c>
      <c r="H504" s="16" t="s">
        <v>145</v>
      </c>
      <c r="I504" s="16" t="s">
        <v>135</v>
      </c>
      <c r="J504" s="16" t="s">
        <v>136</v>
      </c>
      <c r="K504" s="16" t="s">
        <v>220</v>
      </c>
      <c r="L504" s="20" t="s">
        <v>73</v>
      </c>
      <c r="M504" s="21">
        <v>2100000</v>
      </c>
      <c r="N504" s="21">
        <v>2100000</v>
      </c>
      <c r="O504" s="21">
        <v>0</v>
      </c>
      <c r="P504" s="153">
        <f t="shared" si="16"/>
        <v>0</v>
      </c>
    </row>
    <row r="505" spans="2:16">
      <c r="B505" s="22">
        <v>503</v>
      </c>
      <c r="C505" s="16" t="s">
        <v>3721</v>
      </c>
      <c r="D505" s="16" t="s">
        <v>161</v>
      </c>
      <c r="E505" s="16" t="s">
        <v>3517</v>
      </c>
      <c r="F505" s="16" t="s">
        <v>163</v>
      </c>
      <c r="G505" s="16">
        <v>32</v>
      </c>
      <c r="H505" s="16" t="s">
        <v>145</v>
      </c>
      <c r="I505" s="16" t="s">
        <v>135</v>
      </c>
      <c r="J505" s="16" t="s">
        <v>136</v>
      </c>
      <c r="K505" s="16" t="s">
        <v>220</v>
      </c>
      <c r="L505" s="20" t="s">
        <v>73</v>
      </c>
      <c r="M505" s="21">
        <v>2100000</v>
      </c>
      <c r="N505" s="21">
        <v>2100000</v>
      </c>
      <c r="O505" s="21">
        <v>0</v>
      </c>
      <c r="P505" s="153">
        <f t="shared" si="16"/>
        <v>0</v>
      </c>
    </row>
    <row r="506" spans="2:16">
      <c r="B506" s="22">
        <v>504</v>
      </c>
      <c r="C506" s="16" t="s">
        <v>3722</v>
      </c>
      <c r="D506" s="16" t="s">
        <v>161</v>
      </c>
      <c r="E506" s="16" t="s">
        <v>3517</v>
      </c>
      <c r="F506" s="16" t="s">
        <v>163</v>
      </c>
      <c r="G506" s="16">
        <v>32</v>
      </c>
      <c r="H506" s="16" t="s">
        <v>145</v>
      </c>
      <c r="I506" s="16" t="s">
        <v>135</v>
      </c>
      <c r="J506" s="16" t="s">
        <v>136</v>
      </c>
      <c r="K506" s="16" t="s">
        <v>220</v>
      </c>
      <c r="L506" s="20" t="s">
        <v>73</v>
      </c>
      <c r="M506" s="21">
        <v>2200000</v>
      </c>
      <c r="N506" s="21">
        <v>2200000</v>
      </c>
      <c r="O506" s="21">
        <v>0</v>
      </c>
      <c r="P506" s="153">
        <f t="shared" si="16"/>
        <v>0</v>
      </c>
    </row>
    <row r="507" spans="2:16">
      <c r="B507" s="22">
        <v>505</v>
      </c>
      <c r="C507" s="16" t="s">
        <v>3723</v>
      </c>
      <c r="D507" s="16" t="s">
        <v>161</v>
      </c>
      <c r="E507" s="16" t="s">
        <v>3517</v>
      </c>
      <c r="F507" s="16" t="s">
        <v>163</v>
      </c>
      <c r="G507" s="16">
        <v>32</v>
      </c>
      <c r="H507" s="16" t="s">
        <v>145</v>
      </c>
      <c r="I507" s="16" t="s">
        <v>135</v>
      </c>
      <c r="J507" s="16" t="s">
        <v>136</v>
      </c>
      <c r="K507" s="16" t="s">
        <v>220</v>
      </c>
      <c r="L507" s="20" t="s">
        <v>73</v>
      </c>
      <c r="M507" s="21">
        <v>2100000</v>
      </c>
      <c r="N507" s="21">
        <v>2100000</v>
      </c>
      <c r="O507" s="21">
        <v>0</v>
      </c>
      <c r="P507" s="153">
        <f t="shared" si="16"/>
        <v>0</v>
      </c>
    </row>
    <row r="508" spans="2:16">
      <c r="B508" s="22">
        <v>506</v>
      </c>
      <c r="C508" s="16" t="s">
        <v>3724</v>
      </c>
      <c r="D508" s="16" t="s">
        <v>161</v>
      </c>
      <c r="E508" s="16" t="s">
        <v>3517</v>
      </c>
      <c r="F508" s="16" t="s">
        <v>163</v>
      </c>
      <c r="G508" s="16">
        <v>32</v>
      </c>
      <c r="H508" s="16" t="s">
        <v>145</v>
      </c>
      <c r="I508" s="16" t="s">
        <v>135</v>
      </c>
      <c r="J508" s="16" t="s">
        <v>136</v>
      </c>
      <c r="K508" s="16" t="s">
        <v>220</v>
      </c>
      <c r="L508" s="20" t="s">
        <v>73</v>
      </c>
      <c r="M508" s="21">
        <v>2800000</v>
      </c>
      <c r="N508" s="21">
        <v>2800000</v>
      </c>
      <c r="O508" s="21">
        <v>0</v>
      </c>
      <c r="P508" s="153">
        <f t="shared" si="16"/>
        <v>0</v>
      </c>
    </row>
    <row r="509" spans="2:16">
      <c r="B509" s="22">
        <v>507</v>
      </c>
      <c r="C509" s="16" t="s">
        <v>3725</v>
      </c>
      <c r="D509" s="16" t="s">
        <v>161</v>
      </c>
      <c r="E509" s="16" t="s">
        <v>3517</v>
      </c>
      <c r="F509" s="16" t="s">
        <v>163</v>
      </c>
      <c r="G509" s="16">
        <v>32</v>
      </c>
      <c r="H509" s="16" t="s">
        <v>145</v>
      </c>
      <c r="I509" s="16" t="s">
        <v>135</v>
      </c>
      <c r="J509" s="16" t="s">
        <v>136</v>
      </c>
      <c r="K509" s="16" t="s">
        <v>220</v>
      </c>
      <c r="L509" s="20" t="s">
        <v>73</v>
      </c>
      <c r="M509" s="21">
        <v>2100000</v>
      </c>
      <c r="N509" s="21">
        <v>2100000</v>
      </c>
      <c r="O509" s="21">
        <v>0</v>
      </c>
      <c r="P509" s="153">
        <f t="shared" si="16"/>
        <v>0</v>
      </c>
    </row>
    <row r="510" spans="2:16">
      <c r="B510" s="22">
        <v>508</v>
      </c>
      <c r="C510" s="16" t="s">
        <v>3726</v>
      </c>
      <c r="D510" s="16" t="s">
        <v>161</v>
      </c>
      <c r="E510" s="16" t="s">
        <v>3517</v>
      </c>
      <c r="F510" s="16" t="s">
        <v>163</v>
      </c>
      <c r="G510" s="16">
        <v>32</v>
      </c>
      <c r="H510" s="16" t="s">
        <v>145</v>
      </c>
      <c r="I510" s="16" t="s">
        <v>135</v>
      </c>
      <c r="J510" s="16" t="s">
        <v>136</v>
      </c>
      <c r="K510" s="16" t="s">
        <v>220</v>
      </c>
      <c r="L510" s="20" t="s">
        <v>73</v>
      </c>
      <c r="M510" s="21">
        <v>2200000</v>
      </c>
      <c r="N510" s="21">
        <v>2200000</v>
      </c>
      <c r="O510" s="21">
        <v>0</v>
      </c>
      <c r="P510" s="153">
        <f t="shared" si="16"/>
        <v>0</v>
      </c>
    </row>
    <row r="511" spans="2:16">
      <c r="B511" s="22">
        <v>509</v>
      </c>
      <c r="C511" s="16" t="s">
        <v>3727</v>
      </c>
      <c r="D511" s="16" t="s">
        <v>161</v>
      </c>
      <c r="E511" s="16" t="s">
        <v>3517</v>
      </c>
      <c r="F511" s="16" t="s">
        <v>163</v>
      </c>
      <c r="G511" s="16">
        <v>32</v>
      </c>
      <c r="H511" s="16" t="s">
        <v>145</v>
      </c>
      <c r="I511" s="16" t="s">
        <v>135</v>
      </c>
      <c r="J511" s="16" t="s">
        <v>136</v>
      </c>
      <c r="K511" s="16" t="s">
        <v>220</v>
      </c>
      <c r="L511" s="20" t="s">
        <v>73</v>
      </c>
      <c r="M511" s="21">
        <v>2200000</v>
      </c>
      <c r="N511" s="21">
        <v>2200000</v>
      </c>
      <c r="O511" s="21">
        <v>0</v>
      </c>
      <c r="P511" s="153">
        <f t="shared" si="16"/>
        <v>0</v>
      </c>
    </row>
    <row r="512" spans="2:16">
      <c r="B512" s="22">
        <v>510</v>
      </c>
      <c r="C512" s="16" t="s">
        <v>3728</v>
      </c>
      <c r="D512" s="16" t="s">
        <v>161</v>
      </c>
      <c r="E512" s="16" t="s">
        <v>3517</v>
      </c>
      <c r="F512" s="16" t="s">
        <v>163</v>
      </c>
      <c r="G512" s="16">
        <v>32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20" t="s">
        <v>73</v>
      </c>
      <c r="M512" s="21">
        <v>2200000</v>
      </c>
      <c r="N512" s="21">
        <v>2200000</v>
      </c>
      <c r="O512" s="21">
        <v>0</v>
      </c>
      <c r="P512" s="153">
        <f t="shared" si="16"/>
        <v>0</v>
      </c>
    </row>
    <row r="513" spans="2:16">
      <c r="B513" s="22">
        <v>511</v>
      </c>
      <c r="C513" s="16" t="s">
        <v>3729</v>
      </c>
      <c r="D513" s="16" t="s">
        <v>161</v>
      </c>
      <c r="E513" s="16" t="s">
        <v>3517</v>
      </c>
      <c r="F513" s="16" t="s">
        <v>163</v>
      </c>
      <c r="G513" s="16">
        <v>32</v>
      </c>
      <c r="H513" s="16" t="s">
        <v>145</v>
      </c>
      <c r="I513" s="16" t="s">
        <v>135</v>
      </c>
      <c r="J513" s="16" t="s">
        <v>136</v>
      </c>
      <c r="K513" s="16" t="s">
        <v>220</v>
      </c>
      <c r="L513" s="20" t="s">
        <v>73</v>
      </c>
      <c r="M513" s="21">
        <v>2100000</v>
      </c>
      <c r="N513" s="21">
        <v>2100000</v>
      </c>
      <c r="O513" s="21">
        <v>0</v>
      </c>
      <c r="P513" s="153">
        <f t="shared" si="16"/>
        <v>0</v>
      </c>
    </row>
    <row r="514" spans="2:16">
      <c r="B514" s="22">
        <v>512</v>
      </c>
      <c r="C514" s="16" t="s">
        <v>3730</v>
      </c>
      <c r="D514" s="16" t="s">
        <v>161</v>
      </c>
      <c r="E514" s="16" t="s">
        <v>3517</v>
      </c>
      <c r="F514" s="16" t="s">
        <v>163</v>
      </c>
      <c r="G514" s="16">
        <v>32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20" t="s">
        <v>73</v>
      </c>
      <c r="M514" s="21">
        <v>2800000</v>
      </c>
      <c r="N514" s="21">
        <v>2800000</v>
      </c>
      <c r="O514" s="21">
        <v>0</v>
      </c>
      <c r="P514" s="153">
        <f t="shared" si="16"/>
        <v>0</v>
      </c>
    </row>
    <row r="515" spans="2:16">
      <c r="B515" s="22">
        <v>513</v>
      </c>
      <c r="C515" s="16" t="s">
        <v>3731</v>
      </c>
      <c r="D515" s="16" t="s">
        <v>161</v>
      </c>
      <c r="E515" s="16" t="s">
        <v>3517</v>
      </c>
      <c r="F515" s="16" t="s">
        <v>163</v>
      </c>
      <c r="G515" s="16">
        <v>32</v>
      </c>
      <c r="H515" s="16" t="s">
        <v>145</v>
      </c>
      <c r="I515" s="16" t="s">
        <v>135</v>
      </c>
      <c r="J515" s="16" t="s">
        <v>136</v>
      </c>
      <c r="K515" s="16" t="s">
        <v>250</v>
      </c>
      <c r="L515" s="20" t="s">
        <v>73</v>
      </c>
      <c r="M515" s="21">
        <v>2800000</v>
      </c>
      <c r="N515" s="21">
        <v>2800000</v>
      </c>
      <c r="O515" s="21">
        <v>0</v>
      </c>
      <c r="P515" s="153">
        <f t="shared" ref="P515:P578" si="17">+O515/N515</f>
        <v>0</v>
      </c>
    </row>
    <row r="516" spans="2:16">
      <c r="B516" s="22">
        <v>514</v>
      </c>
      <c r="C516" s="16" t="s">
        <v>3732</v>
      </c>
      <c r="D516" s="16" t="s">
        <v>161</v>
      </c>
      <c r="E516" s="16" t="s">
        <v>3517</v>
      </c>
      <c r="F516" s="16" t="s">
        <v>163</v>
      </c>
      <c r="G516" s="16">
        <v>32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20" t="s">
        <v>73</v>
      </c>
      <c r="M516" s="21">
        <v>2100000</v>
      </c>
      <c r="N516" s="21">
        <v>2100000</v>
      </c>
      <c r="O516" s="21">
        <v>0</v>
      </c>
      <c r="P516" s="153">
        <f t="shared" si="17"/>
        <v>0</v>
      </c>
    </row>
    <row r="517" spans="2:16">
      <c r="B517" s="22">
        <v>515</v>
      </c>
      <c r="C517" s="16" t="s">
        <v>3733</v>
      </c>
      <c r="D517" s="16" t="s">
        <v>161</v>
      </c>
      <c r="E517" s="16" t="s">
        <v>3517</v>
      </c>
      <c r="F517" s="16" t="s">
        <v>163</v>
      </c>
      <c r="G517" s="16">
        <v>32</v>
      </c>
      <c r="H517" s="16" t="s">
        <v>145</v>
      </c>
      <c r="I517" s="16" t="s">
        <v>135</v>
      </c>
      <c r="J517" s="16" t="s">
        <v>136</v>
      </c>
      <c r="K517" s="16" t="s">
        <v>250</v>
      </c>
      <c r="L517" s="20" t="s">
        <v>73</v>
      </c>
      <c r="M517" s="21">
        <v>2100000</v>
      </c>
      <c r="N517" s="21">
        <v>2100000</v>
      </c>
      <c r="O517" s="21">
        <v>0</v>
      </c>
      <c r="P517" s="153">
        <f t="shared" si="17"/>
        <v>0</v>
      </c>
    </row>
    <row r="518" spans="2:16">
      <c r="B518" s="22">
        <v>516</v>
      </c>
      <c r="C518" s="16" t="s">
        <v>3734</v>
      </c>
      <c r="D518" s="16" t="s">
        <v>161</v>
      </c>
      <c r="E518" s="16" t="s">
        <v>3517</v>
      </c>
      <c r="F518" s="16" t="s">
        <v>163</v>
      </c>
      <c r="G518" s="16">
        <v>32</v>
      </c>
      <c r="H518" s="16" t="s">
        <v>145</v>
      </c>
      <c r="I518" s="16" t="s">
        <v>135</v>
      </c>
      <c r="J518" s="16" t="s">
        <v>136</v>
      </c>
      <c r="K518" s="16" t="s">
        <v>220</v>
      </c>
      <c r="L518" s="20" t="s">
        <v>73</v>
      </c>
      <c r="M518" s="21">
        <v>2100000</v>
      </c>
      <c r="N518" s="21">
        <v>2100000</v>
      </c>
      <c r="O518" s="21">
        <v>0</v>
      </c>
      <c r="P518" s="153">
        <f t="shared" si="17"/>
        <v>0</v>
      </c>
    </row>
    <row r="519" spans="2:16">
      <c r="B519" s="22">
        <v>517</v>
      </c>
      <c r="C519" s="16" t="s">
        <v>3735</v>
      </c>
      <c r="D519" s="16" t="s">
        <v>161</v>
      </c>
      <c r="E519" s="16" t="s">
        <v>3517</v>
      </c>
      <c r="F519" s="16" t="s">
        <v>163</v>
      </c>
      <c r="G519" s="16">
        <v>32</v>
      </c>
      <c r="H519" s="16" t="s">
        <v>145</v>
      </c>
      <c r="I519" s="16" t="s">
        <v>135</v>
      </c>
      <c r="J519" s="16" t="s">
        <v>136</v>
      </c>
      <c r="K519" s="16" t="s">
        <v>250</v>
      </c>
      <c r="L519" s="20" t="s">
        <v>73</v>
      </c>
      <c r="M519" s="21">
        <v>2100000</v>
      </c>
      <c r="N519" s="21">
        <v>2100000</v>
      </c>
      <c r="O519" s="21">
        <v>0</v>
      </c>
      <c r="P519" s="153">
        <f t="shared" si="17"/>
        <v>0</v>
      </c>
    </row>
    <row r="520" spans="2:16">
      <c r="B520" s="22">
        <v>518</v>
      </c>
      <c r="C520" s="16" t="s">
        <v>3736</v>
      </c>
      <c r="D520" s="16" t="s">
        <v>161</v>
      </c>
      <c r="E520" s="16" t="s">
        <v>3517</v>
      </c>
      <c r="F520" s="16" t="s">
        <v>163</v>
      </c>
      <c r="G520" s="16">
        <v>32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20" t="s">
        <v>73</v>
      </c>
      <c r="M520" s="21">
        <v>2200000</v>
      </c>
      <c r="N520" s="21">
        <v>2200000</v>
      </c>
      <c r="O520" s="21">
        <v>0</v>
      </c>
      <c r="P520" s="153">
        <f t="shared" si="17"/>
        <v>0</v>
      </c>
    </row>
    <row r="521" spans="2:16">
      <c r="B521" s="22">
        <v>519</v>
      </c>
      <c r="C521" s="16" t="s">
        <v>3737</v>
      </c>
      <c r="D521" s="16" t="s">
        <v>161</v>
      </c>
      <c r="E521" s="16" t="s">
        <v>3517</v>
      </c>
      <c r="F521" s="16" t="s">
        <v>163</v>
      </c>
      <c r="G521" s="16">
        <v>32</v>
      </c>
      <c r="H521" s="16" t="s">
        <v>145</v>
      </c>
      <c r="I521" s="16" t="s">
        <v>135</v>
      </c>
      <c r="J521" s="16" t="s">
        <v>136</v>
      </c>
      <c r="K521" s="16" t="s">
        <v>250</v>
      </c>
      <c r="L521" s="20" t="s">
        <v>73</v>
      </c>
      <c r="M521" s="21">
        <v>2200000</v>
      </c>
      <c r="N521" s="21">
        <v>2200000</v>
      </c>
      <c r="O521" s="21">
        <v>0</v>
      </c>
      <c r="P521" s="153">
        <f t="shared" si="17"/>
        <v>0</v>
      </c>
    </row>
    <row r="522" spans="2:16">
      <c r="B522" s="22">
        <v>520</v>
      </c>
      <c r="C522" s="16" t="s">
        <v>3738</v>
      </c>
      <c r="D522" s="16" t="s">
        <v>161</v>
      </c>
      <c r="E522" s="16" t="s">
        <v>3517</v>
      </c>
      <c r="F522" s="16" t="s">
        <v>163</v>
      </c>
      <c r="G522" s="16">
        <v>32</v>
      </c>
      <c r="H522" s="16" t="s">
        <v>145</v>
      </c>
      <c r="I522" s="16" t="s">
        <v>135</v>
      </c>
      <c r="J522" s="16" t="s">
        <v>136</v>
      </c>
      <c r="K522" s="16" t="s">
        <v>250</v>
      </c>
      <c r="L522" s="20" t="s">
        <v>73</v>
      </c>
      <c r="M522" s="21">
        <v>2200000</v>
      </c>
      <c r="N522" s="21">
        <v>2200000</v>
      </c>
      <c r="O522" s="21">
        <v>0</v>
      </c>
      <c r="P522" s="153">
        <f t="shared" si="17"/>
        <v>0</v>
      </c>
    </row>
    <row r="523" spans="2:16">
      <c r="B523" s="22">
        <v>521</v>
      </c>
      <c r="C523" s="16" t="s">
        <v>3739</v>
      </c>
      <c r="D523" s="16" t="s">
        <v>161</v>
      </c>
      <c r="E523" s="16" t="s">
        <v>3517</v>
      </c>
      <c r="F523" s="16" t="s">
        <v>163</v>
      </c>
      <c r="G523" s="16">
        <v>32</v>
      </c>
      <c r="H523" s="16" t="s">
        <v>145</v>
      </c>
      <c r="I523" s="16" t="s">
        <v>135</v>
      </c>
      <c r="J523" s="16" t="s">
        <v>136</v>
      </c>
      <c r="K523" s="16" t="s">
        <v>250</v>
      </c>
      <c r="L523" s="20" t="s">
        <v>73</v>
      </c>
      <c r="M523" s="21">
        <v>2200000</v>
      </c>
      <c r="N523" s="21">
        <v>2200000</v>
      </c>
      <c r="O523" s="21">
        <v>0</v>
      </c>
      <c r="P523" s="153">
        <f t="shared" si="17"/>
        <v>0</v>
      </c>
    </row>
    <row r="524" spans="2:16">
      <c r="B524" s="22">
        <v>522</v>
      </c>
      <c r="C524" s="16" t="s">
        <v>3740</v>
      </c>
      <c r="D524" s="16" t="s">
        <v>161</v>
      </c>
      <c r="E524" s="16" t="s">
        <v>3517</v>
      </c>
      <c r="F524" s="16" t="s">
        <v>163</v>
      </c>
      <c r="G524" s="16">
        <v>32</v>
      </c>
      <c r="H524" s="16" t="s">
        <v>145</v>
      </c>
      <c r="I524" s="16" t="s">
        <v>135</v>
      </c>
      <c r="J524" s="16" t="s">
        <v>136</v>
      </c>
      <c r="K524" s="16" t="s">
        <v>250</v>
      </c>
      <c r="L524" s="20" t="s">
        <v>73</v>
      </c>
      <c r="M524" s="21">
        <v>2800000</v>
      </c>
      <c r="N524" s="21">
        <v>2800000</v>
      </c>
      <c r="O524" s="21">
        <v>0</v>
      </c>
      <c r="P524" s="153">
        <f t="shared" si="17"/>
        <v>0</v>
      </c>
    </row>
    <row r="525" spans="2:16">
      <c r="B525" s="22">
        <v>523</v>
      </c>
      <c r="C525" s="16" t="s">
        <v>3741</v>
      </c>
      <c r="D525" s="16" t="s">
        <v>161</v>
      </c>
      <c r="E525" s="16" t="s">
        <v>3517</v>
      </c>
      <c r="F525" s="16" t="s">
        <v>163</v>
      </c>
      <c r="G525" s="16">
        <v>32</v>
      </c>
      <c r="H525" s="16" t="s">
        <v>145</v>
      </c>
      <c r="I525" s="16" t="s">
        <v>135</v>
      </c>
      <c r="J525" s="16" t="s">
        <v>136</v>
      </c>
      <c r="K525" s="16" t="s">
        <v>250</v>
      </c>
      <c r="L525" s="20" t="s">
        <v>73</v>
      </c>
      <c r="M525" s="21">
        <v>2200000</v>
      </c>
      <c r="N525" s="21">
        <v>2200000</v>
      </c>
      <c r="O525" s="21">
        <v>0</v>
      </c>
      <c r="P525" s="153">
        <f t="shared" si="17"/>
        <v>0</v>
      </c>
    </row>
    <row r="526" spans="2:16">
      <c r="B526" s="22">
        <v>524</v>
      </c>
      <c r="C526" s="16" t="s">
        <v>3742</v>
      </c>
      <c r="D526" s="16" t="s">
        <v>161</v>
      </c>
      <c r="E526" s="16" t="s">
        <v>3517</v>
      </c>
      <c r="F526" s="16" t="s">
        <v>163</v>
      </c>
      <c r="G526" s="16">
        <v>32</v>
      </c>
      <c r="H526" s="16" t="s">
        <v>145</v>
      </c>
      <c r="I526" s="16" t="s">
        <v>135</v>
      </c>
      <c r="J526" s="16" t="s">
        <v>136</v>
      </c>
      <c r="K526" s="16" t="s">
        <v>250</v>
      </c>
      <c r="L526" s="20" t="s">
        <v>73</v>
      </c>
      <c r="M526" s="21">
        <v>2200000</v>
      </c>
      <c r="N526" s="21">
        <v>2200000</v>
      </c>
      <c r="O526" s="21">
        <v>0</v>
      </c>
      <c r="P526" s="153">
        <f t="shared" si="17"/>
        <v>0</v>
      </c>
    </row>
    <row r="527" spans="2:16">
      <c r="B527" s="22">
        <v>525</v>
      </c>
      <c r="C527" s="16" t="s">
        <v>3743</v>
      </c>
      <c r="D527" s="16" t="s">
        <v>161</v>
      </c>
      <c r="E527" s="16" t="s">
        <v>3517</v>
      </c>
      <c r="F527" s="16" t="s">
        <v>163</v>
      </c>
      <c r="G527" s="16">
        <v>32</v>
      </c>
      <c r="H527" s="16" t="s">
        <v>145</v>
      </c>
      <c r="I527" s="16" t="s">
        <v>135</v>
      </c>
      <c r="J527" s="16" t="s">
        <v>136</v>
      </c>
      <c r="K527" s="16" t="s">
        <v>250</v>
      </c>
      <c r="L527" s="20" t="s">
        <v>73</v>
      </c>
      <c r="M527" s="21">
        <v>2100000</v>
      </c>
      <c r="N527" s="21">
        <v>2100000</v>
      </c>
      <c r="O527" s="21">
        <v>0</v>
      </c>
      <c r="P527" s="153">
        <f t="shared" si="17"/>
        <v>0</v>
      </c>
    </row>
    <row r="528" spans="2:16">
      <c r="B528" s="22">
        <v>526</v>
      </c>
      <c r="C528" s="16" t="s">
        <v>3744</v>
      </c>
      <c r="D528" s="16" t="s">
        <v>161</v>
      </c>
      <c r="E528" s="16" t="s">
        <v>3517</v>
      </c>
      <c r="F528" s="16" t="s">
        <v>163</v>
      </c>
      <c r="G528" s="16">
        <v>32</v>
      </c>
      <c r="H528" s="16" t="s">
        <v>145</v>
      </c>
      <c r="I528" s="16" t="s">
        <v>135</v>
      </c>
      <c r="J528" s="16" t="s">
        <v>136</v>
      </c>
      <c r="K528" s="16" t="s">
        <v>212</v>
      </c>
      <c r="L528" s="20" t="s">
        <v>73</v>
      </c>
      <c r="M528" s="21">
        <v>2200000</v>
      </c>
      <c r="N528" s="21">
        <v>2200000</v>
      </c>
      <c r="O528" s="21">
        <v>0</v>
      </c>
      <c r="P528" s="153">
        <f t="shared" si="17"/>
        <v>0</v>
      </c>
    </row>
    <row r="529" spans="2:16">
      <c r="B529" s="22">
        <v>527</v>
      </c>
      <c r="C529" s="16" t="s">
        <v>3745</v>
      </c>
      <c r="D529" s="16" t="s">
        <v>161</v>
      </c>
      <c r="E529" s="16" t="s">
        <v>3517</v>
      </c>
      <c r="F529" s="16" t="s">
        <v>163</v>
      </c>
      <c r="G529" s="16">
        <v>32</v>
      </c>
      <c r="H529" s="16" t="s">
        <v>145</v>
      </c>
      <c r="I529" s="16" t="s">
        <v>135</v>
      </c>
      <c r="J529" s="16" t="s">
        <v>136</v>
      </c>
      <c r="K529" s="16" t="s">
        <v>212</v>
      </c>
      <c r="L529" s="20" t="s">
        <v>73</v>
      </c>
      <c r="M529" s="21">
        <v>2200000</v>
      </c>
      <c r="N529" s="21">
        <v>2200000</v>
      </c>
      <c r="O529" s="21">
        <v>0</v>
      </c>
      <c r="P529" s="153">
        <f t="shared" si="17"/>
        <v>0</v>
      </c>
    </row>
    <row r="530" spans="2:16">
      <c r="B530" s="22">
        <v>528</v>
      </c>
      <c r="C530" s="16" t="s">
        <v>3746</v>
      </c>
      <c r="D530" s="16" t="s">
        <v>161</v>
      </c>
      <c r="E530" s="16" t="s">
        <v>3517</v>
      </c>
      <c r="F530" s="16" t="s">
        <v>163</v>
      </c>
      <c r="G530" s="16">
        <v>32</v>
      </c>
      <c r="H530" s="16" t="s">
        <v>145</v>
      </c>
      <c r="I530" s="16" t="s">
        <v>135</v>
      </c>
      <c r="J530" s="16" t="s">
        <v>136</v>
      </c>
      <c r="K530" s="16" t="s">
        <v>212</v>
      </c>
      <c r="L530" s="20" t="s">
        <v>73</v>
      </c>
      <c r="M530" s="21">
        <v>2200000</v>
      </c>
      <c r="N530" s="21">
        <v>2200000</v>
      </c>
      <c r="O530" s="21">
        <v>0</v>
      </c>
      <c r="P530" s="153">
        <f t="shared" si="17"/>
        <v>0</v>
      </c>
    </row>
    <row r="531" spans="2:16">
      <c r="B531" s="22">
        <v>529</v>
      </c>
      <c r="C531" s="16" t="s">
        <v>3747</v>
      </c>
      <c r="D531" s="16" t="s">
        <v>161</v>
      </c>
      <c r="E531" s="16" t="s">
        <v>3517</v>
      </c>
      <c r="F531" s="16" t="s">
        <v>163</v>
      </c>
      <c r="G531" s="16">
        <v>32</v>
      </c>
      <c r="H531" s="16" t="s">
        <v>145</v>
      </c>
      <c r="I531" s="16" t="s">
        <v>135</v>
      </c>
      <c r="J531" s="16" t="s">
        <v>136</v>
      </c>
      <c r="K531" s="16" t="s">
        <v>212</v>
      </c>
      <c r="L531" s="20" t="s">
        <v>73</v>
      </c>
      <c r="M531" s="21">
        <v>2200000</v>
      </c>
      <c r="N531" s="21">
        <v>2200000</v>
      </c>
      <c r="O531" s="21">
        <v>0</v>
      </c>
      <c r="P531" s="153">
        <f t="shared" si="17"/>
        <v>0</v>
      </c>
    </row>
    <row r="532" spans="2:16">
      <c r="B532" s="22">
        <v>530</v>
      </c>
      <c r="C532" s="16" t="s">
        <v>3748</v>
      </c>
      <c r="D532" s="16" t="s">
        <v>161</v>
      </c>
      <c r="E532" s="16" t="s">
        <v>3517</v>
      </c>
      <c r="F532" s="16" t="s">
        <v>163</v>
      </c>
      <c r="G532" s="16">
        <v>32</v>
      </c>
      <c r="H532" s="16" t="s">
        <v>145</v>
      </c>
      <c r="I532" s="16" t="s">
        <v>135</v>
      </c>
      <c r="J532" s="16" t="s">
        <v>136</v>
      </c>
      <c r="K532" s="16" t="s">
        <v>212</v>
      </c>
      <c r="L532" s="20" t="s">
        <v>73</v>
      </c>
      <c r="M532" s="21">
        <v>2200000</v>
      </c>
      <c r="N532" s="21">
        <v>2200000</v>
      </c>
      <c r="O532" s="21">
        <v>0</v>
      </c>
      <c r="P532" s="153">
        <f t="shared" si="17"/>
        <v>0</v>
      </c>
    </row>
    <row r="533" spans="2:16">
      <c r="B533" s="22">
        <v>531</v>
      </c>
      <c r="C533" s="16" t="s">
        <v>3749</v>
      </c>
      <c r="D533" s="16" t="s">
        <v>161</v>
      </c>
      <c r="E533" s="16" t="s">
        <v>3517</v>
      </c>
      <c r="F533" s="16" t="s">
        <v>163</v>
      </c>
      <c r="G533" s="16">
        <v>32</v>
      </c>
      <c r="H533" s="16" t="s">
        <v>145</v>
      </c>
      <c r="I533" s="16" t="s">
        <v>135</v>
      </c>
      <c r="J533" s="16" t="s">
        <v>136</v>
      </c>
      <c r="K533" s="16" t="s">
        <v>212</v>
      </c>
      <c r="L533" s="20" t="s">
        <v>73</v>
      </c>
      <c r="M533" s="21">
        <v>2200000</v>
      </c>
      <c r="N533" s="21">
        <v>2200000</v>
      </c>
      <c r="O533" s="21">
        <v>0</v>
      </c>
      <c r="P533" s="153">
        <f t="shared" si="17"/>
        <v>0</v>
      </c>
    </row>
    <row r="534" spans="2:16">
      <c r="B534" s="22">
        <v>532</v>
      </c>
      <c r="C534" s="16" t="s">
        <v>3750</v>
      </c>
      <c r="D534" s="16" t="s">
        <v>161</v>
      </c>
      <c r="E534" s="16" t="s">
        <v>3517</v>
      </c>
      <c r="F534" s="16" t="s">
        <v>163</v>
      </c>
      <c r="G534" s="16">
        <v>32</v>
      </c>
      <c r="H534" s="16" t="s">
        <v>145</v>
      </c>
      <c r="I534" s="16" t="s">
        <v>135</v>
      </c>
      <c r="J534" s="16" t="s">
        <v>136</v>
      </c>
      <c r="K534" s="16" t="s">
        <v>212</v>
      </c>
      <c r="L534" s="20" t="s">
        <v>73</v>
      </c>
      <c r="M534" s="21">
        <v>2100000</v>
      </c>
      <c r="N534" s="21">
        <v>2100000</v>
      </c>
      <c r="O534" s="21">
        <v>0</v>
      </c>
      <c r="P534" s="153">
        <f t="shared" si="17"/>
        <v>0</v>
      </c>
    </row>
    <row r="535" spans="2:16">
      <c r="B535" s="22">
        <v>533</v>
      </c>
      <c r="C535" s="16" t="s">
        <v>3751</v>
      </c>
      <c r="D535" s="16" t="s">
        <v>161</v>
      </c>
      <c r="E535" s="16" t="s">
        <v>3517</v>
      </c>
      <c r="F535" s="16" t="s">
        <v>163</v>
      </c>
      <c r="G535" s="16">
        <v>32</v>
      </c>
      <c r="H535" s="16" t="s">
        <v>145</v>
      </c>
      <c r="I535" s="16" t="s">
        <v>135</v>
      </c>
      <c r="J535" s="16" t="s">
        <v>136</v>
      </c>
      <c r="K535" s="16" t="s">
        <v>212</v>
      </c>
      <c r="L535" s="20" t="s">
        <v>73</v>
      </c>
      <c r="M535" s="21">
        <v>2200000</v>
      </c>
      <c r="N535" s="21">
        <v>2200000</v>
      </c>
      <c r="O535" s="21">
        <v>0</v>
      </c>
      <c r="P535" s="153">
        <f t="shared" si="17"/>
        <v>0</v>
      </c>
    </row>
    <row r="536" spans="2:16">
      <c r="B536" s="22">
        <v>534</v>
      </c>
      <c r="C536" s="16" t="s">
        <v>3752</v>
      </c>
      <c r="D536" s="16" t="s">
        <v>161</v>
      </c>
      <c r="E536" s="16" t="s">
        <v>3517</v>
      </c>
      <c r="F536" s="16" t="s">
        <v>163</v>
      </c>
      <c r="G536" s="16">
        <v>32</v>
      </c>
      <c r="H536" s="16" t="s">
        <v>145</v>
      </c>
      <c r="I536" s="16" t="s">
        <v>135</v>
      </c>
      <c r="J536" s="16" t="s">
        <v>136</v>
      </c>
      <c r="K536" s="16" t="s">
        <v>212</v>
      </c>
      <c r="L536" s="20" t="s">
        <v>73</v>
      </c>
      <c r="M536" s="21">
        <v>2200000</v>
      </c>
      <c r="N536" s="21">
        <v>2200000</v>
      </c>
      <c r="O536" s="21">
        <v>0</v>
      </c>
      <c r="P536" s="153">
        <f t="shared" si="17"/>
        <v>0</v>
      </c>
    </row>
    <row r="537" spans="2:16">
      <c r="B537" s="22">
        <v>535</v>
      </c>
      <c r="C537" s="16" t="s">
        <v>3753</v>
      </c>
      <c r="D537" s="16" t="s">
        <v>161</v>
      </c>
      <c r="E537" s="16" t="s">
        <v>3517</v>
      </c>
      <c r="F537" s="16" t="s">
        <v>163</v>
      </c>
      <c r="G537" s="16">
        <v>32</v>
      </c>
      <c r="H537" s="16" t="s">
        <v>145</v>
      </c>
      <c r="I537" s="16" t="s">
        <v>135</v>
      </c>
      <c r="J537" s="16" t="s">
        <v>136</v>
      </c>
      <c r="K537" s="16" t="s">
        <v>212</v>
      </c>
      <c r="L537" s="20" t="s">
        <v>73</v>
      </c>
      <c r="M537" s="21">
        <v>2200000</v>
      </c>
      <c r="N537" s="21">
        <v>2200000</v>
      </c>
      <c r="O537" s="21">
        <v>0</v>
      </c>
      <c r="P537" s="153">
        <f t="shared" si="17"/>
        <v>0</v>
      </c>
    </row>
    <row r="538" spans="2:16">
      <c r="B538" s="22">
        <v>536</v>
      </c>
      <c r="C538" s="16" t="s">
        <v>3754</v>
      </c>
      <c r="D538" s="16" t="s">
        <v>161</v>
      </c>
      <c r="E538" s="16" t="s">
        <v>3517</v>
      </c>
      <c r="F538" s="16" t="s">
        <v>163</v>
      </c>
      <c r="G538" s="16">
        <v>32</v>
      </c>
      <c r="H538" s="16" t="s">
        <v>145</v>
      </c>
      <c r="I538" s="16" t="s">
        <v>135</v>
      </c>
      <c r="J538" s="16" t="s">
        <v>136</v>
      </c>
      <c r="K538" s="16" t="s">
        <v>212</v>
      </c>
      <c r="L538" s="20" t="s">
        <v>73</v>
      </c>
      <c r="M538" s="21">
        <v>2200000</v>
      </c>
      <c r="N538" s="21">
        <v>2200000</v>
      </c>
      <c r="O538" s="21">
        <v>0</v>
      </c>
      <c r="P538" s="153">
        <f t="shared" si="17"/>
        <v>0</v>
      </c>
    </row>
    <row r="539" spans="2:16">
      <c r="B539" s="22">
        <v>537</v>
      </c>
      <c r="C539" s="16" t="s">
        <v>3755</v>
      </c>
      <c r="D539" s="16" t="s">
        <v>161</v>
      </c>
      <c r="E539" s="16" t="s">
        <v>3517</v>
      </c>
      <c r="F539" s="16" t="s">
        <v>163</v>
      </c>
      <c r="G539" s="16">
        <v>32</v>
      </c>
      <c r="H539" s="16" t="s">
        <v>145</v>
      </c>
      <c r="I539" s="16" t="s">
        <v>135</v>
      </c>
      <c r="J539" s="16" t="s">
        <v>136</v>
      </c>
      <c r="K539" s="16" t="s">
        <v>250</v>
      </c>
      <c r="L539" s="20" t="s">
        <v>73</v>
      </c>
      <c r="M539" s="21">
        <v>2800000</v>
      </c>
      <c r="N539" s="21">
        <v>2800000</v>
      </c>
      <c r="O539" s="21">
        <v>0</v>
      </c>
      <c r="P539" s="153">
        <f t="shared" si="17"/>
        <v>0</v>
      </c>
    </row>
    <row r="540" spans="2:16">
      <c r="B540" s="22">
        <v>538</v>
      </c>
      <c r="C540" s="16" t="s">
        <v>3756</v>
      </c>
      <c r="D540" s="16" t="s">
        <v>161</v>
      </c>
      <c r="E540" s="16" t="s">
        <v>3519</v>
      </c>
      <c r="F540" s="16" t="s">
        <v>163</v>
      </c>
      <c r="G540" s="16">
        <v>32</v>
      </c>
      <c r="H540" s="16" t="s">
        <v>145</v>
      </c>
      <c r="I540" s="16" t="s">
        <v>135</v>
      </c>
      <c r="J540" s="16" t="s">
        <v>136</v>
      </c>
      <c r="K540" s="16" t="s">
        <v>212</v>
      </c>
      <c r="L540" s="20" t="s">
        <v>73</v>
      </c>
      <c r="M540" s="21">
        <v>7720000</v>
      </c>
      <c r="N540" s="21">
        <v>7720000</v>
      </c>
      <c r="O540" s="21">
        <v>0</v>
      </c>
      <c r="P540" s="153">
        <f t="shared" si="17"/>
        <v>0</v>
      </c>
    </row>
    <row r="541" spans="2:16">
      <c r="B541" s="22">
        <v>539</v>
      </c>
      <c r="C541" s="16" t="s">
        <v>3757</v>
      </c>
      <c r="D541" s="16" t="s">
        <v>161</v>
      </c>
      <c r="E541" s="16" t="s">
        <v>3519</v>
      </c>
      <c r="F541" s="16" t="s">
        <v>163</v>
      </c>
      <c r="G541" s="16">
        <v>32</v>
      </c>
      <c r="H541" s="16" t="s">
        <v>145</v>
      </c>
      <c r="I541" s="16" t="s">
        <v>135</v>
      </c>
      <c r="J541" s="16" t="s">
        <v>136</v>
      </c>
      <c r="K541" s="16" t="s">
        <v>220</v>
      </c>
      <c r="L541" s="20" t="s">
        <v>73</v>
      </c>
      <c r="M541" s="21">
        <v>21290000</v>
      </c>
      <c r="N541" s="21">
        <v>21290000</v>
      </c>
      <c r="O541" s="21">
        <v>0</v>
      </c>
      <c r="P541" s="153">
        <f t="shared" si="17"/>
        <v>0</v>
      </c>
    </row>
    <row r="542" spans="2:16">
      <c r="B542" s="22">
        <v>540</v>
      </c>
      <c r="C542" s="16" t="s">
        <v>3758</v>
      </c>
      <c r="D542" s="16" t="s">
        <v>161</v>
      </c>
      <c r="E542" s="16" t="s">
        <v>3519</v>
      </c>
      <c r="F542" s="16" t="s">
        <v>163</v>
      </c>
      <c r="G542" s="16">
        <v>32</v>
      </c>
      <c r="H542" s="16" t="s">
        <v>145</v>
      </c>
      <c r="I542" s="16" t="s">
        <v>135</v>
      </c>
      <c r="J542" s="16" t="s">
        <v>136</v>
      </c>
      <c r="K542" s="16" t="s">
        <v>408</v>
      </c>
      <c r="L542" s="20" t="s">
        <v>73</v>
      </c>
      <c r="M542" s="21">
        <v>5950000</v>
      </c>
      <c r="N542" s="21">
        <v>5950000</v>
      </c>
      <c r="O542" s="21">
        <v>0</v>
      </c>
      <c r="P542" s="153">
        <f t="shared" si="17"/>
        <v>0</v>
      </c>
    </row>
    <row r="543" spans="2:16">
      <c r="B543" s="22">
        <v>541</v>
      </c>
      <c r="C543" s="16" t="s">
        <v>3759</v>
      </c>
      <c r="D543" s="16" t="s">
        <v>161</v>
      </c>
      <c r="E543" s="16" t="s">
        <v>3519</v>
      </c>
      <c r="F543" s="16" t="s">
        <v>163</v>
      </c>
      <c r="G543" s="16">
        <v>32</v>
      </c>
      <c r="H543" s="16" t="s">
        <v>145</v>
      </c>
      <c r="I543" s="16" t="s">
        <v>135</v>
      </c>
      <c r="J543" s="16" t="s">
        <v>136</v>
      </c>
      <c r="K543" s="16" t="s">
        <v>220</v>
      </c>
      <c r="L543" s="20" t="s">
        <v>73</v>
      </c>
      <c r="M543" s="21">
        <v>28330000</v>
      </c>
      <c r="N543" s="21">
        <v>28330000</v>
      </c>
      <c r="O543" s="21">
        <v>0</v>
      </c>
      <c r="P543" s="153">
        <f t="shared" si="17"/>
        <v>0</v>
      </c>
    </row>
    <row r="544" spans="2:16">
      <c r="B544" s="22">
        <v>542</v>
      </c>
      <c r="C544" s="16" t="s">
        <v>3760</v>
      </c>
      <c r="D544" s="16" t="s">
        <v>161</v>
      </c>
      <c r="E544" s="16" t="s">
        <v>3519</v>
      </c>
      <c r="F544" s="16" t="s">
        <v>163</v>
      </c>
      <c r="G544" s="16">
        <v>32</v>
      </c>
      <c r="H544" s="16" t="s">
        <v>145</v>
      </c>
      <c r="I544" s="16" t="s">
        <v>135</v>
      </c>
      <c r="J544" s="16" t="s">
        <v>136</v>
      </c>
      <c r="K544" s="16" t="s">
        <v>220</v>
      </c>
      <c r="L544" s="20" t="s">
        <v>73</v>
      </c>
      <c r="M544" s="21">
        <v>30540000</v>
      </c>
      <c r="N544" s="21">
        <v>30540000</v>
      </c>
      <c r="O544" s="21">
        <v>0</v>
      </c>
      <c r="P544" s="153">
        <f t="shared" si="17"/>
        <v>0</v>
      </c>
    </row>
    <row r="545" spans="2:16">
      <c r="B545" s="22">
        <v>543</v>
      </c>
      <c r="C545" s="16" t="s">
        <v>3761</v>
      </c>
      <c r="D545" s="16" t="s">
        <v>161</v>
      </c>
      <c r="E545" s="16" t="s">
        <v>3519</v>
      </c>
      <c r="F545" s="16" t="s">
        <v>163</v>
      </c>
      <c r="G545" s="16">
        <v>32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20" t="s">
        <v>73</v>
      </c>
      <c r="M545" s="21">
        <v>30960000</v>
      </c>
      <c r="N545" s="21">
        <v>30960000</v>
      </c>
      <c r="O545" s="21">
        <v>0</v>
      </c>
      <c r="P545" s="153">
        <f t="shared" si="17"/>
        <v>0</v>
      </c>
    </row>
    <row r="546" spans="2:16">
      <c r="B546" s="22">
        <v>544</v>
      </c>
      <c r="C546" s="16" t="s">
        <v>3762</v>
      </c>
      <c r="D546" s="16" t="s">
        <v>161</v>
      </c>
      <c r="E546" s="16" t="s">
        <v>3519</v>
      </c>
      <c r="F546" s="16" t="s">
        <v>163</v>
      </c>
      <c r="G546" s="16">
        <v>32</v>
      </c>
      <c r="H546" s="16" t="s">
        <v>145</v>
      </c>
      <c r="I546" s="16" t="s">
        <v>135</v>
      </c>
      <c r="J546" s="16" t="s">
        <v>136</v>
      </c>
      <c r="K546" s="16" t="s">
        <v>220</v>
      </c>
      <c r="L546" s="20" t="s">
        <v>73</v>
      </c>
      <c r="M546" s="21">
        <v>30960000</v>
      </c>
      <c r="N546" s="21">
        <v>30960000</v>
      </c>
      <c r="O546" s="21">
        <v>0</v>
      </c>
      <c r="P546" s="153">
        <f t="shared" si="17"/>
        <v>0</v>
      </c>
    </row>
    <row r="547" spans="2:16">
      <c r="B547" s="22">
        <v>545</v>
      </c>
      <c r="C547" s="16" t="s">
        <v>3763</v>
      </c>
      <c r="D547" s="16" t="s">
        <v>161</v>
      </c>
      <c r="E547" s="16" t="s">
        <v>3519</v>
      </c>
      <c r="F547" s="16" t="s">
        <v>163</v>
      </c>
      <c r="G547" s="16">
        <v>32</v>
      </c>
      <c r="H547" s="16" t="s">
        <v>145</v>
      </c>
      <c r="I547" s="16" t="s">
        <v>135</v>
      </c>
      <c r="J547" s="16" t="s">
        <v>136</v>
      </c>
      <c r="K547" s="16" t="s">
        <v>220</v>
      </c>
      <c r="L547" s="20" t="s">
        <v>73</v>
      </c>
      <c r="M547" s="21">
        <v>30960000</v>
      </c>
      <c r="N547" s="21">
        <v>30960000</v>
      </c>
      <c r="O547" s="21">
        <v>0</v>
      </c>
      <c r="P547" s="153">
        <f t="shared" si="17"/>
        <v>0</v>
      </c>
    </row>
    <row r="548" spans="2:16">
      <c r="B548" s="22">
        <v>546</v>
      </c>
      <c r="C548" s="16" t="s">
        <v>3764</v>
      </c>
      <c r="D548" s="16" t="s">
        <v>161</v>
      </c>
      <c r="E548" s="16" t="s">
        <v>3519</v>
      </c>
      <c r="F548" s="16" t="s">
        <v>163</v>
      </c>
      <c r="G548" s="16">
        <v>32</v>
      </c>
      <c r="H548" s="16" t="s">
        <v>145</v>
      </c>
      <c r="I548" s="16" t="s">
        <v>135</v>
      </c>
      <c r="J548" s="16" t="s">
        <v>136</v>
      </c>
      <c r="K548" s="16" t="s">
        <v>220</v>
      </c>
      <c r="L548" s="20" t="s">
        <v>73</v>
      </c>
      <c r="M548" s="21">
        <v>30540000</v>
      </c>
      <c r="N548" s="21">
        <v>30540000</v>
      </c>
      <c r="O548" s="21">
        <v>0</v>
      </c>
      <c r="P548" s="153">
        <f t="shared" si="17"/>
        <v>0</v>
      </c>
    </row>
    <row r="549" spans="2:16">
      <c r="B549" s="22">
        <v>547</v>
      </c>
      <c r="C549" s="16" t="s">
        <v>3765</v>
      </c>
      <c r="D549" s="16" t="s">
        <v>161</v>
      </c>
      <c r="E549" s="16" t="s">
        <v>3519</v>
      </c>
      <c r="F549" s="16" t="s">
        <v>163</v>
      </c>
      <c r="G549" s="16">
        <v>32</v>
      </c>
      <c r="H549" s="16" t="s">
        <v>145</v>
      </c>
      <c r="I549" s="16" t="s">
        <v>135</v>
      </c>
      <c r="J549" s="16" t="s">
        <v>136</v>
      </c>
      <c r="K549" s="16" t="s">
        <v>220</v>
      </c>
      <c r="L549" s="20" t="s">
        <v>73</v>
      </c>
      <c r="M549" s="21">
        <v>26590000</v>
      </c>
      <c r="N549" s="21">
        <v>26590000</v>
      </c>
      <c r="O549" s="21">
        <v>0</v>
      </c>
      <c r="P549" s="153">
        <f t="shared" si="17"/>
        <v>0</v>
      </c>
    </row>
    <row r="550" spans="2:16">
      <c r="B550" s="22">
        <v>548</v>
      </c>
      <c r="C550" s="16" t="s">
        <v>3766</v>
      </c>
      <c r="D550" s="16" t="s">
        <v>161</v>
      </c>
      <c r="E550" s="16" t="s">
        <v>3519</v>
      </c>
      <c r="F550" s="16" t="s">
        <v>163</v>
      </c>
      <c r="G550" s="16">
        <v>32</v>
      </c>
      <c r="H550" s="16" t="s">
        <v>145</v>
      </c>
      <c r="I550" s="16" t="s">
        <v>135</v>
      </c>
      <c r="J550" s="16" t="s">
        <v>136</v>
      </c>
      <c r="K550" s="16" t="s">
        <v>220</v>
      </c>
      <c r="L550" s="20" t="s">
        <v>73</v>
      </c>
      <c r="M550" s="21">
        <v>27130000</v>
      </c>
      <c r="N550" s="21">
        <v>27130000</v>
      </c>
      <c r="O550" s="21">
        <v>0</v>
      </c>
      <c r="P550" s="153">
        <f t="shared" si="17"/>
        <v>0</v>
      </c>
    </row>
    <row r="551" spans="2:16">
      <c r="B551" s="22">
        <v>549</v>
      </c>
      <c r="C551" s="16" t="s">
        <v>3767</v>
      </c>
      <c r="D551" s="16" t="s">
        <v>161</v>
      </c>
      <c r="E551" s="16" t="s">
        <v>3517</v>
      </c>
      <c r="F551" s="16" t="s">
        <v>163</v>
      </c>
      <c r="G551" s="16">
        <v>32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20" t="s">
        <v>73</v>
      </c>
      <c r="M551" s="21">
        <v>2200000</v>
      </c>
      <c r="N551" s="21">
        <v>2200000</v>
      </c>
      <c r="O551" s="21">
        <v>0</v>
      </c>
      <c r="P551" s="153">
        <f t="shared" si="17"/>
        <v>0</v>
      </c>
    </row>
    <row r="552" spans="2:16">
      <c r="B552" s="22">
        <v>550</v>
      </c>
      <c r="C552" s="16" t="s">
        <v>3768</v>
      </c>
      <c r="D552" s="16" t="s">
        <v>161</v>
      </c>
      <c r="E552" s="16" t="s">
        <v>3517</v>
      </c>
      <c r="F552" s="16" t="s">
        <v>163</v>
      </c>
      <c r="G552" s="16">
        <v>32</v>
      </c>
      <c r="H552" s="16" t="s">
        <v>145</v>
      </c>
      <c r="I552" s="16" t="s">
        <v>135</v>
      </c>
      <c r="J552" s="16" t="s">
        <v>136</v>
      </c>
      <c r="K552" s="16" t="s">
        <v>250</v>
      </c>
      <c r="L552" s="20" t="s">
        <v>73</v>
      </c>
      <c r="M552" s="21">
        <v>2200000</v>
      </c>
      <c r="N552" s="21">
        <v>2200000</v>
      </c>
      <c r="O552" s="21">
        <v>0</v>
      </c>
      <c r="P552" s="153">
        <f t="shared" si="17"/>
        <v>0</v>
      </c>
    </row>
    <row r="553" spans="2:16">
      <c r="B553" s="22">
        <v>551</v>
      </c>
      <c r="C553" s="16" t="s">
        <v>3769</v>
      </c>
      <c r="D553" s="16" t="s">
        <v>161</v>
      </c>
      <c r="E553" s="16" t="s">
        <v>3517</v>
      </c>
      <c r="F553" s="16" t="s">
        <v>163</v>
      </c>
      <c r="G553" s="16">
        <v>32</v>
      </c>
      <c r="H553" s="16" t="s">
        <v>145</v>
      </c>
      <c r="I553" s="16" t="s">
        <v>135</v>
      </c>
      <c r="J553" s="16" t="s">
        <v>136</v>
      </c>
      <c r="K553" s="16" t="s">
        <v>212</v>
      </c>
      <c r="L553" s="20" t="s">
        <v>73</v>
      </c>
      <c r="M553" s="21">
        <v>2200000</v>
      </c>
      <c r="N553" s="21">
        <v>2200000</v>
      </c>
      <c r="O553" s="21">
        <v>0</v>
      </c>
      <c r="P553" s="153">
        <f t="shared" si="17"/>
        <v>0</v>
      </c>
    </row>
    <row r="554" spans="2:16">
      <c r="B554" s="22">
        <v>552</v>
      </c>
      <c r="C554" s="16" t="s">
        <v>3770</v>
      </c>
      <c r="D554" s="16" t="s">
        <v>161</v>
      </c>
      <c r="E554" s="16" t="s">
        <v>3517</v>
      </c>
      <c r="F554" s="16" t="s">
        <v>163</v>
      </c>
      <c r="G554" s="16">
        <v>32</v>
      </c>
      <c r="H554" s="16" t="s">
        <v>145</v>
      </c>
      <c r="I554" s="16" t="s">
        <v>135</v>
      </c>
      <c r="J554" s="16" t="s">
        <v>136</v>
      </c>
      <c r="K554" s="16" t="s">
        <v>250</v>
      </c>
      <c r="L554" s="20" t="s">
        <v>73</v>
      </c>
      <c r="M554" s="21">
        <v>1700000</v>
      </c>
      <c r="N554" s="21">
        <v>1700000</v>
      </c>
      <c r="O554" s="21">
        <v>0</v>
      </c>
      <c r="P554" s="153">
        <f t="shared" si="17"/>
        <v>0</v>
      </c>
    </row>
    <row r="555" spans="2:16">
      <c r="B555" s="22">
        <v>553</v>
      </c>
      <c r="C555" s="16" t="s">
        <v>3771</v>
      </c>
      <c r="D555" s="16" t="s">
        <v>161</v>
      </c>
      <c r="E555" s="16" t="s">
        <v>3517</v>
      </c>
      <c r="F555" s="16" t="s">
        <v>163</v>
      </c>
      <c r="G555" s="16">
        <v>32</v>
      </c>
      <c r="H555" s="16" t="s">
        <v>145</v>
      </c>
      <c r="I555" s="16" t="s">
        <v>135</v>
      </c>
      <c r="J555" s="16" t="s">
        <v>136</v>
      </c>
      <c r="K555" s="16" t="s">
        <v>212</v>
      </c>
      <c r="L555" s="20" t="s">
        <v>73</v>
      </c>
      <c r="M555" s="21">
        <v>1700000</v>
      </c>
      <c r="N555" s="21">
        <v>1700000</v>
      </c>
      <c r="O555" s="21">
        <v>0</v>
      </c>
      <c r="P555" s="153">
        <f t="shared" si="17"/>
        <v>0</v>
      </c>
    </row>
    <row r="556" spans="2:16">
      <c r="B556" s="22">
        <v>554</v>
      </c>
      <c r="C556" s="16" t="s">
        <v>3772</v>
      </c>
      <c r="D556" s="16" t="s">
        <v>161</v>
      </c>
      <c r="E556" s="16" t="s">
        <v>3517</v>
      </c>
      <c r="F556" s="16" t="s">
        <v>163</v>
      </c>
      <c r="G556" s="16">
        <v>32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20" t="s">
        <v>73</v>
      </c>
      <c r="M556" s="21">
        <v>2100000</v>
      </c>
      <c r="N556" s="21">
        <v>2100000</v>
      </c>
      <c r="O556" s="21">
        <v>0</v>
      </c>
      <c r="P556" s="153">
        <f t="shared" si="17"/>
        <v>0</v>
      </c>
    </row>
    <row r="557" spans="2:16">
      <c r="B557" s="22">
        <v>555</v>
      </c>
      <c r="C557" s="16" t="s">
        <v>3773</v>
      </c>
      <c r="D557" s="16" t="s">
        <v>161</v>
      </c>
      <c r="E557" s="16" t="s">
        <v>3517</v>
      </c>
      <c r="F557" s="16" t="s">
        <v>163</v>
      </c>
      <c r="G557" s="16">
        <v>32</v>
      </c>
      <c r="H557" s="16" t="s">
        <v>145</v>
      </c>
      <c r="I557" s="16" t="s">
        <v>135</v>
      </c>
      <c r="J557" s="16" t="s">
        <v>136</v>
      </c>
      <c r="K557" s="16" t="s">
        <v>250</v>
      </c>
      <c r="L557" s="20" t="s">
        <v>73</v>
      </c>
      <c r="M557" s="21">
        <v>2200000</v>
      </c>
      <c r="N557" s="21">
        <v>2200000</v>
      </c>
      <c r="O557" s="21">
        <v>0</v>
      </c>
      <c r="P557" s="153">
        <f t="shared" si="17"/>
        <v>0</v>
      </c>
    </row>
    <row r="558" spans="2:16">
      <c r="B558" s="22">
        <v>556</v>
      </c>
      <c r="C558" s="16" t="s">
        <v>3774</v>
      </c>
      <c r="D558" s="16" t="s">
        <v>161</v>
      </c>
      <c r="E558" s="16" t="s">
        <v>3517</v>
      </c>
      <c r="F558" s="16" t="s">
        <v>163</v>
      </c>
      <c r="G558" s="16">
        <v>32</v>
      </c>
      <c r="H558" s="16" t="s">
        <v>145</v>
      </c>
      <c r="I558" s="16" t="s">
        <v>135</v>
      </c>
      <c r="J558" s="16" t="s">
        <v>136</v>
      </c>
      <c r="K558" s="16" t="s">
        <v>220</v>
      </c>
      <c r="L558" s="20" t="s">
        <v>73</v>
      </c>
      <c r="M558" s="21">
        <v>1700000</v>
      </c>
      <c r="N558" s="21">
        <v>1700000</v>
      </c>
      <c r="O558" s="21">
        <v>0</v>
      </c>
      <c r="P558" s="153">
        <f t="shared" si="17"/>
        <v>0</v>
      </c>
    </row>
    <row r="559" spans="2:16">
      <c r="B559" s="22">
        <v>557</v>
      </c>
      <c r="C559" s="16" t="s">
        <v>3775</v>
      </c>
      <c r="D559" s="16" t="s">
        <v>161</v>
      </c>
      <c r="E559" s="16" t="s">
        <v>3517</v>
      </c>
      <c r="F559" s="16" t="s">
        <v>163</v>
      </c>
      <c r="G559" s="16">
        <v>32</v>
      </c>
      <c r="H559" s="16" t="s">
        <v>145</v>
      </c>
      <c r="I559" s="16" t="s">
        <v>135</v>
      </c>
      <c r="J559" s="16" t="s">
        <v>136</v>
      </c>
      <c r="K559" s="16" t="s">
        <v>220</v>
      </c>
      <c r="L559" s="20" t="s">
        <v>73</v>
      </c>
      <c r="M559" s="21">
        <v>2100000</v>
      </c>
      <c r="N559" s="21">
        <v>2100000</v>
      </c>
      <c r="O559" s="21">
        <v>0</v>
      </c>
      <c r="P559" s="153">
        <f t="shared" si="17"/>
        <v>0</v>
      </c>
    </row>
    <row r="560" spans="2:16">
      <c r="B560" s="22">
        <v>558</v>
      </c>
      <c r="C560" s="16" t="s">
        <v>3776</v>
      </c>
      <c r="D560" s="16" t="s">
        <v>161</v>
      </c>
      <c r="E560" s="16" t="s">
        <v>3517</v>
      </c>
      <c r="F560" s="16" t="s">
        <v>163</v>
      </c>
      <c r="G560" s="16">
        <v>32</v>
      </c>
      <c r="H560" s="16" t="s">
        <v>145</v>
      </c>
      <c r="I560" s="16" t="s">
        <v>135</v>
      </c>
      <c r="J560" s="16" t="s">
        <v>136</v>
      </c>
      <c r="K560" s="16" t="s">
        <v>246</v>
      </c>
      <c r="L560" s="20" t="s">
        <v>73</v>
      </c>
      <c r="M560" s="21">
        <v>2100000</v>
      </c>
      <c r="N560" s="21">
        <v>2100000</v>
      </c>
      <c r="O560" s="21">
        <v>0</v>
      </c>
      <c r="P560" s="153">
        <f t="shared" si="17"/>
        <v>0</v>
      </c>
    </row>
    <row r="561" spans="2:16">
      <c r="B561" s="22">
        <v>559</v>
      </c>
      <c r="C561" s="16" t="s">
        <v>3777</v>
      </c>
      <c r="D561" s="16" t="s">
        <v>161</v>
      </c>
      <c r="E561" s="16" t="s">
        <v>3517</v>
      </c>
      <c r="F561" s="16" t="s">
        <v>163</v>
      </c>
      <c r="G561" s="16">
        <v>32</v>
      </c>
      <c r="H561" s="16" t="s">
        <v>145</v>
      </c>
      <c r="I561" s="16" t="s">
        <v>135</v>
      </c>
      <c r="J561" s="16" t="s">
        <v>136</v>
      </c>
      <c r="K561" s="16" t="s">
        <v>212</v>
      </c>
      <c r="L561" s="20" t="s">
        <v>73</v>
      </c>
      <c r="M561" s="21">
        <v>2200000</v>
      </c>
      <c r="N561" s="21">
        <v>2200000</v>
      </c>
      <c r="O561" s="21">
        <v>0</v>
      </c>
      <c r="P561" s="153">
        <f t="shared" si="17"/>
        <v>0</v>
      </c>
    </row>
    <row r="562" spans="2:16">
      <c r="B562" s="22">
        <v>560</v>
      </c>
      <c r="C562" s="16" t="s">
        <v>3778</v>
      </c>
      <c r="D562" s="16" t="s">
        <v>161</v>
      </c>
      <c r="E562" s="16" t="s">
        <v>3517</v>
      </c>
      <c r="F562" s="16" t="s">
        <v>163</v>
      </c>
      <c r="G562" s="16">
        <v>32</v>
      </c>
      <c r="H562" s="16" t="s">
        <v>145</v>
      </c>
      <c r="I562" s="16" t="s">
        <v>135</v>
      </c>
      <c r="J562" s="16" t="s">
        <v>136</v>
      </c>
      <c r="K562" s="16" t="s">
        <v>210</v>
      </c>
      <c r="L562" s="20" t="s">
        <v>73</v>
      </c>
      <c r="M562" s="21">
        <v>2100000</v>
      </c>
      <c r="N562" s="21">
        <v>2100000</v>
      </c>
      <c r="O562" s="21">
        <v>0</v>
      </c>
      <c r="P562" s="153">
        <f t="shared" si="17"/>
        <v>0</v>
      </c>
    </row>
    <row r="563" spans="2:16">
      <c r="B563" s="22">
        <v>561</v>
      </c>
      <c r="C563" s="16" t="s">
        <v>3779</v>
      </c>
      <c r="D563" s="16" t="s">
        <v>161</v>
      </c>
      <c r="E563" s="16" t="s">
        <v>3517</v>
      </c>
      <c r="F563" s="16" t="s">
        <v>163</v>
      </c>
      <c r="G563" s="16">
        <v>32</v>
      </c>
      <c r="H563" s="16" t="s">
        <v>145</v>
      </c>
      <c r="I563" s="16" t="s">
        <v>135</v>
      </c>
      <c r="J563" s="16" t="s">
        <v>136</v>
      </c>
      <c r="K563" s="16" t="s">
        <v>250</v>
      </c>
      <c r="L563" s="20" t="s">
        <v>73</v>
      </c>
      <c r="M563" s="21">
        <v>2200000</v>
      </c>
      <c r="N563" s="21">
        <v>2200000</v>
      </c>
      <c r="O563" s="21">
        <v>0</v>
      </c>
      <c r="P563" s="153">
        <f t="shared" si="17"/>
        <v>0</v>
      </c>
    </row>
    <row r="564" spans="2:16">
      <c r="B564" s="22">
        <v>562</v>
      </c>
      <c r="C564" s="16" t="s">
        <v>3780</v>
      </c>
      <c r="D564" s="16" t="s">
        <v>161</v>
      </c>
      <c r="E564" s="16" t="s">
        <v>3517</v>
      </c>
      <c r="F564" s="16" t="s">
        <v>163</v>
      </c>
      <c r="G564" s="16">
        <v>32</v>
      </c>
      <c r="H564" s="16" t="s">
        <v>145</v>
      </c>
      <c r="I564" s="16" t="s">
        <v>135</v>
      </c>
      <c r="J564" s="16" t="s">
        <v>136</v>
      </c>
      <c r="K564" s="16" t="s">
        <v>212</v>
      </c>
      <c r="L564" s="20" t="s">
        <v>73</v>
      </c>
      <c r="M564" s="21">
        <v>1600000</v>
      </c>
      <c r="N564" s="21">
        <v>1600000</v>
      </c>
      <c r="O564" s="21">
        <v>0</v>
      </c>
      <c r="P564" s="153">
        <f t="shared" si="17"/>
        <v>0</v>
      </c>
    </row>
    <row r="565" spans="2:16">
      <c r="B565" s="22">
        <v>563</v>
      </c>
      <c r="C565" s="16" t="s">
        <v>3781</v>
      </c>
      <c r="D565" s="16" t="s">
        <v>161</v>
      </c>
      <c r="E565" s="16" t="s">
        <v>3517</v>
      </c>
      <c r="F565" s="16" t="s">
        <v>163</v>
      </c>
      <c r="G565" s="16">
        <v>32</v>
      </c>
      <c r="H565" s="16" t="s">
        <v>145</v>
      </c>
      <c r="I565" s="16" t="s">
        <v>135</v>
      </c>
      <c r="J565" s="16" t="s">
        <v>136</v>
      </c>
      <c r="K565" s="16" t="s">
        <v>250</v>
      </c>
      <c r="L565" s="20" t="s">
        <v>73</v>
      </c>
      <c r="M565" s="21">
        <v>2200000</v>
      </c>
      <c r="N565" s="21">
        <v>2200000</v>
      </c>
      <c r="O565" s="21">
        <v>0</v>
      </c>
      <c r="P565" s="153">
        <f t="shared" si="17"/>
        <v>0</v>
      </c>
    </row>
    <row r="566" spans="2:16">
      <c r="B566" s="22">
        <v>564</v>
      </c>
      <c r="C566" s="16" t="s">
        <v>3782</v>
      </c>
      <c r="D566" s="16" t="s">
        <v>161</v>
      </c>
      <c r="E566" s="16" t="s">
        <v>3517</v>
      </c>
      <c r="F566" s="16" t="s">
        <v>163</v>
      </c>
      <c r="G566" s="16">
        <v>32</v>
      </c>
      <c r="H566" s="16" t="s">
        <v>145</v>
      </c>
      <c r="I566" s="16" t="s">
        <v>135</v>
      </c>
      <c r="J566" s="16" t="s">
        <v>136</v>
      </c>
      <c r="K566" s="16" t="s">
        <v>250</v>
      </c>
      <c r="L566" s="20" t="s">
        <v>73</v>
      </c>
      <c r="M566" s="21">
        <v>2200000</v>
      </c>
      <c r="N566" s="21">
        <v>2200000</v>
      </c>
      <c r="O566" s="21">
        <v>0</v>
      </c>
      <c r="P566" s="153">
        <f t="shared" si="17"/>
        <v>0</v>
      </c>
    </row>
    <row r="567" spans="2:16">
      <c r="B567" s="22">
        <v>565</v>
      </c>
      <c r="C567" s="16" t="s">
        <v>3783</v>
      </c>
      <c r="D567" s="16" t="s">
        <v>161</v>
      </c>
      <c r="E567" s="16" t="s">
        <v>3517</v>
      </c>
      <c r="F567" s="16" t="s">
        <v>163</v>
      </c>
      <c r="G567" s="16">
        <v>32</v>
      </c>
      <c r="H567" s="16" t="s">
        <v>145</v>
      </c>
      <c r="I567" s="16" t="s">
        <v>135</v>
      </c>
      <c r="J567" s="16" t="s">
        <v>136</v>
      </c>
      <c r="K567" s="16" t="s">
        <v>250</v>
      </c>
      <c r="L567" s="20" t="s">
        <v>73</v>
      </c>
      <c r="M567" s="21">
        <v>2200000</v>
      </c>
      <c r="N567" s="21">
        <v>2200000</v>
      </c>
      <c r="O567" s="21">
        <v>0</v>
      </c>
      <c r="P567" s="153">
        <f t="shared" si="17"/>
        <v>0</v>
      </c>
    </row>
    <row r="568" spans="2:16">
      <c r="B568" s="22">
        <v>566</v>
      </c>
      <c r="C568" s="16" t="s">
        <v>3784</v>
      </c>
      <c r="D568" s="16" t="s">
        <v>161</v>
      </c>
      <c r="E568" s="16" t="s">
        <v>3517</v>
      </c>
      <c r="F568" s="16" t="s">
        <v>163</v>
      </c>
      <c r="G568" s="16">
        <v>32</v>
      </c>
      <c r="H568" s="16" t="s">
        <v>145</v>
      </c>
      <c r="I568" s="16" t="s">
        <v>135</v>
      </c>
      <c r="J568" s="16" t="s">
        <v>136</v>
      </c>
      <c r="K568" s="16" t="s">
        <v>212</v>
      </c>
      <c r="L568" s="20" t="s">
        <v>73</v>
      </c>
      <c r="M568" s="21">
        <v>2200000</v>
      </c>
      <c r="N568" s="21">
        <v>2200000</v>
      </c>
      <c r="O568" s="21">
        <v>0</v>
      </c>
      <c r="P568" s="153">
        <f t="shared" si="17"/>
        <v>0</v>
      </c>
    </row>
    <row r="569" spans="2:16">
      <c r="B569" s="22">
        <v>567</v>
      </c>
      <c r="C569" s="16" t="s">
        <v>3785</v>
      </c>
      <c r="D569" s="16" t="s">
        <v>161</v>
      </c>
      <c r="E569" s="16" t="s">
        <v>3517</v>
      </c>
      <c r="F569" s="16" t="s">
        <v>163</v>
      </c>
      <c r="G569" s="16">
        <v>32</v>
      </c>
      <c r="H569" s="16" t="s">
        <v>145</v>
      </c>
      <c r="I569" s="16" t="s">
        <v>135</v>
      </c>
      <c r="J569" s="16" t="s">
        <v>136</v>
      </c>
      <c r="K569" s="16" t="s">
        <v>212</v>
      </c>
      <c r="L569" s="20" t="s">
        <v>73</v>
      </c>
      <c r="M569" s="21">
        <v>2200000</v>
      </c>
      <c r="N569" s="21">
        <v>2200000</v>
      </c>
      <c r="O569" s="21">
        <v>0</v>
      </c>
      <c r="P569" s="153">
        <f t="shared" si="17"/>
        <v>0</v>
      </c>
    </row>
    <row r="570" spans="2:16">
      <c r="B570" s="22">
        <v>568</v>
      </c>
      <c r="C570" s="16" t="s">
        <v>3786</v>
      </c>
      <c r="D570" s="16" t="s">
        <v>161</v>
      </c>
      <c r="E570" s="16" t="s">
        <v>3517</v>
      </c>
      <c r="F570" s="16" t="s">
        <v>163</v>
      </c>
      <c r="G570" s="16">
        <v>32</v>
      </c>
      <c r="H570" s="16" t="s">
        <v>145</v>
      </c>
      <c r="I570" s="16" t="s">
        <v>135</v>
      </c>
      <c r="J570" s="16" t="s">
        <v>136</v>
      </c>
      <c r="K570" s="16" t="s">
        <v>137</v>
      </c>
      <c r="L570" s="20" t="s">
        <v>73</v>
      </c>
      <c r="M570" s="21">
        <v>2200000</v>
      </c>
      <c r="N570" s="21">
        <v>2200000</v>
      </c>
      <c r="O570" s="21">
        <v>0</v>
      </c>
      <c r="P570" s="153">
        <f t="shared" si="17"/>
        <v>0</v>
      </c>
    </row>
    <row r="571" spans="2:16">
      <c r="B571" s="22">
        <v>569</v>
      </c>
      <c r="C571" s="16" t="s">
        <v>3787</v>
      </c>
      <c r="D571" s="16" t="s">
        <v>161</v>
      </c>
      <c r="E571" s="16" t="s">
        <v>3517</v>
      </c>
      <c r="F571" s="16" t="s">
        <v>163</v>
      </c>
      <c r="G571" s="16">
        <v>32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20" t="s">
        <v>73</v>
      </c>
      <c r="M571" s="21">
        <v>2100000</v>
      </c>
      <c r="N571" s="21">
        <v>2100000</v>
      </c>
      <c r="O571" s="21">
        <v>0</v>
      </c>
      <c r="P571" s="153">
        <f t="shared" si="17"/>
        <v>0</v>
      </c>
    </row>
    <row r="572" spans="2:16">
      <c r="B572" s="22">
        <v>570</v>
      </c>
      <c r="C572" s="16" t="s">
        <v>3788</v>
      </c>
      <c r="D572" s="16" t="s">
        <v>161</v>
      </c>
      <c r="E572" s="16" t="s">
        <v>3517</v>
      </c>
      <c r="F572" s="16" t="s">
        <v>163</v>
      </c>
      <c r="G572" s="16">
        <v>32</v>
      </c>
      <c r="H572" s="16" t="s">
        <v>145</v>
      </c>
      <c r="I572" s="16" t="s">
        <v>135</v>
      </c>
      <c r="J572" s="16" t="s">
        <v>136</v>
      </c>
      <c r="K572" s="16" t="s">
        <v>137</v>
      </c>
      <c r="L572" s="20" t="s">
        <v>73</v>
      </c>
      <c r="M572" s="21">
        <v>2100000</v>
      </c>
      <c r="N572" s="21">
        <v>2100000</v>
      </c>
      <c r="O572" s="21">
        <v>0</v>
      </c>
      <c r="P572" s="153">
        <f t="shared" si="17"/>
        <v>0</v>
      </c>
    </row>
    <row r="573" spans="2:16">
      <c r="B573" s="22">
        <v>571</v>
      </c>
      <c r="C573" s="16" t="s">
        <v>3789</v>
      </c>
      <c r="D573" s="16" t="s">
        <v>161</v>
      </c>
      <c r="E573" s="16" t="s">
        <v>3517</v>
      </c>
      <c r="F573" s="16" t="s">
        <v>163</v>
      </c>
      <c r="G573" s="16">
        <v>32</v>
      </c>
      <c r="H573" s="16" t="s">
        <v>145</v>
      </c>
      <c r="I573" s="16" t="s">
        <v>135</v>
      </c>
      <c r="J573" s="16" t="s">
        <v>136</v>
      </c>
      <c r="K573" s="16" t="s">
        <v>152</v>
      </c>
      <c r="L573" s="20" t="s">
        <v>73</v>
      </c>
      <c r="M573" s="21">
        <v>2100000</v>
      </c>
      <c r="N573" s="21">
        <v>2100000</v>
      </c>
      <c r="O573" s="21">
        <v>0</v>
      </c>
      <c r="P573" s="153">
        <f t="shared" si="17"/>
        <v>0</v>
      </c>
    </row>
    <row r="574" spans="2:16">
      <c r="B574" s="22">
        <v>572</v>
      </c>
      <c r="C574" s="16" t="s">
        <v>3790</v>
      </c>
      <c r="D574" s="16" t="s">
        <v>161</v>
      </c>
      <c r="E574" s="16" t="s">
        <v>3517</v>
      </c>
      <c r="F574" s="16" t="s">
        <v>163</v>
      </c>
      <c r="G574" s="16">
        <v>32</v>
      </c>
      <c r="H574" s="16" t="s">
        <v>145</v>
      </c>
      <c r="I574" s="16" t="s">
        <v>135</v>
      </c>
      <c r="J574" s="16" t="s">
        <v>136</v>
      </c>
      <c r="K574" s="16" t="s">
        <v>212</v>
      </c>
      <c r="L574" s="20" t="s">
        <v>73</v>
      </c>
      <c r="M574" s="21">
        <v>2200000</v>
      </c>
      <c r="N574" s="21">
        <v>2200000</v>
      </c>
      <c r="O574" s="21">
        <v>0</v>
      </c>
      <c r="P574" s="153">
        <f t="shared" si="17"/>
        <v>0</v>
      </c>
    </row>
    <row r="575" spans="2:16">
      <c r="B575" s="22">
        <v>573</v>
      </c>
      <c r="C575" s="16" t="s">
        <v>3791</v>
      </c>
      <c r="D575" s="16" t="s">
        <v>161</v>
      </c>
      <c r="E575" s="16" t="s">
        <v>3517</v>
      </c>
      <c r="F575" s="16" t="s">
        <v>163</v>
      </c>
      <c r="G575" s="16">
        <v>32</v>
      </c>
      <c r="H575" s="16" t="s">
        <v>145</v>
      </c>
      <c r="I575" s="16" t="s">
        <v>135</v>
      </c>
      <c r="J575" s="16" t="s">
        <v>136</v>
      </c>
      <c r="K575" s="16" t="s">
        <v>220</v>
      </c>
      <c r="L575" s="20" t="s">
        <v>73</v>
      </c>
      <c r="M575" s="21">
        <v>2800000</v>
      </c>
      <c r="N575" s="21">
        <v>2800000</v>
      </c>
      <c r="O575" s="21">
        <v>0</v>
      </c>
      <c r="P575" s="153">
        <f t="shared" si="17"/>
        <v>0</v>
      </c>
    </row>
    <row r="576" spans="2:16">
      <c r="B576" s="22">
        <v>574</v>
      </c>
      <c r="C576" s="16" t="s">
        <v>3792</v>
      </c>
      <c r="D576" s="16" t="s">
        <v>161</v>
      </c>
      <c r="E576" s="16" t="s">
        <v>3517</v>
      </c>
      <c r="F576" s="16" t="s">
        <v>163</v>
      </c>
      <c r="G576" s="16">
        <v>32</v>
      </c>
      <c r="H576" s="16" t="s">
        <v>145</v>
      </c>
      <c r="I576" s="16" t="s">
        <v>135</v>
      </c>
      <c r="J576" s="16" t="s">
        <v>136</v>
      </c>
      <c r="K576" s="16" t="s">
        <v>212</v>
      </c>
      <c r="L576" s="20" t="s">
        <v>73</v>
      </c>
      <c r="M576" s="21">
        <v>2200000</v>
      </c>
      <c r="N576" s="21">
        <v>2200000</v>
      </c>
      <c r="O576" s="21">
        <v>0</v>
      </c>
      <c r="P576" s="153">
        <f t="shared" si="17"/>
        <v>0</v>
      </c>
    </row>
    <row r="577" spans="2:16">
      <c r="B577" s="22">
        <v>575</v>
      </c>
      <c r="C577" s="16" t="s">
        <v>3793</v>
      </c>
      <c r="D577" s="16" t="s">
        <v>161</v>
      </c>
      <c r="E577" s="16" t="s">
        <v>3517</v>
      </c>
      <c r="F577" s="16" t="s">
        <v>163</v>
      </c>
      <c r="G577" s="16">
        <v>32</v>
      </c>
      <c r="H577" s="16" t="s">
        <v>145</v>
      </c>
      <c r="I577" s="16" t="s">
        <v>135</v>
      </c>
      <c r="J577" s="16" t="s">
        <v>136</v>
      </c>
      <c r="K577" s="16" t="s">
        <v>212</v>
      </c>
      <c r="L577" s="20" t="s">
        <v>73</v>
      </c>
      <c r="M577" s="21">
        <v>2200000</v>
      </c>
      <c r="N577" s="21">
        <v>2200000</v>
      </c>
      <c r="O577" s="21">
        <v>0</v>
      </c>
      <c r="P577" s="153">
        <f t="shared" si="17"/>
        <v>0</v>
      </c>
    </row>
    <row r="578" spans="2:16">
      <c r="B578" s="22">
        <v>576</v>
      </c>
      <c r="C578" s="16" t="s">
        <v>3794</v>
      </c>
      <c r="D578" s="16" t="s">
        <v>161</v>
      </c>
      <c r="E578" s="16" t="s">
        <v>3517</v>
      </c>
      <c r="F578" s="16" t="s">
        <v>163</v>
      </c>
      <c r="G578" s="16">
        <v>32</v>
      </c>
      <c r="H578" s="16" t="s">
        <v>145</v>
      </c>
      <c r="I578" s="16" t="s">
        <v>135</v>
      </c>
      <c r="J578" s="16" t="s">
        <v>136</v>
      </c>
      <c r="K578" s="16" t="s">
        <v>220</v>
      </c>
      <c r="L578" s="20" t="s">
        <v>73</v>
      </c>
      <c r="M578" s="21">
        <v>2800000</v>
      </c>
      <c r="N578" s="21">
        <v>2800000</v>
      </c>
      <c r="O578" s="21">
        <v>0</v>
      </c>
      <c r="P578" s="153">
        <f t="shared" si="17"/>
        <v>0</v>
      </c>
    </row>
    <row r="579" spans="2:16">
      <c r="B579" s="22">
        <v>577</v>
      </c>
      <c r="C579" s="16" t="s">
        <v>3795</v>
      </c>
      <c r="D579" s="16" t="s">
        <v>161</v>
      </c>
      <c r="E579" s="16" t="s">
        <v>3517</v>
      </c>
      <c r="F579" s="16" t="s">
        <v>163</v>
      </c>
      <c r="G579" s="16">
        <v>32</v>
      </c>
      <c r="H579" s="16" t="s">
        <v>145</v>
      </c>
      <c r="I579" s="16" t="s">
        <v>135</v>
      </c>
      <c r="J579" s="16" t="s">
        <v>136</v>
      </c>
      <c r="K579" s="16" t="s">
        <v>220</v>
      </c>
      <c r="L579" s="20" t="s">
        <v>73</v>
      </c>
      <c r="M579" s="21">
        <v>4300000</v>
      </c>
      <c r="N579" s="21">
        <v>4300000</v>
      </c>
      <c r="O579" s="21">
        <v>0</v>
      </c>
      <c r="P579" s="153">
        <f t="shared" ref="P579:P642" si="18">+O579/N579</f>
        <v>0</v>
      </c>
    </row>
    <row r="580" spans="2:16">
      <c r="B580" s="22">
        <v>578</v>
      </c>
      <c r="C580" s="16" t="s">
        <v>3796</v>
      </c>
      <c r="D580" s="16" t="s">
        <v>161</v>
      </c>
      <c r="E580" s="16" t="s">
        <v>3517</v>
      </c>
      <c r="F580" s="16" t="s">
        <v>163</v>
      </c>
      <c r="G580" s="16">
        <v>32</v>
      </c>
      <c r="H580" s="16" t="s">
        <v>145</v>
      </c>
      <c r="I580" s="16" t="s">
        <v>135</v>
      </c>
      <c r="J580" s="16" t="s">
        <v>136</v>
      </c>
      <c r="K580" s="16" t="s">
        <v>220</v>
      </c>
      <c r="L580" s="20" t="s">
        <v>73</v>
      </c>
      <c r="M580" s="21">
        <v>4300000</v>
      </c>
      <c r="N580" s="21">
        <v>4300000</v>
      </c>
      <c r="O580" s="21">
        <v>0</v>
      </c>
      <c r="P580" s="153">
        <f t="shared" si="18"/>
        <v>0</v>
      </c>
    </row>
    <row r="581" spans="2:16">
      <c r="B581" s="22">
        <v>579</v>
      </c>
      <c r="C581" s="16" t="s">
        <v>3797</v>
      </c>
      <c r="D581" s="16" t="s">
        <v>161</v>
      </c>
      <c r="E581" s="16" t="s">
        <v>3517</v>
      </c>
      <c r="F581" s="16" t="s">
        <v>163</v>
      </c>
      <c r="G581" s="16">
        <v>32</v>
      </c>
      <c r="H581" s="16" t="s">
        <v>145</v>
      </c>
      <c r="I581" s="16" t="s">
        <v>135</v>
      </c>
      <c r="J581" s="16" t="s">
        <v>136</v>
      </c>
      <c r="K581" s="16" t="s">
        <v>220</v>
      </c>
      <c r="L581" s="20" t="s">
        <v>73</v>
      </c>
      <c r="M581" s="21">
        <v>2100000</v>
      </c>
      <c r="N581" s="21">
        <v>2100000</v>
      </c>
      <c r="O581" s="21">
        <v>0</v>
      </c>
      <c r="P581" s="153">
        <f t="shared" si="18"/>
        <v>0</v>
      </c>
    </row>
    <row r="582" spans="2:16">
      <c r="B582" s="22">
        <v>580</v>
      </c>
      <c r="C582" s="16" t="s">
        <v>3798</v>
      </c>
      <c r="D582" s="16" t="s">
        <v>161</v>
      </c>
      <c r="E582" s="16" t="s">
        <v>3517</v>
      </c>
      <c r="F582" s="16" t="s">
        <v>163</v>
      </c>
      <c r="G582" s="16">
        <v>32</v>
      </c>
      <c r="H582" s="16" t="s">
        <v>145</v>
      </c>
      <c r="I582" s="16" t="s">
        <v>135</v>
      </c>
      <c r="J582" s="16" t="s">
        <v>136</v>
      </c>
      <c r="K582" s="16" t="s">
        <v>220</v>
      </c>
      <c r="L582" s="20" t="s">
        <v>73</v>
      </c>
      <c r="M582" s="21">
        <v>2100000</v>
      </c>
      <c r="N582" s="21">
        <v>2100000</v>
      </c>
      <c r="O582" s="21">
        <v>0</v>
      </c>
      <c r="P582" s="153">
        <f t="shared" si="18"/>
        <v>0</v>
      </c>
    </row>
    <row r="583" spans="2:16">
      <c r="B583" s="22">
        <v>581</v>
      </c>
      <c r="C583" s="16" t="s">
        <v>3799</v>
      </c>
      <c r="D583" s="16" t="s">
        <v>161</v>
      </c>
      <c r="E583" s="16" t="s">
        <v>3517</v>
      </c>
      <c r="F583" s="16" t="s">
        <v>163</v>
      </c>
      <c r="G583" s="16">
        <v>32</v>
      </c>
      <c r="H583" s="16" t="s">
        <v>145</v>
      </c>
      <c r="I583" s="16" t="s">
        <v>135</v>
      </c>
      <c r="J583" s="16" t="s">
        <v>136</v>
      </c>
      <c r="K583" s="16" t="s">
        <v>220</v>
      </c>
      <c r="L583" s="20" t="s">
        <v>73</v>
      </c>
      <c r="M583" s="21">
        <v>2200000</v>
      </c>
      <c r="N583" s="21">
        <v>2200000</v>
      </c>
      <c r="O583" s="21">
        <v>0</v>
      </c>
      <c r="P583" s="153">
        <f t="shared" si="18"/>
        <v>0</v>
      </c>
    </row>
    <row r="584" spans="2:16">
      <c r="B584" s="22">
        <v>582</v>
      </c>
      <c r="C584" s="16" t="s">
        <v>3800</v>
      </c>
      <c r="D584" s="16" t="s">
        <v>161</v>
      </c>
      <c r="E584" s="16" t="s">
        <v>3517</v>
      </c>
      <c r="F584" s="16" t="s">
        <v>163</v>
      </c>
      <c r="G584" s="16">
        <v>32</v>
      </c>
      <c r="H584" s="16" t="s">
        <v>145</v>
      </c>
      <c r="I584" s="16" t="s">
        <v>135</v>
      </c>
      <c r="J584" s="16" t="s">
        <v>136</v>
      </c>
      <c r="K584" s="16" t="s">
        <v>220</v>
      </c>
      <c r="L584" s="20" t="s">
        <v>73</v>
      </c>
      <c r="M584" s="21">
        <v>2800000</v>
      </c>
      <c r="N584" s="21">
        <v>2800000</v>
      </c>
      <c r="O584" s="21">
        <v>0</v>
      </c>
      <c r="P584" s="153">
        <f t="shared" si="18"/>
        <v>0</v>
      </c>
    </row>
    <row r="585" spans="2:16">
      <c r="B585" s="22">
        <v>583</v>
      </c>
      <c r="C585" s="16" t="s">
        <v>3801</v>
      </c>
      <c r="D585" s="16" t="s">
        <v>161</v>
      </c>
      <c r="E585" s="16" t="s">
        <v>3517</v>
      </c>
      <c r="F585" s="16" t="s">
        <v>163</v>
      </c>
      <c r="G585" s="16">
        <v>32</v>
      </c>
      <c r="H585" s="16" t="s">
        <v>145</v>
      </c>
      <c r="I585" s="16" t="s">
        <v>135</v>
      </c>
      <c r="J585" s="16" t="s">
        <v>136</v>
      </c>
      <c r="K585" s="16" t="s">
        <v>220</v>
      </c>
      <c r="L585" s="20" t="s">
        <v>73</v>
      </c>
      <c r="M585" s="21">
        <v>2100000</v>
      </c>
      <c r="N585" s="21">
        <v>2100000</v>
      </c>
      <c r="O585" s="21">
        <v>0</v>
      </c>
      <c r="P585" s="153">
        <f t="shared" si="18"/>
        <v>0</v>
      </c>
    </row>
    <row r="586" spans="2:16">
      <c r="B586" s="22">
        <v>584</v>
      </c>
      <c r="C586" s="16" t="s">
        <v>3802</v>
      </c>
      <c r="D586" s="16" t="s">
        <v>161</v>
      </c>
      <c r="E586" s="16" t="s">
        <v>3517</v>
      </c>
      <c r="F586" s="16" t="s">
        <v>163</v>
      </c>
      <c r="G586" s="16">
        <v>32</v>
      </c>
      <c r="H586" s="16" t="s">
        <v>145</v>
      </c>
      <c r="I586" s="16" t="s">
        <v>135</v>
      </c>
      <c r="J586" s="16" t="s">
        <v>136</v>
      </c>
      <c r="K586" s="16" t="s">
        <v>220</v>
      </c>
      <c r="L586" s="20" t="s">
        <v>73</v>
      </c>
      <c r="M586" s="21">
        <v>2100000</v>
      </c>
      <c r="N586" s="21">
        <v>2100000</v>
      </c>
      <c r="O586" s="21">
        <v>0</v>
      </c>
      <c r="P586" s="153">
        <f t="shared" si="18"/>
        <v>0</v>
      </c>
    </row>
    <row r="587" spans="2:16">
      <c r="B587" s="22">
        <v>585</v>
      </c>
      <c r="C587" s="16" t="s">
        <v>3803</v>
      </c>
      <c r="D587" s="16" t="s">
        <v>161</v>
      </c>
      <c r="E587" s="16" t="s">
        <v>3517</v>
      </c>
      <c r="F587" s="16" t="s">
        <v>163</v>
      </c>
      <c r="G587" s="16">
        <v>32</v>
      </c>
      <c r="H587" s="16" t="s">
        <v>145</v>
      </c>
      <c r="I587" s="16" t="s">
        <v>135</v>
      </c>
      <c r="J587" s="16" t="s">
        <v>136</v>
      </c>
      <c r="K587" s="16" t="s">
        <v>220</v>
      </c>
      <c r="L587" s="20" t="s">
        <v>73</v>
      </c>
      <c r="M587" s="21">
        <v>2200000</v>
      </c>
      <c r="N587" s="21">
        <v>2200000</v>
      </c>
      <c r="O587" s="21">
        <v>0</v>
      </c>
      <c r="P587" s="153">
        <f t="shared" si="18"/>
        <v>0</v>
      </c>
    </row>
    <row r="588" spans="2:16">
      <c r="B588" s="22">
        <v>586</v>
      </c>
      <c r="C588" s="16" t="s">
        <v>3804</v>
      </c>
      <c r="D588" s="16" t="s">
        <v>161</v>
      </c>
      <c r="E588" s="16" t="s">
        <v>3517</v>
      </c>
      <c r="F588" s="16" t="s">
        <v>163</v>
      </c>
      <c r="G588" s="16">
        <v>32</v>
      </c>
      <c r="H588" s="16" t="s">
        <v>145</v>
      </c>
      <c r="I588" s="16" t="s">
        <v>135</v>
      </c>
      <c r="J588" s="16" t="s">
        <v>136</v>
      </c>
      <c r="K588" s="16" t="s">
        <v>220</v>
      </c>
      <c r="L588" s="20" t="s">
        <v>73</v>
      </c>
      <c r="M588" s="21">
        <v>2800000</v>
      </c>
      <c r="N588" s="21">
        <v>2800000</v>
      </c>
      <c r="O588" s="21">
        <v>0</v>
      </c>
      <c r="P588" s="153">
        <f t="shared" si="18"/>
        <v>0</v>
      </c>
    </row>
    <row r="589" spans="2:16">
      <c r="B589" s="22">
        <v>587</v>
      </c>
      <c r="C589" s="16" t="s">
        <v>3805</v>
      </c>
      <c r="D589" s="16" t="s">
        <v>161</v>
      </c>
      <c r="E589" s="16" t="s">
        <v>3517</v>
      </c>
      <c r="F589" s="16" t="s">
        <v>163</v>
      </c>
      <c r="G589" s="16">
        <v>32</v>
      </c>
      <c r="H589" s="16" t="s">
        <v>145</v>
      </c>
      <c r="I589" s="16" t="s">
        <v>135</v>
      </c>
      <c r="J589" s="16" t="s">
        <v>136</v>
      </c>
      <c r="K589" s="16" t="s">
        <v>212</v>
      </c>
      <c r="L589" s="20" t="s">
        <v>73</v>
      </c>
      <c r="M589" s="21">
        <v>2200000</v>
      </c>
      <c r="N589" s="21">
        <v>2200000</v>
      </c>
      <c r="O589" s="21">
        <v>0</v>
      </c>
      <c r="P589" s="153">
        <f t="shared" si="18"/>
        <v>0</v>
      </c>
    </row>
    <row r="590" spans="2:16">
      <c r="B590" s="22">
        <v>588</v>
      </c>
      <c r="C590" s="16" t="s">
        <v>3806</v>
      </c>
      <c r="D590" s="16" t="s">
        <v>161</v>
      </c>
      <c r="E590" s="16" t="s">
        <v>3517</v>
      </c>
      <c r="F590" s="16" t="s">
        <v>163</v>
      </c>
      <c r="G590" s="16">
        <v>32</v>
      </c>
      <c r="H590" s="16" t="s">
        <v>145</v>
      </c>
      <c r="I590" s="16" t="s">
        <v>135</v>
      </c>
      <c r="J590" s="16" t="s">
        <v>136</v>
      </c>
      <c r="K590" s="16" t="s">
        <v>250</v>
      </c>
      <c r="L590" s="20" t="s">
        <v>73</v>
      </c>
      <c r="M590" s="21">
        <v>2100000</v>
      </c>
      <c r="N590" s="21">
        <v>2100000</v>
      </c>
      <c r="O590" s="21">
        <v>0</v>
      </c>
      <c r="P590" s="153">
        <f t="shared" si="18"/>
        <v>0</v>
      </c>
    </row>
    <row r="591" spans="2:16">
      <c r="B591" s="22">
        <v>589</v>
      </c>
      <c r="C591" s="16" t="s">
        <v>3807</v>
      </c>
      <c r="D591" s="16" t="s">
        <v>161</v>
      </c>
      <c r="E591" s="16" t="s">
        <v>3517</v>
      </c>
      <c r="F591" s="16" t="s">
        <v>163</v>
      </c>
      <c r="G591" s="16">
        <v>32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20" t="s">
        <v>73</v>
      </c>
      <c r="M591" s="21">
        <v>2200000</v>
      </c>
      <c r="N591" s="21">
        <v>2200000</v>
      </c>
      <c r="O591" s="21">
        <v>0</v>
      </c>
      <c r="P591" s="153">
        <f t="shared" si="18"/>
        <v>0</v>
      </c>
    </row>
    <row r="592" spans="2:16">
      <c r="B592" s="22">
        <v>590</v>
      </c>
      <c r="C592" s="16" t="s">
        <v>3808</v>
      </c>
      <c r="D592" s="16" t="s">
        <v>161</v>
      </c>
      <c r="E592" s="16" t="s">
        <v>3517</v>
      </c>
      <c r="F592" s="16" t="s">
        <v>163</v>
      </c>
      <c r="G592" s="16">
        <v>32</v>
      </c>
      <c r="H592" s="16" t="s">
        <v>145</v>
      </c>
      <c r="I592" s="16" t="s">
        <v>135</v>
      </c>
      <c r="J592" s="16" t="s">
        <v>136</v>
      </c>
      <c r="K592" s="16" t="s">
        <v>250</v>
      </c>
      <c r="L592" s="20" t="s">
        <v>73</v>
      </c>
      <c r="M592" s="21">
        <v>2100000</v>
      </c>
      <c r="N592" s="21">
        <v>2100000</v>
      </c>
      <c r="O592" s="21">
        <v>0</v>
      </c>
      <c r="P592" s="153">
        <f t="shared" si="18"/>
        <v>0</v>
      </c>
    </row>
    <row r="593" spans="2:16">
      <c r="B593" s="22">
        <v>591</v>
      </c>
      <c r="C593" s="16" t="s">
        <v>3809</v>
      </c>
      <c r="D593" s="16" t="s">
        <v>161</v>
      </c>
      <c r="E593" s="16" t="s">
        <v>3517</v>
      </c>
      <c r="F593" s="16" t="s">
        <v>163</v>
      </c>
      <c r="G593" s="16">
        <v>32</v>
      </c>
      <c r="H593" s="16" t="s">
        <v>145</v>
      </c>
      <c r="I593" s="16" t="s">
        <v>135</v>
      </c>
      <c r="J593" s="16" t="s">
        <v>136</v>
      </c>
      <c r="K593" s="16" t="s">
        <v>212</v>
      </c>
      <c r="L593" s="20" t="s">
        <v>73</v>
      </c>
      <c r="M593" s="21">
        <v>2200000</v>
      </c>
      <c r="N593" s="21">
        <v>2200000</v>
      </c>
      <c r="O593" s="21">
        <v>0</v>
      </c>
      <c r="P593" s="153">
        <f t="shared" si="18"/>
        <v>0</v>
      </c>
    </row>
    <row r="594" spans="2:16">
      <c r="B594" s="22">
        <v>592</v>
      </c>
      <c r="C594" s="16" t="s">
        <v>3810</v>
      </c>
      <c r="D594" s="16" t="s">
        <v>161</v>
      </c>
      <c r="E594" s="16" t="s">
        <v>3517</v>
      </c>
      <c r="F594" s="16" t="s">
        <v>163</v>
      </c>
      <c r="G594" s="16">
        <v>32</v>
      </c>
      <c r="H594" s="16" t="s">
        <v>145</v>
      </c>
      <c r="I594" s="16" t="s">
        <v>135</v>
      </c>
      <c r="J594" s="16" t="s">
        <v>136</v>
      </c>
      <c r="K594" s="16" t="s">
        <v>250</v>
      </c>
      <c r="L594" s="20" t="s">
        <v>73</v>
      </c>
      <c r="M594" s="21">
        <v>2200000</v>
      </c>
      <c r="N594" s="21">
        <v>2200000</v>
      </c>
      <c r="O594" s="21">
        <v>0</v>
      </c>
      <c r="P594" s="153">
        <f t="shared" si="18"/>
        <v>0</v>
      </c>
    </row>
    <row r="595" spans="2:16">
      <c r="B595" s="22">
        <v>593</v>
      </c>
      <c r="C595" s="16" t="s">
        <v>3811</v>
      </c>
      <c r="D595" s="16" t="s">
        <v>161</v>
      </c>
      <c r="E595" s="16" t="s">
        <v>3517</v>
      </c>
      <c r="F595" s="16" t="s">
        <v>163</v>
      </c>
      <c r="G595" s="16">
        <v>32</v>
      </c>
      <c r="H595" s="16" t="s">
        <v>145</v>
      </c>
      <c r="I595" s="16" t="s">
        <v>135</v>
      </c>
      <c r="J595" s="16" t="s">
        <v>136</v>
      </c>
      <c r="K595" s="16" t="s">
        <v>250</v>
      </c>
      <c r="L595" s="20" t="s">
        <v>73</v>
      </c>
      <c r="M595" s="21">
        <v>4300000</v>
      </c>
      <c r="N595" s="21">
        <v>4300000</v>
      </c>
      <c r="O595" s="21">
        <v>0</v>
      </c>
      <c r="P595" s="153">
        <f t="shared" si="18"/>
        <v>0</v>
      </c>
    </row>
    <row r="596" spans="2:16">
      <c r="B596" s="22">
        <v>594</v>
      </c>
      <c r="C596" s="16" t="s">
        <v>3812</v>
      </c>
      <c r="D596" s="16" t="s">
        <v>161</v>
      </c>
      <c r="E596" s="16" t="s">
        <v>3517</v>
      </c>
      <c r="F596" s="16" t="s">
        <v>163</v>
      </c>
      <c r="G596" s="16">
        <v>32</v>
      </c>
      <c r="H596" s="16" t="s">
        <v>145</v>
      </c>
      <c r="I596" s="16" t="s">
        <v>135</v>
      </c>
      <c r="J596" s="16" t="s">
        <v>136</v>
      </c>
      <c r="K596" s="16" t="s">
        <v>250</v>
      </c>
      <c r="L596" s="20" t="s">
        <v>73</v>
      </c>
      <c r="M596" s="21">
        <v>2200000</v>
      </c>
      <c r="N596" s="21">
        <v>2200000</v>
      </c>
      <c r="O596" s="21">
        <v>0</v>
      </c>
      <c r="P596" s="153">
        <f t="shared" si="18"/>
        <v>0</v>
      </c>
    </row>
    <row r="597" spans="2:16">
      <c r="B597" s="22">
        <v>595</v>
      </c>
      <c r="C597" s="16" t="s">
        <v>3813</v>
      </c>
      <c r="D597" s="16" t="s">
        <v>161</v>
      </c>
      <c r="E597" s="16" t="s">
        <v>3517</v>
      </c>
      <c r="F597" s="16" t="s">
        <v>163</v>
      </c>
      <c r="G597" s="16">
        <v>32</v>
      </c>
      <c r="H597" s="16" t="s">
        <v>145</v>
      </c>
      <c r="I597" s="16" t="s">
        <v>135</v>
      </c>
      <c r="J597" s="16" t="s">
        <v>136</v>
      </c>
      <c r="K597" s="16" t="s">
        <v>250</v>
      </c>
      <c r="L597" s="20" t="s">
        <v>73</v>
      </c>
      <c r="M597" s="21">
        <v>2200000</v>
      </c>
      <c r="N597" s="21">
        <v>2200000</v>
      </c>
      <c r="O597" s="21">
        <v>0</v>
      </c>
      <c r="P597" s="153">
        <f t="shared" si="18"/>
        <v>0</v>
      </c>
    </row>
    <row r="598" spans="2:16">
      <c r="B598" s="22">
        <v>596</v>
      </c>
      <c r="C598" s="16" t="s">
        <v>3814</v>
      </c>
      <c r="D598" s="16" t="s">
        <v>161</v>
      </c>
      <c r="E598" s="16" t="s">
        <v>3517</v>
      </c>
      <c r="F598" s="16" t="s">
        <v>163</v>
      </c>
      <c r="G598" s="16">
        <v>32</v>
      </c>
      <c r="H598" s="16" t="s">
        <v>145</v>
      </c>
      <c r="I598" s="16" t="s">
        <v>135</v>
      </c>
      <c r="J598" s="16" t="s">
        <v>136</v>
      </c>
      <c r="K598" s="16" t="s">
        <v>250</v>
      </c>
      <c r="L598" s="20" t="s">
        <v>73</v>
      </c>
      <c r="M598" s="21">
        <v>2200000</v>
      </c>
      <c r="N598" s="21">
        <v>2200000</v>
      </c>
      <c r="O598" s="21">
        <v>0</v>
      </c>
      <c r="P598" s="153">
        <f t="shared" si="18"/>
        <v>0</v>
      </c>
    </row>
    <row r="599" spans="2:16">
      <c r="B599" s="22">
        <v>597</v>
      </c>
      <c r="C599" s="16" t="s">
        <v>3815</v>
      </c>
      <c r="D599" s="16" t="s">
        <v>161</v>
      </c>
      <c r="E599" s="16" t="s">
        <v>3517</v>
      </c>
      <c r="F599" s="16" t="s">
        <v>163</v>
      </c>
      <c r="G599" s="16">
        <v>32</v>
      </c>
      <c r="H599" s="16" t="s">
        <v>145</v>
      </c>
      <c r="I599" s="16" t="s">
        <v>135</v>
      </c>
      <c r="J599" s="16" t="s">
        <v>136</v>
      </c>
      <c r="K599" s="16" t="s">
        <v>250</v>
      </c>
      <c r="L599" s="20" t="s">
        <v>73</v>
      </c>
      <c r="M599" s="21">
        <v>2200000</v>
      </c>
      <c r="N599" s="21">
        <v>2200000</v>
      </c>
      <c r="O599" s="21">
        <v>0</v>
      </c>
      <c r="P599" s="153">
        <f t="shared" si="18"/>
        <v>0</v>
      </c>
    </row>
    <row r="600" spans="2:16">
      <c r="B600" s="22">
        <v>598</v>
      </c>
      <c r="C600" s="16" t="s">
        <v>3816</v>
      </c>
      <c r="D600" s="16" t="s">
        <v>161</v>
      </c>
      <c r="E600" s="16" t="s">
        <v>3517</v>
      </c>
      <c r="F600" s="16" t="s">
        <v>163</v>
      </c>
      <c r="G600" s="16">
        <v>32</v>
      </c>
      <c r="H600" s="16" t="s">
        <v>145</v>
      </c>
      <c r="I600" s="16" t="s">
        <v>135</v>
      </c>
      <c r="J600" s="16" t="s">
        <v>136</v>
      </c>
      <c r="K600" s="16" t="s">
        <v>250</v>
      </c>
      <c r="L600" s="20" t="s">
        <v>73</v>
      </c>
      <c r="M600" s="21">
        <v>2200000</v>
      </c>
      <c r="N600" s="21">
        <v>2200000</v>
      </c>
      <c r="O600" s="21">
        <v>0</v>
      </c>
      <c r="P600" s="153">
        <f t="shared" si="18"/>
        <v>0</v>
      </c>
    </row>
    <row r="601" spans="2:16">
      <c r="B601" s="22">
        <v>599</v>
      </c>
      <c r="C601" s="16" t="s">
        <v>3817</v>
      </c>
      <c r="D601" s="16" t="s">
        <v>161</v>
      </c>
      <c r="E601" s="16" t="s">
        <v>3517</v>
      </c>
      <c r="F601" s="16" t="s">
        <v>163</v>
      </c>
      <c r="G601" s="16">
        <v>32</v>
      </c>
      <c r="H601" s="16" t="s">
        <v>145</v>
      </c>
      <c r="I601" s="16" t="s">
        <v>135</v>
      </c>
      <c r="J601" s="16" t="s">
        <v>136</v>
      </c>
      <c r="K601" s="16" t="s">
        <v>250</v>
      </c>
      <c r="L601" s="20" t="s">
        <v>73</v>
      </c>
      <c r="M601" s="21">
        <v>2100000</v>
      </c>
      <c r="N601" s="21">
        <v>2100000</v>
      </c>
      <c r="O601" s="21">
        <v>0</v>
      </c>
      <c r="P601" s="153">
        <f t="shared" si="18"/>
        <v>0</v>
      </c>
    </row>
    <row r="602" spans="2:16">
      <c r="B602" s="22">
        <v>600</v>
      </c>
      <c r="C602" s="16" t="s">
        <v>3818</v>
      </c>
      <c r="D602" s="16" t="s">
        <v>161</v>
      </c>
      <c r="E602" s="16" t="s">
        <v>3517</v>
      </c>
      <c r="F602" s="16" t="s">
        <v>163</v>
      </c>
      <c r="G602" s="16">
        <v>32</v>
      </c>
      <c r="H602" s="16" t="s">
        <v>145</v>
      </c>
      <c r="I602" s="16" t="s">
        <v>135</v>
      </c>
      <c r="J602" s="16" t="s">
        <v>136</v>
      </c>
      <c r="K602" s="16" t="s">
        <v>250</v>
      </c>
      <c r="L602" s="20" t="s">
        <v>73</v>
      </c>
      <c r="M602" s="21">
        <v>2200000</v>
      </c>
      <c r="N602" s="21">
        <v>2200000</v>
      </c>
      <c r="O602" s="21">
        <v>0</v>
      </c>
      <c r="P602" s="153">
        <f t="shared" si="18"/>
        <v>0</v>
      </c>
    </row>
    <row r="603" spans="2:16">
      <c r="B603" s="22">
        <v>601</v>
      </c>
      <c r="C603" s="16" t="s">
        <v>3819</v>
      </c>
      <c r="D603" s="16" t="s">
        <v>161</v>
      </c>
      <c r="E603" s="16" t="s">
        <v>3517</v>
      </c>
      <c r="F603" s="16" t="s">
        <v>163</v>
      </c>
      <c r="G603" s="16">
        <v>32</v>
      </c>
      <c r="H603" s="16" t="s">
        <v>145</v>
      </c>
      <c r="I603" s="16" t="s">
        <v>135</v>
      </c>
      <c r="J603" s="16" t="s">
        <v>136</v>
      </c>
      <c r="K603" s="16" t="s">
        <v>250</v>
      </c>
      <c r="L603" s="20" t="s">
        <v>73</v>
      </c>
      <c r="M603" s="21">
        <v>2200000</v>
      </c>
      <c r="N603" s="21">
        <v>2200000</v>
      </c>
      <c r="O603" s="21">
        <v>0</v>
      </c>
      <c r="P603" s="153">
        <f t="shared" si="18"/>
        <v>0</v>
      </c>
    </row>
    <row r="604" spans="2:16">
      <c r="B604" s="22">
        <v>602</v>
      </c>
      <c r="C604" s="16" t="s">
        <v>3820</v>
      </c>
      <c r="D604" s="16" t="s">
        <v>161</v>
      </c>
      <c r="E604" s="16" t="s">
        <v>3517</v>
      </c>
      <c r="F604" s="16" t="s">
        <v>163</v>
      </c>
      <c r="G604" s="16">
        <v>32</v>
      </c>
      <c r="H604" s="16" t="s">
        <v>145</v>
      </c>
      <c r="I604" s="16" t="s">
        <v>135</v>
      </c>
      <c r="J604" s="16" t="s">
        <v>136</v>
      </c>
      <c r="K604" s="16" t="s">
        <v>220</v>
      </c>
      <c r="L604" s="20" t="s">
        <v>73</v>
      </c>
      <c r="M604" s="21">
        <v>2100000</v>
      </c>
      <c r="N604" s="21">
        <v>2100000</v>
      </c>
      <c r="O604" s="21">
        <v>0</v>
      </c>
      <c r="P604" s="153">
        <f t="shared" si="18"/>
        <v>0</v>
      </c>
    </row>
    <row r="605" spans="2:16">
      <c r="B605" s="22">
        <v>603</v>
      </c>
      <c r="C605" s="16" t="s">
        <v>3821</v>
      </c>
      <c r="D605" s="16" t="s">
        <v>161</v>
      </c>
      <c r="E605" s="16" t="s">
        <v>3517</v>
      </c>
      <c r="F605" s="16" t="s">
        <v>163</v>
      </c>
      <c r="G605" s="16">
        <v>32</v>
      </c>
      <c r="H605" s="16" t="s">
        <v>145</v>
      </c>
      <c r="I605" s="16" t="s">
        <v>135</v>
      </c>
      <c r="J605" s="16" t="s">
        <v>136</v>
      </c>
      <c r="K605" s="16" t="s">
        <v>250</v>
      </c>
      <c r="L605" s="20" t="s">
        <v>73</v>
      </c>
      <c r="M605" s="21">
        <v>2200000</v>
      </c>
      <c r="N605" s="21">
        <v>2200000</v>
      </c>
      <c r="O605" s="21">
        <v>0</v>
      </c>
      <c r="P605" s="153">
        <f t="shared" si="18"/>
        <v>0</v>
      </c>
    </row>
    <row r="606" spans="2:16">
      <c r="B606" s="22">
        <v>604</v>
      </c>
      <c r="C606" s="16" t="s">
        <v>3822</v>
      </c>
      <c r="D606" s="16" t="s">
        <v>161</v>
      </c>
      <c r="E606" s="16" t="s">
        <v>3517</v>
      </c>
      <c r="F606" s="16" t="s">
        <v>163</v>
      </c>
      <c r="G606" s="16">
        <v>32</v>
      </c>
      <c r="H606" s="16" t="s">
        <v>145</v>
      </c>
      <c r="I606" s="16" t="s">
        <v>135</v>
      </c>
      <c r="J606" s="16" t="s">
        <v>136</v>
      </c>
      <c r="K606" s="16" t="s">
        <v>250</v>
      </c>
      <c r="L606" s="20" t="s">
        <v>73</v>
      </c>
      <c r="M606" s="21">
        <v>2200000</v>
      </c>
      <c r="N606" s="21">
        <v>2200000</v>
      </c>
      <c r="O606" s="21">
        <v>0</v>
      </c>
      <c r="P606" s="153">
        <f t="shared" si="18"/>
        <v>0</v>
      </c>
    </row>
    <row r="607" spans="2:16">
      <c r="B607" s="22">
        <v>605</v>
      </c>
      <c r="C607" s="16" t="s">
        <v>3823</v>
      </c>
      <c r="D607" s="16" t="s">
        <v>161</v>
      </c>
      <c r="E607" s="16" t="s">
        <v>3517</v>
      </c>
      <c r="F607" s="16" t="s">
        <v>163</v>
      </c>
      <c r="G607" s="16">
        <v>32</v>
      </c>
      <c r="H607" s="16" t="s">
        <v>145</v>
      </c>
      <c r="I607" s="16" t="s">
        <v>135</v>
      </c>
      <c r="J607" s="16" t="s">
        <v>136</v>
      </c>
      <c r="K607" s="16" t="s">
        <v>250</v>
      </c>
      <c r="L607" s="20" t="s">
        <v>73</v>
      </c>
      <c r="M607" s="21">
        <v>2200000</v>
      </c>
      <c r="N607" s="21">
        <v>2200000</v>
      </c>
      <c r="O607" s="21">
        <v>0</v>
      </c>
      <c r="P607" s="153">
        <f t="shared" si="18"/>
        <v>0</v>
      </c>
    </row>
    <row r="608" spans="2:16">
      <c r="B608" s="22">
        <v>606</v>
      </c>
      <c r="C608" s="16" t="s">
        <v>3824</v>
      </c>
      <c r="D608" s="16" t="s">
        <v>161</v>
      </c>
      <c r="E608" s="16" t="s">
        <v>3517</v>
      </c>
      <c r="F608" s="16" t="s">
        <v>163</v>
      </c>
      <c r="G608" s="16">
        <v>32</v>
      </c>
      <c r="H608" s="16" t="s">
        <v>145</v>
      </c>
      <c r="I608" s="16" t="s">
        <v>135</v>
      </c>
      <c r="J608" s="16" t="s">
        <v>136</v>
      </c>
      <c r="K608" s="16" t="s">
        <v>250</v>
      </c>
      <c r="L608" s="20" t="s">
        <v>73</v>
      </c>
      <c r="M608" s="21">
        <v>2200000</v>
      </c>
      <c r="N608" s="21">
        <v>2200000</v>
      </c>
      <c r="O608" s="21">
        <v>0</v>
      </c>
      <c r="P608" s="153">
        <f t="shared" si="18"/>
        <v>0</v>
      </c>
    </row>
    <row r="609" spans="2:16">
      <c r="B609" s="22">
        <v>607</v>
      </c>
      <c r="C609" s="16" t="s">
        <v>3825</v>
      </c>
      <c r="D609" s="16" t="s">
        <v>161</v>
      </c>
      <c r="E609" s="16" t="s">
        <v>3517</v>
      </c>
      <c r="F609" s="16" t="s">
        <v>163</v>
      </c>
      <c r="G609" s="16">
        <v>32</v>
      </c>
      <c r="H609" s="16" t="s">
        <v>145</v>
      </c>
      <c r="I609" s="16" t="s">
        <v>135</v>
      </c>
      <c r="J609" s="16" t="s">
        <v>136</v>
      </c>
      <c r="K609" s="16" t="s">
        <v>250</v>
      </c>
      <c r="L609" s="20" t="s">
        <v>73</v>
      </c>
      <c r="M609" s="21">
        <v>2800000</v>
      </c>
      <c r="N609" s="21">
        <v>2800000</v>
      </c>
      <c r="O609" s="21">
        <v>0</v>
      </c>
      <c r="P609" s="153">
        <f t="shared" si="18"/>
        <v>0</v>
      </c>
    </row>
    <row r="610" spans="2:16">
      <c r="B610" s="22">
        <v>608</v>
      </c>
      <c r="C610" s="16" t="s">
        <v>3826</v>
      </c>
      <c r="D610" s="16" t="s">
        <v>161</v>
      </c>
      <c r="E610" s="16" t="s">
        <v>3517</v>
      </c>
      <c r="F610" s="16" t="s">
        <v>163</v>
      </c>
      <c r="G610" s="16">
        <v>32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20" t="s">
        <v>73</v>
      </c>
      <c r="M610" s="21">
        <v>2800000</v>
      </c>
      <c r="N610" s="21">
        <v>2800000</v>
      </c>
      <c r="O610" s="21">
        <v>0</v>
      </c>
      <c r="P610" s="153">
        <f t="shared" si="18"/>
        <v>0</v>
      </c>
    </row>
    <row r="611" spans="2:16">
      <c r="B611" s="22">
        <v>609</v>
      </c>
      <c r="C611" s="16" t="s">
        <v>3827</v>
      </c>
      <c r="D611" s="16" t="s">
        <v>161</v>
      </c>
      <c r="E611" s="16" t="s">
        <v>3517</v>
      </c>
      <c r="F611" s="16" t="s">
        <v>163</v>
      </c>
      <c r="G611" s="16">
        <v>32</v>
      </c>
      <c r="H611" s="16" t="s">
        <v>145</v>
      </c>
      <c r="I611" s="16" t="s">
        <v>135</v>
      </c>
      <c r="J611" s="16" t="s">
        <v>136</v>
      </c>
      <c r="K611" s="16" t="s">
        <v>246</v>
      </c>
      <c r="L611" s="20" t="s">
        <v>73</v>
      </c>
      <c r="M611" s="21">
        <v>2200000</v>
      </c>
      <c r="N611" s="21">
        <v>2200000</v>
      </c>
      <c r="O611" s="21">
        <v>0</v>
      </c>
      <c r="P611" s="153">
        <f t="shared" si="18"/>
        <v>0</v>
      </c>
    </row>
    <row r="612" spans="2:16">
      <c r="B612" s="22">
        <v>610</v>
      </c>
      <c r="C612" s="16" t="s">
        <v>3828</v>
      </c>
      <c r="D612" s="16" t="s">
        <v>161</v>
      </c>
      <c r="E612" s="16" t="s">
        <v>3517</v>
      </c>
      <c r="F612" s="16" t="s">
        <v>163</v>
      </c>
      <c r="G612" s="16">
        <v>32</v>
      </c>
      <c r="H612" s="16" t="s">
        <v>145</v>
      </c>
      <c r="I612" s="16" t="s">
        <v>135</v>
      </c>
      <c r="J612" s="16" t="s">
        <v>136</v>
      </c>
      <c r="K612" s="16" t="s">
        <v>220</v>
      </c>
      <c r="L612" s="20" t="s">
        <v>73</v>
      </c>
      <c r="M612" s="21">
        <v>2200000</v>
      </c>
      <c r="N612" s="21">
        <v>2200000</v>
      </c>
      <c r="O612" s="21">
        <v>0</v>
      </c>
      <c r="P612" s="153">
        <f t="shared" si="18"/>
        <v>0</v>
      </c>
    </row>
    <row r="613" spans="2:16">
      <c r="B613" s="22">
        <v>611</v>
      </c>
      <c r="C613" s="16" t="s">
        <v>3829</v>
      </c>
      <c r="D613" s="16" t="s">
        <v>161</v>
      </c>
      <c r="E613" s="16" t="s">
        <v>3517</v>
      </c>
      <c r="F613" s="16" t="s">
        <v>163</v>
      </c>
      <c r="G613" s="16">
        <v>32</v>
      </c>
      <c r="H613" s="16" t="s">
        <v>145</v>
      </c>
      <c r="I613" s="16" t="s">
        <v>135</v>
      </c>
      <c r="J613" s="16" t="s">
        <v>136</v>
      </c>
      <c r="K613" s="16" t="s">
        <v>220</v>
      </c>
      <c r="L613" s="20" t="s">
        <v>73</v>
      </c>
      <c r="M613" s="21">
        <v>2100000</v>
      </c>
      <c r="N613" s="21">
        <v>2100000</v>
      </c>
      <c r="O613" s="21">
        <v>0</v>
      </c>
      <c r="P613" s="153">
        <f t="shared" si="18"/>
        <v>0</v>
      </c>
    </row>
    <row r="614" spans="2:16">
      <c r="B614" s="22">
        <v>612</v>
      </c>
      <c r="C614" s="16" t="s">
        <v>3830</v>
      </c>
      <c r="D614" s="16" t="s">
        <v>161</v>
      </c>
      <c r="E614" s="16" t="s">
        <v>3517</v>
      </c>
      <c r="F614" s="16" t="s">
        <v>163</v>
      </c>
      <c r="G614" s="16">
        <v>32</v>
      </c>
      <c r="H614" s="16" t="s">
        <v>145</v>
      </c>
      <c r="I614" s="16" t="s">
        <v>135</v>
      </c>
      <c r="J614" s="16" t="s">
        <v>136</v>
      </c>
      <c r="K614" s="16" t="s">
        <v>220</v>
      </c>
      <c r="L614" s="20" t="s">
        <v>73</v>
      </c>
      <c r="M614" s="21">
        <v>2100000</v>
      </c>
      <c r="N614" s="21">
        <v>2100000</v>
      </c>
      <c r="O614" s="21">
        <v>0</v>
      </c>
      <c r="P614" s="153">
        <f t="shared" si="18"/>
        <v>0</v>
      </c>
    </row>
    <row r="615" spans="2:16">
      <c r="B615" s="22">
        <v>613</v>
      </c>
      <c r="C615" s="16" t="s">
        <v>3831</v>
      </c>
      <c r="D615" s="16" t="s">
        <v>161</v>
      </c>
      <c r="E615" s="16" t="s">
        <v>3517</v>
      </c>
      <c r="F615" s="16" t="s">
        <v>163</v>
      </c>
      <c r="G615" s="16">
        <v>32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20" t="s">
        <v>73</v>
      </c>
      <c r="M615" s="21">
        <v>2200000</v>
      </c>
      <c r="N615" s="21">
        <v>2200000</v>
      </c>
      <c r="O615" s="21">
        <v>0</v>
      </c>
      <c r="P615" s="153">
        <f t="shared" si="18"/>
        <v>0</v>
      </c>
    </row>
    <row r="616" spans="2:16">
      <c r="B616" s="22">
        <v>614</v>
      </c>
      <c r="C616" s="16" t="s">
        <v>3832</v>
      </c>
      <c r="D616" s="16" t="s">
        <v>161</v>
      </c>
      <c r="E616" s="16" t="s">
        <v>3517</v>
      </c>
      <c r="F616" s="16" t="s">
        <v>163</v>
      </c>
      <c r="G616" s="16">
        <v>32</v>
      </c>
      <c r="H616" s="16" t="s">
        <v>145</v>
      </c>
      <c r="I616" s="16" t="s">
        <v>135</v>
      </c>
      <c r="J616" s="16" t="s">
        <v>136</v>
      </c>
      <c r="K616" s="16" t="s">
        <v>220</v>
      </c>
      <c r="L616" s="20" t="s">
        <v>73</v>
      </c>
      <c r="M616" s="21">
        <v>2200000</v>
      </c>
      <c r="N616" s="21">
        <v>2200000</v>
      </c>
      <c r="O616" s="21">
        <v>0</v>
      </c>
      <c r="P616" s="153">
        <f t="shared" si="18"/>
        <v>0</v>
      </c>
    </row>
    <row r="617" spans="2:16">
      <c r="B617" s="22">
        <v>615</v>
      </c>
      <c r="C617" s="16" t="s">
        <v>3833</v>
      </c>
      <c r="D617" s="16" t="s">
        <v>161</v>
      </c>
      <c r="E617" s="16" t="s">
        <v>3517</v>
      </c>
      <c r="F617" s="16" t="s">
        <v>163</v>
      </c>
      <c r="G617" s="16">
        <v>32</v>
      </c>
      <c r="H617" s="16" t="s">
        <v>145</v>
      </c>
      <c r="I617" s="16" t="s">
        <v>135</v>
      </c>
      <c r="J617" s="16" t="s">
        <v>136</v>
      </c>
      <c r="K617" s="16" t="s">
        <v>250</v>
      </c>
      <c r="L617" s="20" t="s">
        <v>73</v>
      </c>
      <c r="M617" s="21">
        <v>2200000</v>
      </c>
      <c r="N617" s="21">
        <v>2200000</v>
      </c>
      <c r="O617" s="21">
        <v>0</v>
      </c>
      <c r="P617" s="153">
        <f t="shared" si="18"/>
        <v>0</v>
      </c>
    </row>
    <row r="618" spans="2:16">
      <c r="B618" s="22">
        <v>616</v>
      </c>
      <c r="C618" s="16" t="s">
        <v>3834</v>
      </c>
      <c r="D618" s="16" t="s">
        <v>161</v>
      </c>
      <c r="E618" s="16" t="s">
        <v>3517</v>
      </c>
      <c r="F618" s="16" t="s">
        <v>163</v>
      </c>
      <c r="G618" s="16">
        <v>32</v>
      </c>
      <c r="H618" s="16" t="s">
        <v>145</v>
      </c>
      <c r="I618" s="16" t="s">
        <v>135</v>
      </c>
      <c r="J618" s="16" t="s">
        <v>136</v>
      </c>
      <c r="K618" s="16" t="s">
        <v>250</v>
      </c>
      <c r="L618" s="20" t="s">
        <v>73</v>
      </c>
      <c r="M618" s="21">
        <v>2200000</v>
      </c>
      <c r="N618" s="21">
        <v>2200000</v>
      </c>
      <c r="O618" s="21">
        <v>0</v>
      </c>
      <c r="P618" s="153">
        <f t="shared" si="18"/>
        <v>0</v>
      </c>
    </row>
    <row r="619" spans="2:16">
      <c r="B619" s="22">
        <v>617</v>
      </c>
      <c r="C619" s="16" t="s">
        <v>3835</v>
      </c>
      <c r="D619" s="16" t="s">
        <v>161</v>
      </c>
      <c r="E619" s="16" t="s">
        <v>3517</v>
      </c>
      <c r="F619" s="16" t="s">
        <v>163</v>
      </c>
      <c r="G619" s="16">
        <v>32</v>
      </c>
      <c r="H619" s="16" t="s">
        <v>145</v>
      </c>
      <c r="I619" s="16" t="s">
        <v>135</v>
      </c>
      <c r="J619" s="16" t="s">
        <v>136</v>
      </c>
      <c r="K619" s="16" t="s">
        <v>212</v>
      </c>
      <c r="L619" s="20" t="s">
        <v>73</v>
      </c>
      <c r="M619" s="21">
        <v>2100000</v>
      </c>
      <c r="N619" s="21">
        <v>2100000</v>
      </c>
      <c r="O619" s="21">
        <v>0</v>
      </c>
      <c r="P619" s="153">
        <f t="shared" si="18"/>
        <v>0</v>
      </c>
    </row>
    <row r="620" spans="2:16">
      <c r="B620" s="22">
        <v>618</v>
      </c>
      <c r="C620" s="16" t="s">
        <v>3836</v>
      </c>
      <c r="D620" s="16" t="s">
        <v>161</v>
      </c>
      <c r="E620" s="16" t="s">
        <v>3517</v>
      </c>
      <c r="F620" s="16" t="s">
        <v>163</v>
      </c>
      <c r="G620" s="16">
        <v>32</v>
      </c>
      <c r="H620" s="16" t="s">
        <v>145</v>
      </c>
      <c r="I620" s="16" t="s">
        <v>135</v>
      </c>
      <c r="J620" s="16" t="s">
        <v>136</v>
      </c>
      <c r="K620" s="16" t="s">
        <v>220</v>
      </c>
      <c r="L620" s="20" t="s">
        <v>73</v>
      </c>
      <c r="M620" s="21">
        <v>2200000</v>
      </c>
      <c r="N620" s="21">
        <v>2200000</v>
      </c>
      <c r="O620" s="21">
        <v>0</v>
      </c>
      <c r="P620" s="153">
        <f t="shared" si="18"/>
        <v>0</v>
      </c>
    </row>
    <row r="621" spans="2:16">
      <c r="B621" s="22">
        <v>619</v>
      </c>
      <c r="C621" s="16" t="s">
        <v>3837</v>
      </c>
      <c r="D621" s="16" t="s">
        <v>161</v>
      </c>
      <c r="E621" s="16" t="s">
        <v>3517</v>
      </c>
      <c r="F621" s="16" t="s">
        <v>163</v>
      </c>
      <c r="G621" s="16">
        <v>32</v>
      </c>
      <c r="H621" s="16" t="s">
        <v>145</v>
      </c>
      <c r="I621" s="16" t="s">
        <v>135</v>
      </c>
      <c r="J621" s="16" t="s">
        <v>136</v>
      </c>
      <c r="K621" s="16" t="s">
        <v>220</v>
      </c>
      <c r="L621" s="20" t="s">
        <v>73</v>
      </c>
      <c r="M621" s="21">
        <v>2200000</v>
      </c>
      <c r="N621" s="21">
        <v>2200000</v>
      </c>
      <c r="O621" s="21">
        <v>0</v>
      </c>
      <c r="P621" s="153">
        <f t="shared" si="18"/>
        <v>0</v>
      </c>
    </row>
    <row r="622" spans="2:16">
      <c r="B622" s="22">
        <v>620</v>
      </c>
      <c r="C622" s="16" t="s">
        <v>3838</v>
      </c>
      <c r="D622" s="16" t="s">
        <v>161</v>
      </c>
      <c r="E622" s="16" t="s">
        <v>3517</v>
      </c>
      <c r="F622" s="16" t="s">
        <v>163</v>
      </c>
      <c r="G622" s="16">
        <v>32</v>
      </c>
      <c r="H622" s="16" t="s">
        <v>145</v>
      </c>
      <c r="I622" s="16" t="s">
        <v>135</v>
      </c>
      <c r="J622" s="16" t="s">
        <v>136</v>
      </c>
      <c r="K622" s="16" t="s">
        <v>220</v>
      </c>
      <c r="L622" s="20" t="s">
        <v>73</v>
      </c>
      <c r="M622" s="21">
        <v>2800000</v>
      </c>
      <c r="N622" s="21">
        <v>2800000</v>
      </c>
      <c r="O622" s="21">
        <v>0</v>
      </c>
      <c r="P622" s="153">
        <f t="shared" si="18"/>
        <v>0</v>
      </c>
    </row>
    <row r="623" spans="2:16">
      <c r="B623" s="22">
        <v>621</v>
      </c>
      <c r="C623" s="16" t="s">
        <v>3839</v>
      </c>
      <c r="D623" s="16" t="s">
        <v>161</v>
      </c>
      <c r="E623" s="16" t="s">
        <v>3517</v>
      </c>
      <c r="F623" s="16" t="s">
        <v>163</v>
      </c>
      <c r="G623" s="16">
        <v>32</v>
      </c>
      <c r="H623" s="16" t="s">
        <v>145</v>
      </c>
      <c r="I623" s="16" t="s">
        <v>135</v>
      </c>
      <c r="J623" s="16" t="s">
        <v>136</v>
      </c>
      <c r="K623" s="16" t="s">
        <v>220</v>
      </c>
      <c r="L623" s="20" t="s">
        <v>73</v>
      </c>
      <c r="M623" s="21">
        <v>2800000</v>
      </c>
      <c r="N623" s="21">
        <v>2800000</v>
      </c>
      <c r="O623" s="21">
        <v>0</v>
      </c>
      <c r="P623" s="153">
        <f t="shared" si="18"/>
        <v>0</v>
      </c>
    </row>
    <row r="624" spans="2:16">
      <c r="B624" s="22">
        <v>622</v>
      </c>
      <c r="C624" s="16" t="s">
        <v>3840</v>
      </c>
      <c r="D624" s="16" t="s">
        <v>161</v>
      </c>
      <c r="E624" s="16" t="s">
        <v>3517</v>
      </c>
      <c r="F624" s="16" t="s">
        <v>163</v>
      </c>
      <c r="G624" s="16">
        <v>32</v>
      </c>
      <c r="H624" s="16" t="s">
        <v>145</v>
      </c>
      <c r="I624" s="16" t="s">
        <v>135</v>
      </c>
      <c r="J624" s="16" t="s">
        <v>136</v>
      </c>
      <c r="K624" s="16" t="s">
        <v>220</v>
      </c>
      <c r="L624" s="20" t="s">
        <v>73</v>
      </c>
      <c r="M624" s="21">
        <v>2800000</v>
      </c>
      <c r="N624" s="21">
        <v>2800000</v>
      </c>
      <c r="O624" s="21">
        <v>0</v>
      </c>
      <c r="P624" s="153">
        <f t="shared" si="18"/>
        <v>0</v>
      </c>
    </row>
    <row r="625" spans="2:16">
      <c r="B625" s="22">
        <v>623</v>
      </c>
      <c r="C625" s="16" t="s">
        <v>3841</v>
      </c>
      <c r="D625" s="16" t="s">
        <v>161</v>
      </c>
      <c r="E625" s="16" t="s">
        <v>3517</v>
      </c>
      <c r="F625" s="16" t="s">
        <v>163</v>
      </c>
      <c r="G625" s="16">
        <v>32</v>
      </c>
      <c r="H625" s="16" t="s">
        <v>145</v>
      </c>
      <c r="I625" s="16" t="s">
        <v>135</v>
      </c>
      <c r="J625" s="16" t="s">
        <v>136</v>
      </c>
      <c r="K625" s="16" t="s">
        <v>220</v>
      </c>
      <c r="L625" s="20" t="s">
        <v>73</v>
      </c>
      <c r="M625" s="21">
        <v>2200000</v>
      </c>
      <c r="N625" s="21">
        <v>2200000</v>
      </c>
      <c r="O625" s="21">
        <v>0</v>
      </c>
      <c r="P625" s="153">
        <f t="shared" si="18"/>
        <v>0</v>
      </c>
    </row>
    <row r="626" spans="2:16">
      <c r="B626" s="22">
        <v>624</v>
      </c>
      <c r="C626" s="16" t="s">
        <v>3842</v>
      </c>
      <c r="D626" s="16" t="s">
        <v>161</v>
      </c>
      <c r="E626" s="16" t="s">
        <v>3517</v>
      </c>
      <c r="F626" s="16" t="s">
        <v>163</v>
      </c>
      <c r="G626" s="16">
        <v>32</v>
      </c>
      <c r="H626" s="16" t="s">
        <v>145</v>
      </c>
      <c r="I626" s="16" t="s">
        <v>135</v>
      </c>
      <c r="J626" s="16" t="s">
        <v>136</v>
      </c>
      <c r="K626" s="16" t="s">
        <v>220</v>
      </c>
      <c r="L626" s="20" t="s">
        <v>73</v>
      </c>
      <c r="M626" s="21">
        <v>2200000</v>
      </c>
      <c r="N626" s="21">
        <v>2200000</v>
      </c>
      <c r="O626" s="21">
        <v>0</v>
      </c>
      <c r="P626" s="153">
        <f t="shared" si="18"/>
        <v>0</v>
      </c>
    </row>
    <row r="627" spans="2:16">
      <c r="B627" s="22">
        <v>625</v>
      </c>
      <c r="C627" s="16" t="s">
        <v>3843</v>
      </c>
      <c r="D627" s="16" t="s">
        <v>161</v>
      </c>
      <c r="E627" s="16" t="s">
        <v>3517</v>
      </c>
      <c r="F627" s="16" t="s">
        <v>163</v>
      </c>
      <c r="G627" s="16">
        <v>32</v>
      </c>
      <c r="H627" s="16" t="s">
        <v>145</v>
      </c>
      <c r="I627" s="16" t="s">
        <v>135</v>
      </c>
      <c r="J627" s="16" t="s">
        <v>136</v>
      </c>
      <c r="K627" s="16" t="s">
        <v>220</v>
      </c>
      <c r="L627" s="20" t="s">
        <v>73</v>
      </c>
      <c r="M627" s="21">
        <v>2100000</v>
      </c>
      <c r="N627" s="21">
        <v>2100000</v>
      </c>
      <c r="O627" s="21">
        <v>0</v>
      </c>
      <c r="P627" s="153">
        <f t="shared" si="18"/>
        <v>0</v>
      </c>
    </row>
    <row r="628" spans="2:16">
      <c r="B628" s="22">
        <v>626</v>
      </c>
      <c r="C628" s="16" t="s">
        <v>3844</v>
      </c>
      <c r="D628" s="16" t="s">
        <v>161</v>
      </c>
      <c r="E628" s="16" t="s">
        <v>3517</v>
      </c>
      <c r="F628" s="16" t="s">
        <v>163</v>
      </c>
      <c r="G628" s="16">
        <v>32</v>
      </c>
      <c r="H628" s="16" t="s">
        <v>145</v>
      </c>
      <c r="I628" s="16" t="s">
        <v>135</v>
      </c>
      <c r="J628" s="16" t="s">
        <v>136</v>
      </c>
      <c r="K628" s="16" t="s">
        <v>212</v>
      </c>
      <c r="L628" s="20" t="s">
        <v>73</v>
      </c>
      <c r="M628" s="21">
        <v>2200000</v>
      </c>
      <c r="N628" s="21">
        <v>2200000</v>
      </c>
      <c r="O628" s="21">
        <v>0</v>
      </c>
      <c r="P628" s="153">
        <f t="shared" si="18"/>
        <v>0</v>
      </c>
    </row>
    <row r="629" spans="2:16">
      <c r="B629" s="22">
        <v>627</v>
      </c>
      <c r="C629" s="16" t="s">
        <v>3845</v>
      </c>
      <c r="D629" s="16" t="s">
        <v>161</v>
      </c>
      <c r="E629" s="16" t="s">
        <v>3517</v>
      </c>
      <c r="F629" s="16" t="s">
        <v>163</v>
      </c>
      <c r="G629" s="16">
        <v>32</v>
      </c>
      <c r="H629" s="16" t="s">
        <v>145</v>
      </c>
      <c r="I629" s="16" t="s">
        <v>135</v>
      </c>
      <c r="J629" s="16" t="s">
        <v>136</v>
      </c>
      <c r="K629" s="16" t="s">
        <v>212</v>
      </c>
      <c r="L629" s="20" t="s">
        <v>73</v>
      </c>
      <c r="M629" s="21">
        <v>2200000</v>
      </c>
      <c r="N629" s="21">
        <v>2200000</v>
      </c>
      <c r="O629" s="21">
        <v>0</v>
      </c>
      <c r="P629" s="153">
        <f t="shared" si="18"/>
        <v>0</v>
      </c>
    </row>
    <row r="630" spans="2:16">
      <c r="B630" s="22">
        <v>628</v>
      </c>
      <c r="C630" s="16" t="s">
        <v>3846</v>
      </c>
      <c r="D630" s="16" t="s">
        <v>161</v>
      </c>
      <c r="E630" s="16" t="s">
        <v>3517</v>
      </c>
      <c r="F630" s="16" t="s">
        <v>163</v>
      </c>
      <c r="G630" s="16">
        <v>32</v>
      </c>
      <c r="H630" s="16" t="s">
        <v>145</v>
      </c>
      <c r="I630" s="16" t="s">
        <v>135</v>
      </c>
      <c r="J630" s="16" t="s">
        <v>136</v>
      </c>
      <c r="K630" s="16" t="s">
        <v>250</v>
      </c>
      <c r="L630" s="20" t="s">
        <v>73</v>
      </c>
      <c r="M630" s="21">
        <v>1600000</v>
      </c>
      <c r="N630" s="21">
        <v>1600000</v>
      </c>
      <c r="O630" s="21">
        <v>0</v>
      </c>
      <c r="P630" s="153">
        <f t="shared" si="18"/>
        <v>0</v>
      </c>
    </row>
    <row r="631" spans="2:16">
      <c r="B631" s="22">
        <v>629</v>
      </c>
      <c r="C631" s="16" t="s">
        <v>3847</v>
      </c>
      <c r="D631" s="16" t="s">
        <v>161</v>
      </c>
      <c r="E631" s="16" t="s">
        <v>3517</v>
      </c>
      <c r="F631" s="16" t="s">
        <v>163</v>
      </c>
      <c r="G631" s="16">
        <v>32</v>
      </c>
      <c r="H631" s="16" t="s">
        <v>145</v>
      </c>
      <c r="I631" s="16" t="s">
        <v>135</v>
      </c>
      <c r="J631" s="16" t="s">
        <v>136</v>
      </c>
      <c r="K631" s="16" t="s">
        <v>210</v>
      </c>
      <c r="L631" s="20" t="s">
        <v>73</v>
      </c>
      <c r="M631" s="21">
        <v>2200000</v>
      </c>
      <c r="N631" s="21">
        <v>2200000</v>
      </c>
      <c r="O631" s="21">
        <v>0</v>
      </c>
      <c r="P631" s="153">
        <f t="shared" si="18"/>
        <v>0</v>
      </c>
    </row>
    <row r="632" spans="2:16">
      <c r="B632" s="22">
        <v>630</v>
      </c>
      <c r="C632" s="16" t="s">
        <v>3848</v>
      </c>
      <c r="D632" s="16" t="s">
        <v>161</v>
      </c>
      <c r="E632" s="16" t="s">
        <v>3517</v>
      </c>
      <c r="F632" s="16" t="s">
        <v>163</v>
      </c>
      <c r="G632" s="16">
        <v>32</v>
      </c>
      <c r="H632" s="16" t="s">
        <v>145</v>
      </c>
      <c r="I632" s="16" t="s">
        <v>135</v>
      </c>
      <c r="J632" s="16" t="s">
        <v>136</v>
      </c>
      <c r="K632" s="16" t="s">
        <v>210</v>
      </c>
      <c r="L632" s="20" t="s">
        <v>73</v>
      </c>
      <c r="M632" s="21">
        <v>2200000</v>
      </c>
      <c r="N632" s="21">
        <v>2200000</v>
      </c>
      <c r="O632" s="21">
        <v>0</v>
      </c>
      <c r="P632" s="153">
        <f t="shared" si="18"/>
        <v>0</v>
      </c>
    </row>
    <row r="633" spans="2:16">
      <c r="B633" s="22">
        <v>631</v>
      </c>
      <c r="C633" s="16" t="s">
        <v>3849</v>
      </c>
      <c r="D633" s="16" t="s">
        <v>161</v>
      </c>
      <c r="E633" s="16" t="s">
        <v>3517</v>
      </c>
      <c r="F633" s="16" t="s">
        <v>163</v>
      </c>
      <c r="G633" s="16">
        <v>32</v>
      </c>
      <c r="H633" s="16" t="s">
        <v>145</v>
      </c>
      <c r="I633" s="16" t="s">
        <v>135</v>
      </c>
      <c r="J633" s="16" t="s">
        <v>136</v>
      </c>
      <c r="K633" s="16" t="s">
        <v>210</v>
      </c>
      <c r="L633" s="20" t="s">
        <v>73</v>
      </c>
      <c r="M633" s="21">
        <v>2200000</v>
      </c>
      <c r="N633" s="21">
        <v>2200000</v>
      </c>
      <c r="O633" s="21">
        <v>0</v>
      </c>
      <c r="P633" s="153">
        <f t="shared" si="18"/>
        <v>0</v>
      </c>
    </row>
    <row r="634" spans="2:16">
      <c r="B634" s="22">
        <v>632</v>
      </c>
      <c r="C634" s="16" t="s">
        <v>3850</v>
      </c>
      <c r="D634" s="16" t="s">
        <v>161</v>
      </c>
      <c r="E634" s="16" t="s">
        <v>3517</v>
      </c>
      <c r="F634" s="16" t="s">
        <v>163</v>
      </c>
      <c r="G634" s="16">
        <v>32</v>
      </c>
      <c r="H634" s="16" t="s">
        <v>145</v>
      </c>
      <c r="I634" s="16" t="s">
        <v>135</v>
      </c>
      <c r="J634" s="16" t="s">
        <v>136</v>
      </c>
      <c r="K634" s="16" t="s">
        <v>212</v>
      </c>
      <c r="L634" s="20" t="s">
        <v>73</v>
      </c>
      <c r="M634" s="21">
        <v>2200000</v>
      </c>
      <c r="N634" s="21">
        <v>2200000</v>
      </c>
      <c r="O634" s="21">
        <v>0</v>
      </c>
      <c r="P634" s="153">
        <f t="shared" si="18"/>
        <v>0</v>
      </c>
    </row>
    <row r="635" spans="2:16">
      <c r="B635" s="22">
        <v>633</v>
      </c>
      <c r="C635" s="16" t="s">
        <v>3851</v>
      </c>
      <c r="D635" s="16" t="s">
        <v>161</v>
      </c>
      <c r="E635" s="16" t="s">
        <v>3517</v>
      </c>
      <c r="F635" s="16" t="s">
        <v>163</v>
      </c>
      <c r="G635" s="16">
        <v>32</v>
      </c>
      <c r="H635" s="16" t="s">
        <v>145</v>
      </c>
      <c r="I635" s="16" t="s">
        <v>135</v>
      </c>
      <c r="J635" s="16" t="s">
        <v>136</v>
      </c>
      <c r="K635" s="16" t="s">
        <v>212</v>
      </c>
      <c r="L635" s="20" t="s">
        <v>73</v>
      </c>
      <c r="M635" s="21">
        <v>2200000</v>
      </c>
      <c r="N635" s="21">
        <v>2200000</v>
      </c>
      <c r="O635" s="21">
        <v>0</v>
      </c>
      <c r="P635" s="153">
        <f t="shared" si="18"/>
        <v>0</v>
      </c>
    </row>
    <row r="636" spans="2:16">
      <c r="B636" s="22">
        <v>634</v>
      </c>
      <c r="C636" s="16" t="s">
        <v>3852</v>
      </c>
      <c r="D636" s="16" t="s">
        <v>161</v>
      </c>
      <c r="E636" s="16" t="s">
        <v>3517</v>
      </c>
      <c r="F636" s="16" t="s">
        <v>163</v>
      </c>
      <c r="G636" s="16">
        <v>32</v>
      </c>
      <c r="H636" s="16" t="s">
        <v>145</v>
      </c>
      <c r="I636" s="16" t="s">
        <v>135</v>
      </c>
      <c r="J636" s="16" t="s">
        <v>136</v>
      </c>
      <c r="K636" s="16" t="s">
        <v>220</v>
      </c>
      <c r="L636" s="20" t="s">
        <v>73</v>
      </c>
      <c r="M636" s="21">
        <v>2100000</v>
      </c>
      <c r="N636" s="21">
        <v>2100000</v>
      </c>
      <c r="O636" s="21">
        <v>0</v>
      </c>
      <c r="P636" s="153">
        <f t="shared" si="18"/>
        <v>0</v>
      </c>
    </row>
    <row r="637" spans="2:16">
      <c r="B637" s="22">
        <v>635</v>
      </c>
      <c r="C637" s="16" t="s">
        <v>3853</v>
      </c>
      <c r="D637" s="16" t="s">
        <v>161</v>
      </c>
      <c r="E637" s="16" t="s">
        <v>3517</v>
      </c>
      <c r="F637" s="16" t="s">
        <v>163</v>
      </c>
      <c r="G637" s="16">
        <v>32</v>
      </c>
      <c r="H637" s="16" t="s">
        <v>145</v>
      </c>
      <c r="I637" s="16" t="s">
        <v>135</v>
      </c>
      <c r="J637" s="16" t="s">
        <v>136</v>
      </c>
      <c r="K637" s="16" t="s">
        <v>220</v>
      </c>
      <c r="L637" s="20" t="s">
        <v>73</v>
      </c>
      <c r="M637" s="21">
        <v>2800000</v>
      </c>
      <c r="N637" s="21">
        <v>2800000</v>
      </c>
      <c r="O637" s="21">
        <v>0</v>
      </c>
      <c r="P637" s="153">
        <f t="shared" si="18"/>
        <v>0</v>
      </c>
    </row>
    <row r="638" spans="2:16">
      <c r="B638" s="22">
        <v>636</v>
      </c>
      <c r="C638" s="16" t="s">
        <v>3854</v>
      </c>
      <c r="D638" s="16" t="s">
        <v>161</v>
      </c>
      <c r="E638" s="16" t="s">
        <v>3517</v>
      </c>
      <c r="F638" s="16" t="s">
        <v>163</v>
      </c>
      <c r="G638" s="16">
        <v>32</v>
      </c>
      <c r="H638" s="16" t="s">
        <v>145</v>
      </c>
      <c r="I638" s="16" t="s">
        <v>135</v>
      </c>
      <c r="J638" s="16" t="s">
        <v>136</v>
      </c>
      <c r="K638" s="16" t="s">
        <v>250</v>
      </c>
      <c r="L638" s="20" t="s">
        <v>73</v>
      </c>
      <c r="M638" s="21">
        <v>2200000</v>
      </c>
      <c r="N638" s="21">
        <v>2200000</v>
      </c>
      <c r="O638" s="21">
        <v>0</v>
      </c>
      <c r="P638" s="153">
        <f t="shared" si="18"/>
        <v>0</v>
      </c>
    </row>
    <row r="639" spans="2:16">
      <c r="B639" s="22">
        <v>637</v>
      </c>
      <c r="C639" s="16" t="s">
        <v>3855</v>
      </c>
      <c r="D639" s="16" t="s">
        <v>161</v>
      </c>
      <c r="E639" s="16" t="s">
        <v>3517</v>
      </c>
      <c r="F639" s="16" t="s">
        <v>163</v>
      </c>
      <c r="G639" s="16">
        <v>32</v>
      </c>
      <c r="H639" s="16" t="s">
        <v>145</v>
      </c>
      <c r="I639" s="16" t="s">
        <v>135</v>
      </c>
      <c r="J639" s="16" t="s">
        <v>136</v>
      </c>
      <c r="K639" s="16" t="s">
        <v>250</v>
      </c>
      <c r="L639" s="20" t="s">
        <v>73</v>
      </c>
      <c r="M639" s="21">
        <v>2200000</v>
      </c>
      <c r="N639" s="21">
        <v>2200000</v>
      </c>
      <c r="O639" s="21">
        <v>0</v>
      </c>
      <c r="P639" s="153">
        <f t="shared" si="18"/>
        <v>0</v>
      </c>
    </row>
    <row r="640" spans="2:16">
      <c r="B640" s="22">
        <v>638</v>
      </c>
      <c r="C640" s="16" t="s">
        <v>3856</v>
      </c>
      <c r="D640" s="16" t="s">
        <v>161</v>
      </c>
      <c r="E640" s="16" t="s">
        <v>3517</v>
      </c>
      <c r="F640" s="16" t="s">
        <v>163</v>
      </c>
      <c r="G640" s="16">
        <v>32</v>
      </c>
      <c r="H640" s="16" t="s">
        <v>145</v>
      </c>
      <c r="I640" s="16" t="s">
        <v>135</v>
      </c>
      <c r="J640" s="16" t="s">
        <v>136</v>
      </c>
      <c r="K640" s="16" t="s">
        <v>250</v>
      </c>
      <c r="L640" s="20" t="s">
        <v>73</v>
      </c>
      <c r="M640" s="21">
        <v>2800000</v>
      </c>
      <c r="N640" s="21">
        <v>2800000</v>
      </c>
      <c r="O640" s="21">
        <v>0</v>
      </c>
      <c r="P640" s="153">
        <f t="shared" si="18"/>
        <v>0</v>
      </c>
    </row>
    <row r="641" spans="2:16">
      <c r="B641" s="22">
        <v>639</v>
      </c>
      <c r="C641" s="16" t="s">
        <v>3857</v>
      </c>
      <c r="D641" s="16" t="s">
        <v>161</v>
      </c>
      <c r="E641" s="16" t="s">
        <v>3517</v>
      </c>
      <c r="F641" s="16" t="s">
        <v>163</v>
      </c>
      <c r="G641" s="16">
        <v>32</v>
      </c>
      <c r="H641" s="16" t="s">
        <v>145</v>
      </c>
      <c r="I641" s="16" t="s">
        <v>135</v>
      </c>
      <c r="J641" s="16" t="s">
        <v>136</v>
      </c>
      <c r="K641" s="16" t="s">
        <v>250</v>
      </c>
      <c r="L641" s="20" t="s">
        <v>73</v>
      </c>
      <c r="M641" s="21">
        <v>2100000</v>
      </c>
      <c r="N641" s="21">
        <v>2100000</v>
      </c>
      <c r="O641" s="21">
        <v>0</v>
      </c>
      <c r="P641" s="153">
        <f t="shared" si="18"/>
        <v>0</v>
      </c>
    </row>
    <row r="642" spans="2:16">
      <c r="B642" s="22">
        <v>640</v>
      </c>
      <c r="C642" s="16" t="s">
        <v>3858</v>
      </c>
      <c r="D642" s="16" t="s">
        <v>161</v>
      </c>
      <c r="E642" s="16" t="s">
        <v>3517</v>
      </c>
      <c r="F642" s="16" t="s">
        <v>163</v>
      </c>
      <c r="G642" s="16">
        <v>32</v>
      </c>
      <c r="H642" s="16" t="s">
        <v>145</v>
      </c>
      <c r="I642" s="16" t="s">
        <v>135</v>
      </c>
      <c r="J642" s="16" t="s">
        <v>136</v>
      </c>
      <c r="K642" s="16" t="s">
        <v>250</v>
      </c>
      <c r="L642" s="20" t="s">
        <v>73</v>
      </c>
      <c r="M642" s="21">
        <v>2200000</v>
      </c>
      <c r="N642" s="21">
        <v>2200000</v>
      </c>
      <c r="O642" s="21">
        <v>0</v>
      </c>
      <c r="P642" s="153">
        <f t="shared" si="18"/>
        <v>0</v>
      </c>
    </row>
    <row r="643" spans="2:16">
      <c r="B643" s="22">
        <v>641</v>
      </c>
      <c r="C643" s="16" t="s">
        <v>3859</v>
      </c>
      <c r="D643" s="16" t="s">
        <v>161</v>
      </c>
      <c r="E643" s="16" t="s">
        <v>3517</v>
      </c>
      <c r="F643" s="16" t="s">
        <v>163</v>
      </c>
      <c r="G643" s="16">
        <v>32</v>
      </c>
      <c r="H643" s="16" t="s">
        <v>145</v>
      </c>
      <c r="I643" s="16" t="s">
        <v>135</v>
      </c>
      <c r="J643" s="16" t="s">
        <v>136</v>
      </c>
      <c r="K643" s="16" t="s">
        <v>250</v>
      </c>
      <c r="L643" s="20" t="s">
        <v>73</v>
      </c>
      <c r="M643" s="21">
        <v>2100000</v>
      </c>
      <c r="N643" s="21">
        <v>2100000</v>
      </c>
      <c r="O643" s="21">
        <v>0</v>
      </c>
      <c r="P643" s="153">
        <f t="shared" ref="P643:P706" si="19">+O643/N643</f>
        <v>0</v>
      </c>
    </row>
    <row r="644" spans="2:16">
      <c r="B644" s="22">
        <v>642</v>
      </c>
      <c r="C644" s="16" t="s">
        <v>3860</v>
      </c>
      <c r="D644" s="16" t="s">
        <v>161</v>
      </c>
      <c r="E644" s="16" t="s">
        <v>3517</v>
      </c>
      <c r="F644" s="16" t="s">
        <v>163</v>
      </c>
      <c r="G644" s="16">
        <v>32</v>
      </c>
      <c r="H644" s="16" t="s">
        <v>145</v>
      </c>
      <c r="I644" s="16" t="s">
        <v>135</v>
      </c>
      <c r="J644" s="16" t="s">
        <v>136</v>
      </c>
      <c r="K644" s="16" t="s">
        <v>250</v>
      </c>
      <c r="L644" s="20" t="s">
        <v>73</v>
      </c>
      <c r="M644" s="21">
        <v>2200000</v>
      </c>
      <c r="N644" s="21">
        <v>2200000</v>
      </c>
      <c r="O644" s="21">
        <v>0</v>
      </c>
      <c r="P644" s="153">
        <f t="shared" si="19"/>
        <v>0</v>
      </c>
    </row>
    <row r="645" spans="2:16">
      <c r="B645" s="22">
        <v>643</v>
      </c>
      <c r="C645" s="16" t="s">
        <v>3861</v>
      </c>
      <c r="D645" s="16" t="s">
        <v>161</v>
      </c>
      <c r="E645" s="16" t="s">
        <v>3517</v>
      </c>
      <c r="F645" s="16" t="s">
        <v>163</v>
      </c>
      <c r="G645" s="16">
        <v>32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20" t="s">
        <v>73</v>
      </c>
      <c r="M645" s="21">
        <v>2100000</v>
      </c>
      <c r="N645" s="21">
        <v>2100000</v>
      </c>
      <c r="O645" s="21">
        <v>0</v>
      </c>
      <c r="P645" s="153">
        <f t="shared" si="19"/>
        <v>0</v>
      </c>
    </row>
    <row r="646" spans="2:16">
      <c r="B646" s="22">
        <v>644</v>
      </c>
      <c r="C646" s="16" t="s">
        <v>3862</v>
      </c>
      <c r="D646" s="16" t="s">
        <v>161</v>
      </c>
      <c r="E646" s="16" t="s">
        <v>3517</v>
      </c>
      <c r="F646" s="16" t="s">
        <v>163</v>
      </c>
      <c r="G646" s="16">
        <v>32</v>
      </c>
      <c r="H646" s="16" t="s">
        <v>145</v>
      </c>
      <c r="I646" s="16" t="s">
        <v>135</v>
      </c>
      <c r="J646" s="16" t="s">
        <v>136</v>
      </c>
      <c r="K646" s="16" t="s">
        <v>220</v>
      </c>
      <c r="L646" s="20" t="s">
        <v>73</v>
      </c>
      <c r="M646" s="21">
        <v>2100000</v>
      </c>
      <c r="N646" s="21">
        <v>2100000</v>
      </c>
      <c r="O646" s="21">
        <v>0</v>
      </c>
      <c r="P646" s="153">
        <f t="shared" si="19"/>
        <v>0</v>
      </c>
    </row>
    <row r="647" spans="2:16">
      <c r="B647" s="22">
        <v>645</v>
      </c>
      <c r="C647" s="16" t="s">
        <v>3863</v>
      </c>
      <c r="D647" s="16" t="s">
        <v>161</v>
      </c>
      <c r="E647" s="16" t="s">
        <v>3517</v>
      </c>
      <c r="F647" s="16" t="s">
        <v>163</v>
      </c>
      <c r="G647" s="16">
        <v>32</v>
      </c>
      <c r="H647" s="16" t="s">
        <v>145</v>
      </c>
      <c r="I647" s="16" t="s">
        <v>135</v>
      </c>
      <c r="J647" s="16" t="s">
        <v>136</v>
      </c>
      <c r="K647" s="16" t="s">
        <v>220</v>
      </c>
      <c r="L647" s="20" t="s">
        <v>73</v>
      </c>
      <c r="M647" s="21">
        <v>2200000</v>
      </c>
      <c r="N647" s="21">
        <v>2200000</v>
      </c>
      <c r="O647" s="21">
        <v>0</v>
      </c>
      <c r="P647" s="153">
        <f t="shared" si="19"/>
        <v>0</v>
      </c>
    </row>
    <row r="648" spans="2:16">
      <c r="B648" s="22">
        <v>646</v>
      </c>
      <c r="C648" s="16" t="s">
        <v>3864</v>
      </c>
      <c r="D648" s="16" t="s">
        <v>161</v>
      </c>
      <c r="E648" s="16" t="s">
        <v>3517</v>
      </c>
      <c r="F648" s="16" t="s">
        <v>163</v>
      </c>
      <c r="G648" s="16">
        <v>32</v>
      </c>
      <c r="H648" s="16" t="s">
        <v>145</v>
      </c>
      <c r="I648" s="16" t="s">
        <v>135</v>
      </c>
      <c r="J648" s="16" t="s">
        <v>136</v>
      </c>
      <c r="K648" s="16" t="s">
        <v>220</v>
      </c>
      <c r="L648" s="20" t="s">
        <v>73</v>
      </c>
      <c r="M648" s="21">
        <v>2200000</v>
      </c>
      <c r="N648" s="21">
        <v>2200000</v>
      </c>
      <c r="O648" s="21">
        <v>0</v>
      </c>
      <c r="P648" s="153">
        <f t="shared" si="19"/>
        <v>0</v>
      </c>
    </row>
    <row r="649" spans="2:16">
      <c r="B649" s="22">
        <v>647</v>
      </c>
      <c r="C649" s="16" t="s">
        <v>3865</v>
      </c>
      <c r="D649" s="16" t="s">
        <v>161</v>
      </c>
      <c r="E649" s="16" t="s">
        <v>3517</v>
      </c>
      <c r="F649" s="16" t="s">
        <v>163</v>
      </c>
      <c r="G649" s="16">
        <v>32</v>
      </c>
      <c r="H649" s="16" t="s">
        <v>145</v>
      </c>
      <c r="I649" s="16" t="s">
        <v>135</v>
      </c>
      <c r="J649" s="16" t="s">
        <v>136</v>
      </c>
      <c r="K649" s="16" t="s">
        <v>220</v>
      </c>
      <c r="L649" s="20" t="s">
        <v>73</v>
      </c>
      <c r="M649" s="21">
        <v>2200000</v>
      </c>
      <c r="N649" s="21">
        <v>2200000</v>
      </c>
      <c r="O649" s="21">
        <v>0</v>
      </c>
      <c r="P649" s="153">
        <f t="shared" si="19"/>
        <v>0</v>
      </c>
    </row>
    <row r="650" spans="2:16">
      <c r="B650" s="22">
        <v>648</v>
      </c>
      <c r="C650" s="16" t="s">
        <v>3866</v>
      </c>
      <c r="D650" s="16" t="s">
        <v>161</v>
      </c>
      <c r="E650" s="16" t="s">
        <v>3517</v>
      </c>
      <c r="F650" s="16" t="s">
        <v>163</v>
      </c>
      <c r="G650" s="16">
        <v>32</v>
      </c>
      <c r="H650" s="16" t="s">
        <v>145</v>
      </c>
      <c r="I650" s="16" t="s">
        <v>135</v>
      </c>
      <c r="J650" s="16" t="s">
        <v>136</v>
      </c>
      <c r="K650" s="16" t="s">
        <v>220</v>
      </c>
      <c r="L650" s="20" t="s">
        <v>73</v>
      </c>
      <c r="M650" s="21">
        <v>2200000</v>
      </c>
      <c r="N650" s="21">
        <v>2200000</v>
      </c>
      <c r="O650" s="21">
        <v>0</v>
      </c>
      <c r="P650" s="153">
        <f t="shared" si="19"/>
        <v>0</v>
      </c>
    </row>
    <row r="651" spans="2:16">
      <c r="B651" s="22">
        <v>649</v>
      </c>
      <c r="C651" s="16" t="s">
        <v>3867</v>
      </c>
      <c r="D651" s="16" t="s">
        <v>161</v>
      </c>
      <c r="E651" s="16" t="s">
        <v>3517</v>
      </c>
      <c r="F651" s="16" t="s">
        <v>163</v>
      </c>
      <c r="G651" s="16">
        <v>32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20" t="s">
        <v>73</v>
      </c>
      <c r="M651" s="21">
        <v>2200000</v>
      </c>
      <c r="N651" s="21">
        <v>2200000</v>
      </c>
      <c r="O651" s="21">
        <v>0</v>
      </c>
      <c r="P651" s="153">
        <f t="shared" si="19"/>
        <v>0</v>
      </c>
    </row>
    <row r="652" spans="2:16">
      <c r="B652" s="22">
        <v>650</v>
      </c>
      <c r="C652" s="16" t="s">
        <v>3868</v>
      </c>
      <c r="D652" s="16" t="s">
        <v>161</v>
      </c>
      <c r="E652" s="16" t="s">
        <v>3517</v>
      </c>
      <c r="F652" s="16" t="s">
        <v>163</v>
      </c>
      <c r="G652" s="16">
        <v>32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20" t="s">
        <v>73</v>
      </c>
      <c r="M652" s="21">
        <v>2200000</v>
      </c>
      <c r="N652" s="21">
        <v>2200000</v>
      </c>
      <c r="O652" s="21">
        <v>0</v>
      </c>
      <c r="P652" s="153">
        <f t="shared" si="19"/>
        <v>0</v>
      </c>
    </row>
    <row r="653" spans="2:16">
      <c r="B653" s="22">
        <v>651</v>
      </c>
      <c r="C653" s="16" t="s">
        <v>3869</v>
      </c>
      <c r="D653" s="16" t="s">
        <v>161</v>
      </c>
      <c r="E653" s="16" t="s">
        <v>3517</v>
      </c>
      <c r="F653" s="16" t="s">
        <v>163</v>
      </c>
      <c r="G653" s="16">
        <v>32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20" t="s">
        <v>73</v>
      </c>
      <c r="M653" s="21">
        <v>2100000</v>
      </c>
      <c r="N653" s="21">
        <v>2100000</v>
      </c>
      <c r="O653" s="21">
        <v>0</v>
      </c>
      <c r="P653" s="153">
        <f t="shared" si="19"/>
        <v>0</v>
      </c>
    </row>
    <row r="654" spans="2:16">
      <c r="B654" s="22">
        <v>652</v>
      </c>
      <c r="C654" s="16" t="s">
        <v>3870</v>
      </c>
      <c r="D654" s="16" t="s">
        <v>161</v>
      </c>
      <c r="E654" s="16" t="s">
        <v>3517</v>
      </c>
      <c r="F654" s="16" t="s">
        <v>163</v>
      </c>
      <c r="G654" s="16">
        <v>32</v>
      </c>
      <c r="H654" s="16" t="s">
        <v>145</v>
      </c>
      <c r="I654" s="16" t="s">
        <v>135</v>
      </c>
      <c r="J654" s="16" t="s">
        <v>136</v>
      </c>
      <c r="K654" s="16" t="s">
        <v>220</v>
      </c>
      <c r="L654" s="20" t="s">
        <v>73</v>
      </c>
      <c r="M654" s="21">
        <v>2200000</v>
      </c>
      <c r="N654" s="21">
        <v>2200000</v>
      </c>
      <c r="O654" s="21">
        <v>0</v>
      </c>
      <c r="P654" s="153">
        <f t="shared" si="19"/>
        <v>0</v>
      </c>
    </row>
    <row r="655" spans="2:16">
      <c r="B655" s="22">
        <v>653</v>
      </c>
      <c r="C655" s="16" t="s">
        <v>3871</v>
      </c>
      <c r="D655" s="16" t="s">
        <v>161</v>
      </c>
      <c r="E655" s="16" t="s">
        <v>3517</v>
      </c>
      <c r="F655" s="16" t="s">
        <v>163</v>
      </c>
      <c r="G655" s="16">
        <v>32</v>
      </c>
      <c r="H655" s="16" t="s">
        <v>145</v>
      </c>
      <c r="I655" s="16" t="s">
        <v>135</v>
      </c>
      <c r="J655" s="16" t="s">
        <v>136</v>
      </c>
      <c r="K655" s="16" t="s">
        <v>220</v>
      </c>
      <c r="L655" s="20" t="s">
        <v>73</v>
      </c>
      <c r="M655" s="21">
        <v>2200000</v>
      </c>
      <c r="N655" s="21">
        <v>2200000</v>
      </c>
      <c r="O655" s="21">
        <v>0</v>
      </c>
      <c r="P655" s="153">
        <f t="shared" si="19"/>
        <v>0</v>
      </c>
    </row>
    <row r="656" spans="2:16">
      <c r="B656" s="22">
        <v>654</v>
      </c>
      <c r="C656" s="16" t="s">
        <v>3872</v>
      </c>
      <c r="D656" s="16" t="s">
        <v>161</v>
      </c>
      <c r="E656" s="16" t="s">
        <v>3517</v>
      </c>
      <c r="F656" s="16" t="s">
        <v>163</v>
      </c>
      <c r="G656" s="16">
        <v>32</v>
      </c>
      <c r="H656" s="16" t="s">
        <v>145</v>
      </c>
      <c r="I656" s="16" t="s">
        <v>135</v>
      </c>
      <c r="J656" s="16" t="s">
        <v>136</v>
      </c>
      <c r="K656" s="16" t="s">
        <v>220</v>
      </c>
      <c r="L656" s="20" t="s">
        <v>73</v>
      </c>
      <c r="M656" s="21">
        <v>2800000</v>
      </c>
      <c r="N656" s="21">
        <v>2800000</v>
      </c>
      <c r="O656" s="21">
        <v>0</v>
      </c>
      <c r="P656" s="153">
        <f t="shared" si="19"/>
        <v>0</v>
      </c>
    </row>
    <row r="657" spans="2:16">
      <c r="B657" s="22">
        <v>655</v>
      </c>
      <c r="C657" s="16" t="s">
        <v>3873</v>
      </c>
      <c r="D657" s="16" t="s">
        <v>161</v>
      </c>
      <c r="E657" s="16" t="s">
        <v>3517</v>
      </c>
      <c r="F657" s="16" t="s">
        <v>163</v>
      </c>
      <c r="G657" s="16">
        <v>32</v>
      </c>
      <c r="H657" s="16" t="s">
        <v>145</v>
      </c>
      <c r="I657" s="16" t="s">
        <v>135</v>
      </c>
      <c r="J657" s="16" t="s">
        <v>136</v>
      </c>
      <c r="K657" s="16" t="s">
        <v>220</v>
      </c>
      <c r="L657" s="20" t="s">
        <v>73</v>
      </c>
      <c r="M657" s="21">
        <v>2100000</v>
      </c>
      <c r="N657" s="21">
        <v>2100000</v>
      </c>
      <c r="O657" s="21">
        <v>0</v>
      </c>
      <c r="P657" s="153">
        <f t="shared" si="19"/>
        <v>0</v>
      </c>
    </row>
    <row r="658" spans="2:16">
      <c r="B658" s="22">
        <v>656</v>
      </c>
      <c r="C658" s="16" t="s">
        <v>3874</v>
      </c>
      <c r="D658" s="16" t="s">
        <v>161</v>
      </c>
      <c r="E658" s="16" t="s">
        <v>3517</v>
      </c>
      <c r="F658" s="16" t="s">
        <v>163</v>
      </c>
      <c r="G658" s="16">
        <v>32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20" t="s">
        <v>73</v>
      </c>
      <c r="M658" s="21">
        <v>2100000</v>
      </c>
      <c r="N658" s="21">
        <v>2100000</v>
      </c>
      <c r="O658" s="21">
        <v>0</v>
      </c>
      <c r="P658" s="153">
        <f t="shared" si="19"/>
        <v>0</v>
      </c>
    </row>
    <row r="659" spans="2:16">
      <c r="B659" s="22">
        <v>657</v>
      </c>
      <c r="C659" s="16" t="s">
        <v>3875</v>
      </c>
      <c r="D659" s="16" t="s">
        <v>161</v>
      </c>
      <c r="E659" s="16" t="s">
        <v>3517</v>
      </c>
      <c r="F659" s="16" t="s">
        <v>163</v>
      </c>
      <c r="G659" s="16">
        <v>32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20" t="s">
        <v>73</v>
      </c>
      <c r="M659" s="21">
        <v>2100000</v>
      </c>
      <c r="N659" s="21">
        <v>2100000</v>
      </c>
      <c r="O659" s="21">
        <v>0</v>
      </c>
      <c r="P659" s="153">
        <f t="shared" si="19"/>
        <v>0</v>
      </c>
    </row>
    <row r="660" spans="2:16">
      <c r="B660" s="22">
        <v>658</v>
      </c>
      <c r="C660" s="16" t="s">
        <v>3876</v>
      </c>
      <c r="D660" s="16" t="s">
        <v>161</v>
      </c>
      <c r="E660" s="16" t="s">
        <v>3517</v>
      </c>
      <c r="F660" s="16" t="s">
        <v>163</v>
      </c>
      <c r="G660" s="16">
        <v>32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20" t="s">
        <v>73</v>
      </c>
      <c r="M660" s="21">
        <v>2800000</v>
      </c>
      <c r="N660" s="21">
        <v>2800000</v>
      </c>
      <c r="O660" s="21">
        <v>0</v>
      </c>
      <c r="P660" s="153">
        <f t="shared" si="19"/>
        <v>0</v>
      </c>
    </row>
    <row r="661" spans="2:16">
      <c r="B661" s="22">
        <v>659</v>
      </c>
      <c r="C661" s="16" t="s">
        <v>3877</v>
      </c>
      <c r="D661" s="16" t="s">
        <v>161</v>
      </c>
      <c r="E661" s="16" t="s">
        <v>3517</v>
      </c>
      <c r="F661" s="16" t="s">
        <v>163</v>
      </c>
      <c r="G661" s="16">
        <v>32</v>
      </c>
      <c r="H661" s="16" t="s">
        <v>145</v>
      </c>
      <c r="I661" s="16" t="s">
        <v>135</v>
      </c>
      <c r="J661" s="16" t="s">
        <v>136</v>
      </c>
      <c r="K661" s="16" t="s">
        <v>212</v>
      </c>
      <c r="L661" s="20" t="s">
        <v>73</v>
      </c>
      <c r="M661" s="21">
        <v>2800000</v>
      </c>
      <c r="N661" s="21">
        <v>2800000</v>
      </c>
      <c r="O661" s="21">
        <v>0</v>
      </c>
      <c r="P661" s="153">
        <f t="shared" si="19"/>
        <v>0</v>
      </c>
    </row>
    <row r="662" spans="2:16">
      <c r="B662" s="22">
        <v>660</v>
      </c>
      <c r="C662" s="16" t="s">
        <v>3878</v>
      </c>
      <c r="D662" s="16" t="s">
        <v>161</v>
      </c>
      <c r="E662" s="16" t="s">
        <v>3517</v>
      </c>
      <c r="F662" s="16" t="s">
        <v>163</v>
      </c>
      <c r="G662" s="16">
        <v>32</v>
      </c>
      <c r="H662" s="16" t="s">
        <v>145</v>
      </c>
      <c r="I662" s="16" t="s">
        <v>135</v>
      </c>
      <c r="J662" s="16" t="s">
        <v>136</v>
      </c>
      <c r="K662" s="16" t="s">
        <v>212</v>
      </c>
      <c r="L662" s="20" t="s">
        <v>73</v>
      </c>
      <c r="M662" s="21">
        <v>2200000</v>
      </c>
      <c r="N662" s="21">
        <v>2200000</v>
      </c>
      <c r="O662" s="21">
        <v>0</v>
      </c>
      <c r="P662" s="153">
        <f t="shared" si="19"/>
        <v>0</v>
      </c>
    </row>
    <row r="663" spans="2:16">
      <c r="B663" s="22">
        <v>661</v>
      </c>
      <c r="C663" s="16" t="s">
        <v>3879</v>
      </c>
      <c r="D663" s="16" t="s">
        <v>161</v>
      </c>
      <c r="E663" s="16" t="s">
        <v>3517</v>
      </c>
      <c r="F663" s="16" t="s">
        <v>163</v>
      </c>
      <c r="G663" s="16">
        <v>32</v>
      </c>
      <c r="H663" s="16" t="s">
        <v>145</v>
      </c>
      <c r="I663" s="16" t="s">
        <v>135</v>
      </c>
      <c r="J663" s="16" t="s">
        <v>136</v>
      </c>
      <c r="K663" s="16" t="s">
        <v>212</v>
      </c>
      <c r="L663" s="20" t="s">
        <v>73</v>
      </c>
      <c r="M663" s="21">
        <v>2800000</v>
      </c>
      <c r="N663" s="21">
        <v>2800000</v>
      </c>
      <c r="O663" s="21">
        <v>0</v>
      </c>
      <c r="P663" s="153">
        <f t="shared" si="19"/>
        <v>0</v>
      </c>
    </row>
    <row r="664" spans="2:16">
      <c r="B664" s="22">
        <v>662</v>
      </c>
      <c r="C664" s="16" t="s">
        <v>3880</v>
      </c>
      <c r="D664" s="16" t="s">
        <v>161</v>
      </c>
      <c r="E664" s="16" t="s">
        <v>3517</v>
      </c>
      <c r="F664" s="16" t="s">
        <v>163</v>
      </c>
      <c r="G664" s="16">
        <v>32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20" t="s">
        <v>73</v>
      </c>
      <c r="M664" s="21">
        <v>2100000</v>
      </c>
      <c r="N664" s="21">
        <v>2100000</v>
      </c>
      <c r="O664" s="21">
        <v>0</v>
      </c>
      <c r="P664" s="153">
        <f t="shared" si="19"/>
        <v>0</v>
      </c>
    </row>
    <row r="665" spans="2:16">
      <c r="B665" s="22">
        <v>663</v>
      </c>
      <c r="C665" s="16" t="s">
        <v>3881</v>
      </c>
      <c r="D665" s="16" t="s">
        <v>161</v>
      </c>
      <c r="E665" s="16" t="s">
        <v>3517</v>
      </c>
      <c r="F665" s="16" t="s">
        <v>163</v>
      </c>
      <c r="G665" s="16">
        <v>32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20" t="s">
        <v>73</v>
      </c>
      <c r="M665" s="21">
        <v>2200000</v>
      </c>
      <c r="N665" s="21">
        <v>2200000</v>
      </c>
      <c r="O665" s="21">
        <v>0</v>
      </c>
      <c r="P665" s="153">
        <f t="shared" si="19"/>
        <v>0</v>
      </c>
    </row>
    <row r="666" spans="2:16">
      <c r="B666" s="22">
        <v>664</v>
      </c>
      <c r="C666" s="16" t="s">
        <v>3882</v>
      </c>
      <c r="D666" s="16" t="s">
        <v>161</v>
      </c>
      <c r="E666" s="16" t="s">
        <v>3517</v>
      </c>
      <c r="F666" s="16" t="s">
        <v>163</v>
      </c>
      <c r="G666" s="16">
        <v>32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20" t="s">
        <v>73</v>
      </c>
      <c r="M666" s="21">
        <v>2100000</v>
      </c>
      <c r="N666" s="21">
        <v>2100000</v>
      </c>
      <c r="O666" s="21">
        <v>0</v>
      </c>
      <c r="P666" s="153">
        <f t="shared" si="19"/>
        <v>0</v>
      </c>
    </row>
    <row r="667" spans="2:16">
      <c r="B667" s="22">
        <v>665</v>
      </c>
      <c r="C667" s="16" t="s">
        <v>3883</v>
      </c>
      <c r="D667" s="16" t="s">
        <v>161</v>
      </c>
      <c r="E667" s="16" t="s">
        <v>3517</v>
      </c>
      <c r="F667" s="16" t="s">
        <v>163</v>
      </c>
      <c r="G667" s="16">
        <v>32</v>
      </c>
      <c r="H667" s="16" t="s">
        <v>145</v>
      </c>
      <c r="I667" s="16" t="s">
        <v>135</v>
      </c>
      <c r="J667" s="16" t="s">
        <v>136</v>
      </c>
      <c r="K667" s="16" t="s">
        <v>212</v>
      </c>
      <c r="L667" s="20" t="s">
        <v>73</v>
      </c>
      <c r="M667" s="21">
        <v>2200000</v>
      </c>
      <c r="N667" s="21">
        <v>2200000</v>
      </c>
      <c r="O667" s="21">
        <v>0</v>
      </c>
      <c r="P667" s="153">
        <f t="shared" si="19"/>
        <v>0</v>
      </c>
    </row>
    <row r="668" spans="2:16">
      <c r="B668" s="22">
        <v>666</v>
      </c>
      <c r="C668" s="16" t="s">
        <v>3884</v>
      </c>
      <c r="D668" s="16" t="s">
        <v>161</v>
      </c>
      <c r="E668" s="16" t="s">
        <v>3517</v>
      </c>
      <c r="F668" s="16" t="s">
        <v>163</v>
      </c>
      <c r="G668" s="16">
        <v>32</v>
      </c>
      <c r="H668" s="16" t="s">
        <v>145</v>
      </c>
      <c r="I668" s="16" t="s">
        <v>135</v>
      </c>
      <c r="J668" s="16" t="s">
        <v>136</v>
      </c>
      <c r="K668" s="16" t="s">
        <v>212</v>
      </c>
      <c r="L668" s="20" t="s">
        <v>73</v>
      </c>
      <c r="M668" s="21">
        <v>2200000</v>
      </c>
      <c r="N668" s="21">
        <v>2200000</v>
      </c>
      <c r="O668" s="21">
        <v>0</v>
      </c>
      <c r="P668" s="153">
        <f t="shared" si="19"/>
        <v>0</v>
      </c>
    </row>
    <row r="669" spans="2:16">
      <c r="B669" s="22">
        <v>667</v>
      </c>
      <c r="C669" s="16" t="s">
        <v>3885</v>
      </c>
      <c r="D669" s="16" t="s">
        <v>161</v>
      </c>
      <c r="E669" s="16" t="s">
        <v>3517</v>
      </c>
      <c r="F669" s="16" t="s">
        <v>163</v>
      </c>
      <c r="G669" s="16">
        <v>32</v>
      </c>
      <c r="H669" s="16" t="s">
        <v>145</v>
      </c>
      <c r="I669" s="16" t="s">
        <v>135</v>
      </c>
      <c r="J669" s="16" t="s">
        <v>136</v>
      </c>
      <c r="K669" s="16" t="s">
        <v>212</v>
      </c>
      <c r="L669" s="20" t="s">
        <v>73</v>
      </c>
      <c r="M669" s="21">
        <v>2200000</v>
      </c>
      <c r="N669" s="21">
        <v>2200000</v>
      </c>
      <c r="O669" s="21">
        <v>0</v>
      </c>
      <c r="P669" s="153">
        <f t="shared" si="19"/>
        <v>0</v>
      </c>
    </row>
    <row r="670" spans="2:16">
      <c r="B670" s="22">
        <v>668</v>
      </c>
      <c r="C670" s="16" t="s">
        <v>3886</v>
      </c>
      <c r="D670" s="16" t="s">
        <v>161</v>
      </c>
      <c r="E670" s="16" t="s">
        <v>3517</v>
      </c>
      <c r="F670" s="16" t="s">
        <v>163</v>
      </c>
      <c r="G670" s="16">
        <v>32</v>
      </c>
      <c r="H670" s="16" t="s">
        <v>145</v>
      </c>
      <c r="I670" s="16" t="s">
        <v>135</v>
      </c>
      <c r="J670" s="16" t="s">
        <v>136</v>
      </c>
      <c r="K670" s="16" t="s">
        <v>220</v>
      </c>
      <c r="L670" s="20" t="s">
        <v>73</v>
      </c>
      <c r="M670" s="21">
        <v>2100000</v>
      </c>
      <c r="N670" s="21">
        <v>2100000</v>
      </c>
      <c r="O670" s="21">
        <v>0</v>
      </c>
      <c r="P670" s="153">
        <f t="shared" si="19"/>
        <v>0</v>
      </c>
    </row>
    <row r="671" spans="2:16">
      <c r="B671" s="22">
        <v>669</v>
      </c>
      <c r="C671" s="16" t="s">
        <v>3887</v>
      </c>
      <c r="D671" s="16" t="s">
        <v>161</v>
      </c>
      <c r="E671" s="16" t="s">
        <v>3517</v>
      </c>
      <c r="F671" s="16" t="s">
        <v>163</v>
      </c>
      <c r="G671" s="16">
        <v>32</v>
      </c>
      <c r="H671" s="16" t="s">
        <v>145</v>
      </c>
      <c r="I671" s="16" t="s">
        <v>135</v>
      </c>
      <c r="J671" s="16" t="s">
        <v>136</v>
      </c>
      <c r="K671" s="16" t="s">
        <v>220</v>
      </c>
      <c r="L671" s="20" t="s">
        <v>73</v>
      </c>
      <c r="M671" s="21">
        <v>1600000</v>
      </c>
      <c r="N671" s="21">
        <v>1600000</v>
      </c>
      <c r="O671" s="21">
        <v>0</v>
      </c>
      <c r="P671" s="153">
        <f t="shared" si="19"/>
        <v>0</v>
      </c>
    </row>
    <row r="672" spans="2:16">
      <c r="B672" s="22">
        <v>670</v>
      </c>
      <c r="C672" s="16" t="s">
        <v>3888</v>
      </c>
      <c r="D672" s="16" t="s">
        <v>161</v>
      </c>
      <c r="E672" s="16" t="s">
        <v>3517</v>
      </c>
      <c r="F672" s="16" t="s">
        <v>163</v>
      </c>
      <c r="G672" s="16">
        <v>32</v>
      </c>
      <c r="H672" s="16" t="s">
        <v>145</v>
      </c>
      <c r="I672" s="16" t="s">
        <v>135</v>
      </c>
      <c r="J672" s="16" t="s">
        <v>136</v>
      </c>
      <c r="K672" s="16" t="s">
        <v>220</v>
      </c>
      <c r="L672" s="20" t="s">
        <v>73</v>
      </c>
      <c r="M672" s="21">
        <v>1700000</v>
      </c>
      <c r="N672" s="21">
        <v>1700000</v>
      </c>
      <c r="O672" s="21">
        <v>0</v>
      </c>
      <c r="P672" s="153">
        <f t="shared" si="19"/>
        <v>0</v>
      </c>
    </row>
    <row r="673" spans="2:16">
      <c r="B673" s="22">
        <v>671</v>
      </c>
      <c r="C673" s="16" t="s">
        <v>3889</v>
      </c>
      <c r="D673" s="16" t="s">
        <v>161</v>
      </c>
      <c r="E673" s="16" t="s">
        <v>3517</v>
      </c>
      <c r="F673" s="16" t="s">
        <v>163</v>
      </c>
      <c r="G673" s="16">
        <v>32</v>
      </c>
      <c r="H673" s="16" t="s">
        <v>145</v>
      </c>
      <c r="I673" s="16" t="s">
        <v>135</v>
      </c>
      <c r="J673" s="16" t="s">
        <v>136</v>
      </c>
      <c r="K673" s="16" t="s">
        <v>212</v>
      </c>
      <c r="L673" s="20" t="s">
        <v>73</v>
      </c>
      <c r="M673" s="21">
        <v>2100000</v>
      </c>
      <c r="N673" s="21">
        <v>2100000</v>
      </c>
      <c r="O673" s="21">
        <v>0</v>
      </c>
      <c r="P673" s="153">
        <f t="shared" si="19"/>
        <v>0</v>
      </c>
    </row>
    <row r="674" spans="2:16">
      <c r="B674" s="22">
        <v>672</v>
      </c>
      <c r="C674" s="16" t="s">
        <v>3890</v>
      </c>
      <c r="D674" s="16" t="s">
        <v>161</v>
      </c>
      <c r="E674" s="16" t="s">
        <v>3517</v>
      </c>
      <c r="F674" s="16" t="s">
        <v>163</v>
      </c>
      <c r="G674" s="16">
        <v>32</v>
      </c>
      <c r="H674" s="16" t="s">
        <v>145</v>
      </c>
      <c r="I674" s="16" t="s">
        <v>135</v>
      </c>
      <c r="J674" s="16" t="s">
        <v>136</v>
      </c>
      <c r="K674" s="16" t="s">
        <v>220</v>
      </c>
      <c r="L674" s="20" t="s">
        <v>73</v>
      </c>
      <c r="M674" s="21">
        <v>2200000</v>
      </c>
      <c r="N674" s="21">
        <v>2200000</v>
      </c>
      <c r="O674" s="21">
        <v>0</v>
      </c>
      <c r="P674" s="153">
        <f t="shared" si="19"/>
        <v>0</v>
      </c>
    </row>
    <row r="675" spans="2:16">
      <c r="B675" s="22">
        <v>673</v>
      </c>
      <c r="C675" s="16" t="s">
        <v>3891</v>
      </c>
      <c r="D675" s="16" t="s">
        <v>161</v>
      </c>
      <c r="E675" s="16" t="s">
        <v>3517</v>
      </c>
      <c r="F675" s="16" t="s">
        <v>163</v>
      </c>
      <c r="G675" s="16">
        <v>32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20" t="s">
        <v>73</v>
      </c>
      <c r="M675" s="21">
        <v>2100000</v>
      </c>
      <c r="N675" s="21">
        <v>2100000</v>
      </c>
      <c r="O675" s="21">
        <v>0</v>
      </c>
      <c r="P675" s="153">
        <f t="shared" si="19"/>
        <v>0</v>
      </c>
    </row>
    <row r="676" spans="2:16">
      <c r="B676" s="22">
        <v>674</v>
      </c>
      <c r="C676" s="16" t="s">
        <v>3892</v>
      </c>
      <c r="D676" s="16" t="s">
        <v>161</v>
      </c>
      <c r="E676" s="16" t="s">
        <v>3517</v>
      </c>
      <c r="F676" s="16" t="s">
        <v>163</v>
      </c>
      <c r="G676" s="16">
        <v>32</v>
      </c>
      <c r="H676" s="16" t="s">
        <v>145</v>
      </c>
      <c r="I676" s="16" t="s">
        <v>135</v>
      </c>
      <c r="J676" s="16" t="s">
        <v>136</v>
      </c>
      <c r="K676" s="16" t="s">
        <v>220</v>
      </c>
      <c r="L676" s="20" t="s">
        <v>73</v>
      </c>
      <c r="M676" s="21">
        <v>2800000</v>
      </c>
      <c r="N676" s="21">
        <v>2800000</v>
      </c>
      <c r="O676" s="21">
        <v>0</v>
      </c>
      <c r="P676" s="153">
        <f t="shared" si="19"/>
        <v>0</v>
      </c>
    </row>
    <row r="677" spans="2:16">
      <c r="B677" s="22">
        <v>675</v>
      </c>
      <c r="C677" s="16" t="s">
        <v>3893</v>
      </c>
      <c r="D677" s="16" t="s">
        <v>161</v>
      </c>
      <c r="E677" s="16" t="s">
        <v>3517</v>
      </c>
      <c r="F677" s="16" t="s">
        <v>163</v>
      </c>
      <c r="G677" s="16">
        <v>32</v>
      </c>
      <c r="H677" s="16" t="s">
        <v>145</v>
      </c>
      <c r="I677" s="16" t="s">
        <v>135</v>
      </c>
      <c r="J677" s="16" t="s">
        <v>136</v>
      </c>
      <c r="K677" s="16" t="s">
        <v>220</v>
      </c>
      <c r="L677" s="20" t="s">
        <v>73</v>
      </c>
      <c r="M677" s="21">
        <v>2100000</v>
      </c>
      <c r="N677" s="21">
        <v>2100000</v>
      </c>
      <c r="O677" s="21">
        <v>0</v>
      </c>
      <c r="P677" s="153">
        <f t="shared" si="19"/>
        <v>0</v>
      </c>
    </row>
    <row r="678" spans="2:16">
      <c r="B678" s="22">
        <v>676</v>
      </c>
      <c r="C678" s="16" t="s">
        <v>3894</v>
      </c>
      <c r="D678" s="16" t="s">
        <v>161</v>
      </c>
      <c r="E678" s="16" t="s">
        <v>3517</v>
      </c>
      <c r="F678" s="16" t="s">
        <v>163</v>
      </c>
      <c r="G678" s="16">
        <v>32</v>
      </c>
      <c r="H678" s="16" t="s">
        <v>145</v>
      </c>
      <c r="I678" s="16" t="s">
        <v>135</v>
      </c>
      <c r="J678" s="16" t="s">
        <v>136</v>
      </c>
      <c r="K678" s="16" t="s">
        <v>220</v>
      </c>
      <c r="L678" s="20" t="s">
        <v>73</v>
      </c>
      <c r="M678" s="21">
        <v>2800000</v>
      </c>
      <c r="N678" s="21">
        <v>2800000</v>
      </c>
      <c r="O678" s="21">
        <v>0</v>
      </c>
      <c r="P678" s="153">
        <f t="shared" si="19"/>
        <v>0</v>
      </c>
    </row>
    <row r="679" spans="2:16">
      <c r="B679" s="22">
        <v>677</v>
      </c>
      <c r="C679" s="16" t="s">
        <v>3895</v>
      </c>
      <c r="D679" s="16" t="s">
        <v>161</v>
      </c>
      <c r="E679" s="16" t="s">
        <v>3517</v>
      </c>
      <c r="F679" s="16" t="s">
        <v>163</v>
      </c>
      <c r="G679" s="16">
        <v>32</v>
      </c>
      <c r="H679" s="16" t="s">
        <v>145</v>
      </c>
      <c r="I679" s="16" t="s">
        <v>135</v>
      </c>
      <c r="J679" s="16" t="s">
        <v>136</v>
      </c>
      <c r="K679" s="16" t="s">
        <v>220</v>
      </c>
      <c r="L679" s="20" t="s">
        <v>73</v>
      </c>
      <c r="M679" s="21">
        <v>2200000</v>
      </c>
      <c r="N679" s="21">
        <v>2200000</v>
      </c>
      <c r="O679" s="21">
        <v>0</v>
      </c>
      <c r="P679" s="153">
        <f t="shared" si="19"/>
        <v>0</v>
      </c>
    </row>
    <row r="680" spans="2:16">
      <c r="B680" s="22">
        <v>678</v>
      </c>
      <c r="C680" s="16" t="s">
        <v>3896</v>
      </c>
      <c r="D680" s="16" t="s">
        <v>161</v>
      </c>
      <c r="E680" s="16" t="s">
        <v>3517</v>
      </c>
      <c r="F680" s="16" t="s">
        <v>163</v>
      </c>
      <c r="G680" s="16">
        <v>32</v>
      </c>
      <c r="H680" s="16" t="s">
        <v>145</v>
      </c>
      <c r="I680" s="16" t="s">
        <v>135</v>
      </c>
      <c r="J680" s="16" t="s">
        <v>136</v>
      </c>
      <c r="K680" s="16" t="s">
        <v>212</v>
      </c>
      <c r="L680" s="20" t="s">
        <v>73</v>
      </c>
      <c r="M680" s="21">
        <v>2200000</v>
      </c>
      <c r="N680" s="21">
        <v>2200000</v>
      </c>
      <c r="O680" s="21">
        <v>0</v>
      </c>
      <c r="P680" s="153">
        <f t="shared" si="19"/>
        <v>0</v>
      </c>
    </row>
    <row r="681" spans="2:16">
      <c r="B681" s="22">
        <v>679</v>
      </c>
      <c r="C681" s="16" t="s">
        <v>3897</v>
      </c>
      <c r="D681" s="16" t="s">
        <v>161</v>
      </c>
      <c r="E681" s="16" t="s">
        <v>3519</v>
      </c>
      <c r="F681" s="16" t="s">
        <v>163</v>
      </c>
      <c r="G681" s="16">
        <v>32</v>
      </c>
      <c r="H681" s="16" t="s">
        <v>145</v>
      </c>
      <c r="I681" s="16" t="s">
        <v>135</v>
      </c>
      <c r="J681" s="16" t="s">
        <v>136</v>
      </c>
      <c r="K681" s="16" t="s">
        <v>220</v>
      </c>
      <c r="L681" s="20" t="s">
        <v>73</v>
      </c>
      <c r="M681" s="21">
        <v>28330000</v>
      </c>
      <c r="N681" s="21">
        <v>28330000</v>
      </c>
      <c r="O681" s="21">
        <v>0</v>
      </c>
      <c r="P681" s="153">
        <f t="shared" si="19"/>
        <v>0</v>
      </c>
    </row>
    <row r="682" spans="2:16">
      <c r="B682" s="22">
        <v>680</v>
      </c>
      <c r="C682" s="16" t="s">
        <v>3898</v>
      </c>
      <c r="D682" s="16" t="s">
        <v>161</v>
      </c>
      <c r="E682" s="16" t="s">
        <v>3519</v>
      </c>
      <c r="F682" s="16" t="s">
        <v>163</v>
      </c>
      <c r="G682" s="16">
        <v>32</v>
      </c>
      <c r="H682" s="16" t="s">
        <v>145</v>
      </c>
      <c r="I682" s="16" t="s">
        <v>135</v>
      </c>
      <c r="J682" s="16" t="s">
        <v>136</v>
      </c>
      <c r="K682" s="16" t="s">
        <v>220</v>
      </c>
      <c r="L682" s="20" t="s">
        <v>73</v>
      </c>
      <c r="M682" s="21">
        <v>30960000</v>
      </c>
      <c r="N682" s="21">
        <v>30960000</v>
      </c>
      <c r="O682" s="21">
        <v>0</v>
      </c>
      <c r="P682" s="153">
        <f t="shared" si="19"/>
        <v>0</v>
      </c>
    </row>
    <row r="683" spans="2:16">
      <c r="B683" s="22">
        <v>681</v>
      </c>
      <c r="C683" s="16" t="s">
        <v>3899</v>
      </c>
      <c r="D683" s="16" t="s">
        <v>161</v>
      </c>
      <c r="E683" s="16" t="s">
        <v>3519</v>
      </c>
      <c r="F683" s="16" t="s">
        <v>163</v>
      </c>
      <c r="G683" s="16">
        <v>32</v>
      </c>
      <c r="H683" s="16" t="s">
        <v>145</v>
      </c>
      <c r="I683" s="16" t="s">
        <v>135</v>
      </c>
      <c r="J683" s="16" t="s">
        <v>136</v>
      </c>
      <c r="K683" s="16" t="s">
        <v>250</v>
      </c>
      <c r="L683" s="20" t="s">
        <v>73</v>
      </c>
      <c r="M683" s="21">
        <v>30540000</v>
      </c>
      <c r="N683" s="21">
        <v>30540000</v>
      </c>
      <c r="O683" s="21">
        <v>0</v>
      </c>
      <c r="P683" s="153">
        <f t="shared" si="19"/>
        <v>0</v>
      </c>
    </row>
    <row r="684" spans="2:16">
      <c r="B684" s="22">
        <v>682</v>
      </c>
      <c r="C684" s="16" t="s">
        <v>3900</v>
      </c>
      <c r="D684" s="16" t="s">
        <v>161</v>
      </c>
      <c r="E684" s="16" t="s">
        <v>3519</v>
      </c>
      <c r="F684" s="16" t="s">
        <v>163</v>
      </c>
      <c r="G684" s="16">
        <v>32</v>
      </c>
      <c r="H684" s="16" t="s">
        <v>145</v>
      </c>
      <c r="I684" s="16" t="s">
        <v>135</v>
      </c>
      <c r="J684" s="16" t="s">
        <v>136</v>
      </c>
      <c r="K684" s="16" t="s">
        <v>220</v>
      </c>
      <c r="L684" s="20" t="s">
        <v>73</v>
      </c>
      <c r="M684" s="21">
        <v>28330000</v>
      </c>
      <c r="N684" s="21">
        <v>28330000</v>
      </c>
      <c r="O684" s="21">
        <v>0</v>
      </c>
      <c r="P684" s="153">
        <f t="shared" si="19"/>
        <v>0</v>
      </c>
    </row>
    <row r="685" spans="2:16">
      <c r="B685" s="22">
        <v>683</v>
      </c>
      <c r="C685" s="16" t="s">
        <v>3901</v>
      </c>
      <c r="D685" s="16" t="s">
        <v>161</v>
      </c>
      <c r="E685" s="16" t="s">
        <v>3519</v>
      </c>
      <c r="F685" s="16" t="s">
        <v>163</v>
      </c>
      <c r="G685" s="16">
        <v>32</v>
      </c>
      <c r="H685" s="16" t="s">
        <v>145</v>
      </c>
      <c r="I685" s="16" t="s">
        <v>135</v>
      </c>
      <c r="J685" s="16" t="s">
        <v>136</v>
      </c>
      <c r="K685" s="16" t="s">
        <v>212</v>
      </c>
      <c r="L685" s="20" t="s">
        <v>73</v>
      </c>
      <c r="M685" s="21">
        <v>30540000</v>
      </c>
      <c r="N685" s="21">
        <v>30540000</v>
      </c>
      <c r="O685" s="21">
        <v>0</v>
      </c>
      <c r="P685" s="153">
        <f t="shared" si="19"/>
        <v>0</v>
      </c>
    </row>
    <row r="686" spans="2:16">
      <c r="B686" s="22">
        <v>684</v>
      </c>
      <c r="C686" s="16" t="s">
        <v>3902</v>
      </c>
      <c r="D686" s="16" t="s">
        <v>161</v>
      </c>
      <c r="E686" s="16" t="s">
        <v>3517</v>
      </c>
      <c r="F686" s="16" t="s">
        <v>163</v>
      </c>
      <c r="G686" s="16">
        <v>32</v>
      </c>
      <c r="H686" s="16" t="s">
        <v>145</v>
      </c>
      <c r="I686" s="16" t="s">
        <v>135</v>
      </c>
      <c r="J686" s="16" t="s">
        <v>136</v>
      </c>
      <c r="K686" s="16" t="s">
        <v>250</v>
      </c>
      <c r="L686" s="20" t="s">
        <v>73</v>
      </c>
      <c r="M686" s="21">
        <v>2800000</v>
      </c>
      <c r="N686" s="21">
        <v>2800000</v>
      </c>
      <c r="O686" s="21">
        <v>0</v>
      </c>
      <c r="P686" s="153">
        <f t="shared" si="19"/>
        <v>0</v>
      </c>
    </row>
    <row r="687" spans="2:16">
      <c r="B687" s="22">
        <v>685</v>
      </c>
      <c r="C687" s="16" t="s">
        <v>3903</v>
      </c>
      <c r="D687" s="16" t="s">
        <v>161</v>
      </c>
      <c r="E687" s="16" t="s">
        <v>3517</v>
      </c>
      <c r="F687" s="16" t="s">
        <v>163</v>
      </c>
      <c r="G687" s="16">
        <v>32</v>
      </c>
      <c r="H687" s="16" t="s">
        <v>145</v>
      </c>
      <c r="I687" s="16" t="s">
        <v>135</v>
      </c>
      <c r="J687" s="16" t="s">
        <v>136</v>
      </c>
      <c r="K687" s="16" t="s">
        <v>246</v>
      </c>
      <c r="L687" s="20" t="s">
        <v>73</v>
      </c>
      <c r="M687" s="21">
        <v>2100000</v>
      </c>
      <c r="N687" s="21">
        <v>2100000</v>
      </c>
      <c r="O687" s="21">
        <v>0</v>
      </c>
      <c r="P687" s="153">
        <f t="shared" si="19"/>
        <v>0</v>
      </c>
    </row>
    <row r="688" spans="2:16">
      <c r="B688" s="22">
        <v>686</v>
      </c>
      <c r="C688" s="16" t="s">
        <v>3904</v>
      </c>
      <c r="D688" s="16" t="s">
        <v>161</v>
      </c>
      <c r="E688" s="16" t="s">
        <v>3517</v>
      </c>
      <c r="F688" s="16" t="s">
        <v>163</v>
      </c>
      <c r="G688" s="16">
        <v>32</v>
      </c>
      <c r="H688" s="16" t="s">
        <v>145</v>
      </c>
      <c r="I688" s="16" t="s">
        <v>135</v>
      </c>
      <c r="J688" s="16" t="s">
        <v>136</v>
      </c>
      <c r="K688" s="16" t="s">
        <v>220</v>
      </c>
      <c r="L688" s="20" t="s">
        <v>73</v>
      </c>
      <c r="M688" s="21">
        <v>2100000</v>
      </c>
      <c r="N688" s="21">
        <v>2100000</v>
      </c>
      <c r="O688" s="21">
        <v>0</v>
      </c>
      <c r="P688" s="153">
        <f t="shared" si="19"/>
        <v>0</v>
      </c>
    </row>
    <row r="689" spans="2:16">
      <c r="B689" s="22">
        <v>687</v>
      </c>
      <c r="C689" s="16" t="s">
        <v>3905</v>
      </c>
      <c r="D689" s="16" t="s">
        <v>161</v>
      </c>
      <c r="E689" s="16" t="s">
        <v>3517</v>
      </c>
      <c r="F689" s="16" t="s">
        <v>163</v>
      </c>
      <c r="G689" s="16">
        <v>32</v>
      </c>
      <c r="H689" s="16" t="s">
        <v>145</v>
      </c>
      <c r="I689" s="16" t="s">
        <v>135</v>
      </c>
      <c r="J689" s="16" t="s">
        <v>136</v>
      </c>
      <c r="K689" s="16" t="s">
        <v>220</v>
      </c>
      <c r="L689" s="20" t="s">
        <v>73</v>
      </c>
      <c r="M689" s="21">
        <v>1700000</v>
      </c>
      <c r="N689" s="21">
        <v>1700000</v>
      </c>
      <c r="O689" s="21">
        <v>0</v>
      </c>
      <c r="P689" s="153">
        <f t="shared" si="19"/>
        <v>0</v>
      </c>
    </row>
    <row r="690" spans="2:16">
      <c r="B690" s="22">
        <v>688</v>
      </c>
      <c r="C690" s="16" t="s">
        <v>3906</v>
      </c>
      <c r="D690" s="16" t="s">
        <v>161</v>
      </c>
      <c r="E690" s="16" t="s">
        <v>3517</v>
      </c>
      <c r="F690" s="16" t="s">
        <v>163</v>
      </c>
      <c r="G690" s="16">
        <v>32</v>
      </c>
      <c r="H690" s="16" t="s">
        <v>145</v>
      </c>
      <c r="I690" s="16" t="s">
        <v>135</v>
      </c>
      <c r="J690" s="16" t="s">
        <v>136</v>
      </c>
      <c r="K690" s="16" t="s">
        <v>250</v>
      </c>
      <c r="L690" s="20" t="s">
        <v>73</v>
      </c>
      <c r="M690" s="21">
        <v>2200000</v>
      </c>
      <c r="N690" s="21">
        <v>2200000</v>
      </c>
      <c r="O690" s="21">
        <v>0</v>
      </c>
      <c r="P690" s="153">
        <f t="shared" si="19"/>
        <v>0</v>
      </c>
    </row>
    <row r="691" spans="2:16">
      <c r="B691" s="22">
        <v>689</v>
      </c>
      <c r="C691" s="16" t="s">
        <v>3907</v>
      </c>
      <c r="D691" s="16" t="s">
        <v>161</v>
      </c>
      <c r="E691" s="16" t="s">
        <v>3517</v>
      </c>
      <c r="F691" s="16" t="s">
        <v>163</v>
      </c>
      <c r="G691" s="16">
        <v>32</v>
      </c>
      <c r="H691" s="16" t="s">
        <v>145</v>
      </c>
      <c r="I691" s="16" t="s">
        <v>135</v>
      </c>
      <c r="J691" s="16" t="s">
        <v>136</v>
      </c>
      <c r="K691" s="16" t="s">
        <v>212</v>
      </c>
      <c r="L691" s="20" t="s">
        <v>73</v>
      </c>
      <c r="M691" s="21">
        <v>2100000</v>
      </c>
      <c r="N691" s="21">
        <v>2100000</v>
      </c>
      <c r="O691" s="21">
        <v>0</v>
      </c>
      <c r="P691" s="153">
        <f t="shared" si="19"/>
        <v>0</v>
      </c>
    </row>
    <row r="692" spans="2:16">
      <c r="B692" s="22">
        <v>690</v>
      </c>
      <c r="C692" s="16" t="s">
        <v>3908</v>
      </c>
      <c r="D692" s="16" t="s">
        <v>161</v>
      </c>
      <c r="E692" s="16" t="s">
        <v>3517</v>
      </c>
      <c r="F692" s="16" t="s">
        <v>163</v>
      </c>
      <c r="G692" s="16">
        <v>32</v>
      </c>
      <c r="H692" s="16" t="s">
        <v>145</v>
      </c>
      <c r="I692" s="16" t="s">
        <v>135</v>
      </c>
      <c r="J692" s="16" t="s">
        <v>136</v>
      </c>
      <c r="K692" s="16" t="s">
        <v>212</v>
      </c>
      <c r="L692" s="20" t="s">
        <v>73</v>
      </c>
      <c r="M692" s="21">
        <v>2200000</v>
      </c>
      <c r="N692" s="21">
        <v>2200000</v>
      </c>
      <c r="O692" s="21">
        <v>0</v>
      </c>
      <c r="P692" s="153">
        <f t="shared" si="19"/>
        <v>0</v>
      </c>
    </row>
    <row r="693" spans="2:16">
      <c r="B693" s="22">
        <v>691</v>
      </c>
      <c r="C693" s="16" t="s">
        <v>3909</v>
      </c>
      <c r="D693" s="16" t="s">
        <v>161</v>
      </c>
      <c r="E693" s="16" t="s">
        <v>3517</v>
      </c>
      <c r="F693" s="16" t="s">
        <v>163</v>
      </c>
      <c r="G693" s="16">
        <v>32</v>
      </c>
      <c r="H693" s="16" t="s">
        <v>145</v>
      </c>
      <c r="I693" s="16" t="s">
        <v>135</v>
      </c>
      <c r="J693" s="16" t="s">
        <v>136</v>
      </c>
      <c r="K693" s="16" t="s">
        <v>250</v>
      </c>
      <c r="L693" s="20" t="s">
        <v>73</v>
      </c>
      <c r="M693" s="21">
        <v>2800000</v>
      </c>
      <c r="N693" s="21">
        <v>2800000</v>
      </c>
      <c r="O693" s="21">
        <v>0</v>
      </c>
      <c r="P693" s="153">
        <f t="shared" si="19"/>
        <v>0</v>
      </c>
    </row>
    <row r="694" spans="2:16">
      <c r="B694" s="22">
        <v>692</v>
      </c>
      <c r="C694" s="16" t="s">
        <v>3910</v>
      </c>
      <c r="D694" s="16" t="s">
        <v>161</v>
      </c>
      <c r="E694" s="16" t="s">
        <v>3517</v>
      </c>
      <c r="F694" s="16" t="s">
        <v>163</v>
      </c>
      <c r="G694" s="16">
        <v>32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20" t="s">
        <v>73</v>
      </c>
      <c r="M694" s="21">
        <v>2200000</v>
      </c>
      <c r="N694" s="21">
        <v>2200000</v>
      </c>
      <c r="O694" s="21">
        <v>0</v>
      </c>
      <c r="P694" s="153">
        <f t="shared" si="19"/>
        <v>0</v>
      </c>
    </row>
    <row r="695" spans="2:16">
      <c r="B695" s="22">
        <v>693</v>
      </c>
      <c r="C695" s="16" t="s">
        <v>3911</v>
      </c>
      <c r="D695" s="16" t="s">
        <v>161</v>
      </c>
      <c r="E695" s="16" t="s">
        <v>3517</v>
      </c>
      <c r="F695" s="16" t="s">
        <v>163</v>
      </c>
      <c r="G695" s="16">
        <v>32</v>
      </c>
      <c r="H695" s="16" t="s">
        <v>145</v>
      </c>
      <c r="I695" s="16" t="s">
        <v>135</v>
      </c>
      <c r="J695" s="16" t="s">
        <v>136</v>
      </c>
      <c r="K695" s="16" t="s">
        <v>250</v>
      </c>
      <c r="L695" s="20" t="s">
        <v>73</v>
      </c>
      <c r="M695" s="21">
        <v>2100000</v>
      </c>
      <c r="N695" s="21">
        <v>2100000</v>
      </c>
      <c r="O695" s="21">
        <v>0</v>
      </c>
      <c r="P695" s="153">
        <f t="shared" si="19"/>
        <v>0</v>
      </c>
    </row>
    <row r="696" spans="2:16">
      <c r="B696" s="22">
        <v>694</v>
      </c>
      <c r="C696" s="16" t="s">
        <v>3912</v>
      </c>
      <c r="D696" s="16" t="s">
        <v>161</v>
      </c>
      <c r="E696" s="16" t="s">
        <v>3517</v>
      </c>
      <c r="F696" s="16" t="s">
        <v>163</v>
      </c>
      <c r="G696" s="16">
        <v>32</v>
      </c>
      <c r="H696" s="16" t="s">
        <v>145</v>
      </c>
      <c r="I696" s="16" t="s">
        <v>135</v>
      </c>
      <c r="J696" s="16" t="s">
        <v>136</v>
      </c>
      <c r="K696" s="16" t="s">
        <v>246</v>
      </c>
      <c r="L696" s="20" t="s">
        <v>73</v>
      </c>
      <c r="M696" s="21">
        <v>2100000</v>
      </c>
      <c r="N696" s="21">
        <v>2100000</v>
      </c>
      <c r="O696" s="21">
        <v>0</v>
      </c>
      <c r="P696" s="153">
        <f t="shared" si="19"/>
        <v>0</v>
      </c>
    </row>
    <row r="697" spans="2:16">
      <c r="B697" s="22">
        <v>695</v>
      </c>
      <c r="C697" s="16" t="s">
        <v>3913</v>
      </c>
      <c r="D697" s="16" t="s">
        <v>161</v>
      </c>
      <c r="E697" s="16" t="s">
        <v>3517</v>
      </c>
      <c r="F697" s="16" t="s">
        <v>163</v>
      </c>
      <c r="G697" s="16">
        <v>32</v>
      </c>
      <c r="H697" s="16" t="s">
        <v>145</v>
      </c>
      <c r="I697" s="16" t="s">
        <v>135</v>
      </c>
      <c r="J697" s="16" t="s">
        <v>136</v>
      </c>
      <c r="K697" s="16" t="s">
        <v>220</v>
      </c>
      <c r="L697" s="20" t="s">
        <v>73</v>
      </c>
      <c r="M697" s="21">
        <v>2200000</v>
      </c>
      <c r="N697" s="21">
        <v>2200000</v>
      </c>
      <c r="O697" s="21">
        <v>0</v>
      </c>
      <c r="P697" s="153">
        <f t="shared" si="19"/>
        <v>0</v>
      </c>
    </row>
    <row r="698" spans="2:16">
      <c r="B698" s="22">
        <v>696</v>
      </c>
      <c r="C698" s="16" t="s">
        <v>3914</v>
      </c>
      <c r="D698" s="16" t="s">
        <v>161</v>
      </c>
      <c r="E698" s="16" t="s">
        <v>3517</v>
      </c>
      <c r="F698" s="16" t="s">
        <v>163</v>
      </c>
      <c r="G698" s="16">
        <v>32</v>
      </c>
      <c r="H698" s="16" t="s">
        <v>145</v>
      </c>
      <c r="I698" s="16" t="s">
        <v>135</v>
      </c>
      <c r="J698" s="16" t="s">
        <v>136</v>
      </c>
      <c r="K698" s="16" t="s">
        <v>220</v>
      </c>
      <c r="L698" s="20" t="s">
        <v>73</v>
      </c>
      <c r="M698" s="21">
        <v>2200000</v>
      </c>
      <c r="N698" s="21">
        <v>2200000</v>
      </c>
      <c r="O698" s="21">
        <v>0</v>
      </c>
      <c r="P698" s="153">
        <f t="shared" si="19"/>
        <v>0</v>
      </c>
    </row>
    <row r="699" spans="2:16">
      <c r="B699" s="22">
        <v>697</v>
      </c>
      <c r="C699" s="16" t="s">
        <v>3915</v>
      </c>
      <c r="D699" s="16" t="s">
        <v>161</v>
      </c>
      <c r="E699" s="16" t="s">
        <v>3517</v>
      </c>
      <c r="F699" s="16" t="s">
        <v>163</v>
      </c>
      <c r="G699" s="16">
        <v>32</v>
      </c>
      <c r="H699" s="16" t="s">
        <v>145</v>
      </c>
      <c r="I699" s="16" t="s">
        <v>135</v>
      </c>
      <c r="J699" s="16" t="s">
        <v>136</v>
      </c>
      <c r="K699" s="16" t="s">
        <v>220</v>
      </c>
      <c r="L699" s="20" t="s">
        <v>73</v>
      </c>
      <c r="M699" s="21">
        <v>2200000</v>
      </c>
      <c r="N699" s="21">
        <v>2200000</v>
      </c>
      <c r="O699" s="21">
        <v>0</v>
      </c>
      <c r="P699" s="153">
        <f t="shared" si="19"/>
        <v>0</v>
      </c>
    </row>
    <row r="700" spans="2:16">
      <c r="B700" s="22">
        <v>698</v>
      </c>
      <c r="C700" s="16" t="s">
        <v>3916</v>
      </c>
      <c r="D700" s="16" t="s">
        <v>161</v>
      </c>
      <c r="E700" s="16" t="s">
        <v>3517</v>
      </c>
      <c r="F700" s="16" t="s">
        <v>163</v>
      </c>
      <c r="G700" s="16">
        <v>32</v>
      </c>
      <c r="H700" s="16" t="s">
        <v>145</v>
      </c>
      <c r="I700" s="16" t="s">
        <v>135</v>
      </c>
      <c r="J700" s="16" t="s">
        <v>136</v>
      </c>
      <c r="K700" s="16" t="s">
        <v>220</v>
      </c>
      <c r="L700" s="20" t="s">
        <v>73</v>
      </c>
      <c r="M700" s="21">
        <v>2200000</v>
      </c>
      <c r="N700" s="21">
        <v>2200000</v>
      </c>
      <c r="O700" s="21">
        <v>0</v>
      </c>
      <c r="P700" s="153">
        <f t="shared" si="19"/>
        <v>0</v>
      </c>
    </row>
    <row r="701" spans="2:16">
      <c r="B701" s="22">
        <v>699</v>
      </c>
      <c r="C701" s="16" t="s">
        <v>3917</v>
      </c>
      <c r="D701" s="16" t="s">
        <v>161</v>
      </c>
      <c r="E701" s="16" t="s">
        <v>3517</v>
      </c>
      <c r="F701" s="16" t="s">
        <v>163</v>
      </c>
      <c r="G701" s="16">
        <v>32</v>
      </c>
      <c r="H701" s="16" t="s">
        <v>145</v>
      </c>
      <c r="I701" s="16" t="s">
        <v>135</v>
      </c>
      <c r="J701" s="16" t="s">
        <v>136</v>
      </c>
      <c r="K701" s="16" t="s">
        <v>220</v>
      </c>
      <c r="L701" s="20" t="s">
        <v>73</v>
      </c>
      <c r="M701" s="21">
        <v>2200000</v>
      </c>
      <c r="N701" s="21">
        <v>2200000</v>
      </c>
      <c r="O701" s="21">
        <v>0</v>
      </c>
      <c r="P701" s="153">
        <f t="shared" si="19"/>
        <v>0</v>
      </c>
    </row>
    <row r="702" spans="2:16">
      <c r="B702" s="22">
        <v>700</v>
      </c>
      <c r="C702" s="16" t="s">
        <v>3918</v>
      </c>
      <c r="D702" s="16" t="s">
        <v>161</v>
      </c>
      <c r="E702" s="16" t="s">
        <v>3517</v>
      </c>
      <c r="F702" s="16" t="s">
        <v>163</v>
      </c>
      <c r="G702" s="16">
        <v>32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20" t="s">
        <v>73</v>
      </c>
      <c r="M702" s="21">
        <v>2200000</v>
      </c>
      <c r="N702" s="21">
        <v>2200000</v>
      </c>
      <c r="O702" s="21">
        <v>0</v>
      </c>
      <c r="P702" s="153">
        <f t="shared" si="19"/>
        <v>0</v>
      </c>
    </row>
    <row r="703" spans="2:16">
      <c r="B703" s="22">
        <v>701</v>
      </c>
      <c r="C703" s="16" t="s">
        <v>3919</v>
      </c>
      <c r="D703" s="16" t="s">
        <v>161</v>
      </c>
      <c r="E703" s="16" t="s">
        <v>3517</v>
      </c>
      <c r="F703" s="16" t="s">
        <v>163</v>
      </c>
      <c r="G703" s="16">
        <v>32</v>
      </c>
      <c r="H703" s="16" t="s">
        <v>145</v>
      </c>
      <c r="I703" s="16" t="s">
        <v>135</v>
      </c>
      <c r="J703" s="16" t="s">
        <v>136</v>
      </c>
      <c r="K703" s="16" t="s">
        <v>220</v>
      </c>
      <c r="L703" s="20" t="s">
        <v>73</v>
      </c>
      <c r="M703" s="21">
        <v>2100000</v>
      </c>
      <c r="N703" s="21">
        <v>2100000</v>
      </c>
      <c r="O703" s="21">
        <v>0</v>
      </c>
      <c r="P703" s="153">
        <f t="shared" si="19"/>
        <v>0</v>
      </c>
    </row>
    <row r="704" spans="2:16">
      <c r="B704" s="22">
        <v>702</v>
      </c>
      <c r="C704" s="16" t="s">
        <v>3920</v>
      </c>
      <c r="D704" s="16" t="s">
        <v>161</v>
      </c>
      <c r="E704" s="16" t="s">
        <v>3517</v>
      </c>
      <c r="F704" s="16" t="s">
        <v>163</v>
      </c>
      <c r="G704" s="16">
        <v>32</v>
      </c>
      <c r="H704" s="16" t="s">
        <v>145</v>
      </c>
      <c r="I704" s="16" t="s">
        <v>135</v>
      </c>
      <c r="J704" s="16" t="s">
        <v>136</v>
      </c>
      <c r="K704" s="16" t="s">
        <v>220</v>
      </c>
      <c r="L704" s="20" t="s">
        <v>73</v>
      </c>
      <c r="M704" s="21">
        <v>2200000</v>
      </c>
      <c r="N704" s="21">
        <v>2200000</v>
      </c>
      <c r="O704" s="21">
        <v>0</v>
      </c>
      <c r="P704" s="153">
        <f t="shared" si="19"/>
        <v>0</v>
      </c>
    </row>
    <row r="705" spans="2:16">
      <c r="B705" s="22">
        <v>703</v>
      </c>
      <c r="C705" s="16" t="s">
        <v>3921</v>
      </c>
      <c r="D705" s="16" t="s">
        <v>161</v>
      </c>
      <c r="E705" s="16" t="s">
        <v>3517</v>
      </c>
      <c r="F705" s="16" t="s">
        <v>163</v>
      </c>
      <c r="G705" s="16">
        <v>32</v>
      </c>
      <c r="H705" s="16" t="s">
        <v>145</v>
      </c>
      <c r="I705" s="16" t="s">
        <v>135</v>
      </c>
      <c r="J705" s="16" t="s">
        <v>136</v>
      </c>
      <c r="K705" s="16" t="s">
        <v>220</v>
      </c>
      <c r="L705" s="20" t="s">
        <v>73</v>
      </c>
      <c r="M705" s="21">
        <v>2100000</v>
      </c>
      <c r="N705" s="21">
        <v>2100000</v>
      </c>
      <c r="O705" s="21">
        <v>0</v>
      </c>
      <c r="P705" s="153">
        <f t="shared" si="19"/>
        <v>0</v>
      </c>
    </row>
    <row r="706" spans="2:16">
      <c r="B706" s="22">
        <v>704</v>
      </c>
      <c r="C706" s="16" t="s">
        <v>3922</v>
      </c>
      <c r="D706" s="16" t="s">
        <v>161</v>
      </c>
      <c r="E706" s="16" t="s">
        <v>3517</v>
      </c>
      <c r="F706" s="16" t="s">
        <v>163</v>
      </c>
      <c r="G706" s="16">
        <v>32</v>
      </c>
      <c r="H706" s="16" t="s">
        <v>145</v>
      </c>
      <c r="I706" s="16" t="s">
        <v>135</v>
      </c>
      <c r="J706" s="16" t="s">
        <v>136</v>
      </c>
      <c r="K706" s="16" t="s">
        <v>220</v>
      </c>
      <c r="L706" s="20" t="s">
        <v>73</v>
      </c>
      <c r="M706" s="21">
        <v>2100000</v>
      </c>
      <c r="N706" s="21">
        <v>2100000</v>
      </c>
      <c r="O706" s="21">
        <v>0</v>
      </c>
      <c r="P706" s="153">
        <f t="shared" si="19"/>
        <v>0</v>
      </c>
    </row>
    <row r="707" spans="2:16">
      <c r="B707" s="22">
        <v>705</v>
      </c>
      <c r="C707" s="16" t="s">
        <v>3923</v>
      </c>
      <c r="D707" s="16" t="s">
        <v>161</v>
      </c>
      <c r="E707" s="16" t="s">
        <v>3517</v>
      </c>
      <c r="F707" s="16" t="s">
        <v>163</v>
      </c>
      <c r="G707" s="16">
        <v>32</v>
      </c>
      <c r="H707" s="16" t="s">
        <v>145</v>
      </c>
      <c r="I707" s="16" t="s">
        <v>135</v>
      </c>
      <c r="J707" s="16" t="s">
        <v>136</v>
      </c>
      <c r="K707" s="16" t="s">
        <v>246</v>
      </c>
      <c r="L707" s="20" t="s">
        <v>73</v>
      </c>
      <c r="M707" s="21">
        <v>2100000</v>
      </c>
      <c r="N707" s="21">
        <v>2100000</v>
      </c>
      <c r="O707" s="21">
        <v>0</v>
      </c>
      <c r="P707" s="153">
        <f t="shared" ref="P707:P770" si="20">+O707/N707</f>
        <v>0</v>
      </c>
    </row>
    <row r="708" spans="2:16">
      <c r="B708" s="22">
        <v>706</v>
      </c>
      <c r="C708" s="16" t="s">
        <v>3924</v>
      </c>
      <c r="D708" s="16" t="s">
        <v>161</v>
      </c>
      <c r="E708" s="16" t="s">
        <v>3517</v>
      </c>
      <c r="F708" s="16" t="s">
        <v>163</v>
      </c>
      <c r="G708" s="16">
        <v>32</v>
      </c>
      <c r="H708" s="16" t="s">
        <v>145</v>
      </c>
      <c r="I708" s="16" t="s">
        <v>135</v>
      </c>
      <c r="J708" s="16" t="s">
        <v>136</v>
      </c>
      <c r="K708" s="16" t="s">
        <v>220</v>
      </c>
      <c r="L708" s="20" t="s">
        <v>73</v>
      </c>
      <c r="M708" s="21">
        <v>2100000</v>
      </c>
      <c r="N708" s="21">
        <v>2100000</v>
      </c>
      <c r="O708" s="21">
        <v>0</v>
      </c>
      <c r="P708" s="153">
        <f t="shared" si="20"/>
        <v>0</v>
      </c>
    </row>
    <row r="709" spans="2:16">
      <c r="B709" s="22">
        <v>707</v>
      </c>
      <c r="C709" s="16" t="s">
        <v>3925</v>
      </c>
      <c r="D709" s="16" t="s">
        <v>161</v>
      </c>
      <c r="E709" s="16" t="s">
        <v>3517</v>
      </c>
      <c r="F709" s="16" t="s">
        <v>163</v>
      </c>
      <c r="G709" s="16">
        <v>32</v>
      </c>
      <c r="H709" s="16" t="s">
        <v>145</v>
      </c>
      <c r="I709" s="16" t="s">
        <v>135</v>
      </c>
      <c r="J709" s="16" t="s">
        <v>136</v>
      </c>
      <c r="K709" s="16" t="s">
        <v>220</v>
      </c>
      <c r="L709" s="20" t="s">
        <v>73</v>
      </c>
      <c r="M709" s="21">
        <v>2100000</v>
      </c>
      <c r="N709" s="21">
        <v>2100000</v>
      </c>
      <c r="O709" s="21">
        <v>0</v>
      </c>
      <c r="P709" s="153">
        <f t="shared" si="20"/>
        <v>0</v>
      </c>
    </row>
    <row r="710" spans="2:16">
      <c r="B710" s="22">
        <v>708</v>
      </c>
      <c r="C710" s="16" t="s">
        <v>3926</v>
      </c>
      <c r="D710" s="16" t="s">
        <v>161</v>
      </c>
      <c r="E710" s="16" t="s">
        <v>3517</v>
      </c>
      <c r="F710" s="16" t="s">
        <v>163</v>
      </c>
      <c r="G710" s="16">
        <v>32</v>
      </c>
      <c r="H710" s="16" t="s">
        <v>145</v>
      </c>
      <c r="I710" s="16" t="s">
        <v>135</v>
      </c>
      <c r="J710" s="16" t="s">
        <v>136</v>
      </c>
      <c r="K710" s="16" t="s">
        <v>408</v>
      </c>
      <c r="L710" s="20" t="s">
        <v>73</v>
      </c>
      <c r="M710" s="21">
        <v>2200000</v>
      </c>
      <c r="N710" s="21">
        <v>2200000</v>
      </c>
      <c r="O710" s="21">
        <v>0</v>
      </c>
      <c r="P710" s="153">
        <f t="shared" si="20"/>
        <v>0</v>
      </c>
    </row>
    <row r="711" spans="2:16">
      <c r="B711" s="22">
        <v>709</v>
      </c>
      <c r="C711" s="16" t="s">
        <v>3927</v>
      </c>
      <c r="D711" s="16" t="s">
        <v>161</v>
      </c>
      <c r="E711" s="16" t="s">
        <v>3517</v>
      </c>
      <c r="F711" s="16" t="s">
        <v>163</v>
      </c>
      <c r="G711" s="16">
        <v>32</v>
      </c>
      <c r="H711" s="16" t="s">
        <v>145</v>
      </c>
      <c r="I711" s="16" t="s">
        <v>135</v>
      </c>
      <c r="J711" s="16" t="s">
        <v>136</v>
      </c>
      <c r="K711" s="16" t="s">
        <v>212</v>
      </c>
      <c r="L711" s="20" t="s">
        <v>73</v>
      </c>
      <c r="M711" s="21">
        <v>2200000</v>
      </c>
      <c r="N711" s="21">
        <v>2200000</v>
      </c>
      <c r="O711" s="21">
        <v>0</v>
      </c>
      <c r="P711" s="153">
        <f t="shared" si="20"/>
        <v>0</v>
      </c>
    </row>
    <row r="712" spans="2:16">
      <c r="B712" s="22">
        <v>710</v>
      </c>
      <c r="C712" s="16" t="s">
        <v>3928</v>
      </c>
      <c r="D712" s="16" t="s">
        <v>161</v>
      </c>
      <c r="E712" s="16" t="s">
        <v>3517</v>
      </c>
      <c r="F712" s="16" t="s">
        <v>163</v>
      </c>
      <c r="G712" s="16">
        <v>32</v>
      </c>
      <c r="H712" s="16" t="s">
        <v>145</v>
      </c>
      <c r="I712" s="16" t="s">
        <v>135</v>
      </c>
      <c r="J712" s="16" t="s">
        <v>136</v>
      </c>
      <c r="K712" s="16" t="s">
        <v>220</v>
      </c>
      <c r="L712" s="20" t="s">
        <v>73</v>
      </c>
      <c r="M712" s="21">
        <v>2200000</v>
      </c>
      <c r="N712" s="21">
        <v>2200000</v>
      </c>
      <c r="O712" s="21">
        <v>0</v>
      </c>
      <c r="P712" s="153">
        <f t="shared" si="20"/>
        <v>0</v>
      </c>
    </row>
    <row r="713" spans="2:16">
      <c r="B713" s="22">
        <v>711</v>
      </c>
      <c r="C713" s="16" t="s">
        <v>3929</v>
      </c>
      <c r="D713" s="16" t="s">
        <v>161</v>
      </c>
      <c r="E713" s="16" t="s">
        <v>3517</v>
      </c>
      <c r="F713" s="16" t="s">
        <v>163</v>
      </c>
      <c r="G713" s="16">
        <v>32</v>
      </c>
      <c r="H713" s="16" t="s">
        <v>145</v>
      </c>
      <c r="I713" s="16" t="s">
        <v>135</v>
      </c>
      <c r="J713" s="16" t="s">
        <v>136</v>
      </c>
      <c r="K713" s="16" t="s">
        <v>220</v>
      </c>
      <c r="L713" s="20" t="s">
        <v>73</v>
      </c>
      <c r="M713" s="21">
        <v>2200000</v>
      </c>
      <c r="N713" s="21">
        <v>2200000</v>
      </c>
      <c r="O713" s="21">
        <v>0</v>
      </c>
      <c r="P713" s="153">
        <f t="shared" si="20"/>
        <v>0</v>
      </c>
    </row>
    <row r="714" spans="2:16">
      <c r="B714" s="22">
        <v>712</v>
      </c>
      <c r="C714" s="16" t="s">
        <v>3930</v>
      </c>
      <c r="D714" s="16" t="s">
        <v>161</v>
      </c>
      <c r="E714" s="16" t="s">
        <v>3517</v>
      </c>
      <c r="F714" s="16" t="s">
        <v>163</v>
      </c>
      <c r="G714" s="16">
        <v>32</v>
      </c>
      <c r="H714" s="16" t="s">
        <v>145</v>
      </c>
      <c r="I714" s="16" t="s">
        <v>135</v>
      </c>
      <c r="J714" s="16" t="s">
        <v>136</v>
      </c>
      <c r="K714" s="16" t="s">
        <v>220</v>
      </c>
      <c r="L714" s="20" t="s">
        <v>73</v>
      </c>
      <c r="M714" s="21">
        <v>2200000</v>
      </c>
      <c r="N714" s="21">
        <v>2200000</v>
      </c>
      <c r="O714" s="21">
        <v>0</v>
      </c>
      <c r="P714" s="153">
        <f t="shared" si="20"/>
        <v>0</v>
      </c>
    </row>
    <row r="715" spans="2:16">
      <c r="B715" s="22">
        <v>713</v>
      </c>
      <c r="C715" s="16" t="s">
        <v>3931</v>
      </c>
      <c r="D715" s="16" t="s">
        <v>161</v>
      </c>
      <c r="E715" s="16" t="s">
        <v>3517</v>
      </c>
      <c r="F715" s="16" t="s">
        <v>163</v>
      </c>
      <c r="G715" s="16">
        <v>32</v>
      </c>
      <c r="H715" s="16" t="s">
        <v>145</v>
      </c>
      <c r="I715" s="16" t="s">
        <v>135</v>
      </c>
      <c r="J715" s="16" t="s">
        <v>136</v>
      </c>
      <c r="K715" s="16" t="s">
        <v>220</v>
      </c>
      <c r="L715" s="20" t="s">
        <v>73</v>
      </c>
      <c r="M715" s="21">
        <v>2200000</v>
      </c>
      <c r="N715" s="21">
        <v>2200000</v>
      </c>
      <c r="O715" s="21">
        <v>0</v>
      </c>
      <c r="P715" s="153">
        <f t="shared" si="20"/>
        <v>0</v>
      </c>
    </row>
    <row r="716" spans="2:16">
      <c r="B716" s="22">
        <v>714</v>
      </c>
      <c r="C716" s="16" t="s">
        <v>3932</v>
      </c>
      <c r="D716" s="16" t="s">
        <v>161</v>
      </c>
      <c r="E716" s="16" t="s">
        <v>3517</v>
      </c>
      <c r="F716" s="16" t="s">
        <v>163</v>
      </c>
      <c r="G716" s="16">
        <v>32</v>
      </c>
      <c r="H716" s="16" t="s">
        <v>145</v>
      </c>
      <c r="I716" s="16" t="s">
        <v>135</v>
      </c>
      <c r="J716" s="16" t="s">
        <v>136</v>
      </c>
      <c r="K716" s="16" t="s">
        <v>220</v>
      </c>
      <c r="L716" s="20" t="s">
        <v>73</v>
      </c>
      <c r="M716" s="21">
        <v>2100000</v>
      </c>
      <c r="N716" s="21">
        <v>2100000</v>
      </c>
      <c r="O716" s="21">
        <v>0</v>
      </c>
      <c r="P716" s="153">
        <f t="shared" si="20"/>
        <v>0</v>
      </c>
    </row>
    <row r="717" spans="2:16">
      <c r="B717" s="22">
        <v>715</v>
      </c>
      <c r="C717" s="16" t="s">
        <v>3933</v>
      </c>
      <c r="D717" s="16" t="s">
        <v>161</v>
      </c>
      <c r="E717" s="16" t="s">
        <v>3517</v>
      </c>
      <c r="F717" s="16" t="s">
        <v>163</v>
      </c>
      <c r="G717" s="16">
        <v>32</v>
      </c>
      <c r="H717" s="16" t="s">
        <v>145</v>
      </c>
      <c r="I717" s="16" t="s">
        <v>135</v>
      </c>
      <c r="J717" s="16" t="s">
        <v>136</v>
      </c>
      <c r="K717" s="16" t="s">
        <v>220</v>
      </c>
      <c r="L717" s="20" t="s">
        <v>73</v>
      </c>
      <c r="M717" s="21">
        <v>2800000</v>
      </c>
      <c r="N717" s="21">
        <v>2800000</v>
      </c>
      <c r="O717" s="21">
        <v>0</v>
      </c>
      <c r="P717" s="153">
        <f t="shared" si="20"/>
        <v>0</v>
      </c>
    </row>
    <row r="718" spans="2:16">
      <c r="B718" s="22">
        <v>716</v>
      </c>
      <c r="C718" s="16" t="s">
        <v>3934</v>
      </c>
      <c r="D718" s="16" t="s">
        <v>161</v>
      </c>
      <c r="E718" s="16" t="s">
        <v>3517</v>
      </c>
      <c r="F718" s="16" t="s">
        <v>163</v>
      </c>
      <c r="G718" s="16">
        <v>32</v>
      </c>
      <c r="H718" s="16" t="s">
        <v>145</v>
      </c>
      <c r="I718" s="16" t="s">
        <v>135</v>
      </c>
      <c r="J718" s="16" t="s">
        <v>136</v>
      </c>
      <c r="K718" s="16" t="s">
        <v>220</v>
      </c>
      <c r="L718" s="20" t="s">
        <v>73</v>
      </c>
      <c r="M718" s="21">
        <v>1700000</v>
      </c>
      <c r="N718" s="21">
        <v>1700000</v>
      </c>
      <c r="O718" s="21">
        <v>0</v>
      </c>
      <c r="P718" s="153">
        <f t="shared" si="20"/>
        <v>0</v>
      </c>
    </row>
    <row r="719" spans="2:16">
      <c r="B719" s="22">
        <v>717</v>
      </c>
      <c r="C719" s="16" t="s">
        <v>3935</v>
      </c>
      <c r="D719" s="16" t="s">
        <v>161</v>
      </c>
      <c r="E719" s="16" t="s">
        <v>3517</v>
      </c>
      <c r="F719" s="16" t="s">
        <v>163</v>
      </c>
      <c r="G719" s="16">
        <v>32</v>
      </c>
      <c r="H719" s="16" t="s">
        <v>145</v>
      </c>
      <c r="I719" s="16" t="s">
        <v>135</v>
      </c>
      <c r="J719" s="16" t="s">
        <v>136</v>
      </c>
      <c r="K719" s="16" t="s">
        <v>220</v>
      </c>
      <c r="L719" s="20" t="s">
        <v>73</v>
      </c>
      <c r="M719" s="21">
        <v>2200000</v>
      </c>
      <c r="N719" s="21">
        <v>2200000</v>
      </c>
      <c r="O719" s="21">
        <v>0</v>
      </c>
      <c r="P719" s="153">
        <f t="shared" si="20"/>
        <v>0</v>
      </c>
    </row>
    <row r="720" spans="2:16">
      <c r="B720" s="22">
        <v>718</v>
      </c>
      <c r="C720" s="16" t="s">
        <v>3936</v>
      </c>
      <c r="D720" s="16" t="s">
        <v>161</v>
      </c>
      <c r="E720" s="16" t="s">
        <v>3517</v>
      </c>
      <c r="F720" s="16" t="s">
        <v>163</v>
      </c>
      <c r="G720" s="16">
        <v>32</v>
      </c>
      <c r="H720" s="16" t="s">
        <v>145</v>
      </c>
      <c r="I720" s="16" t="s">
        <v>135</v>
      </c>
      <c r="J720" s="16" t="s">
        <v>136</v>
      </c>
      <c r="K720" s="16" t="s">
        <v>220</v>
      </c>
      <c r="L720" s="20" t="s">
        <v>73</v>
      </c>
      <c r="M720" s="21">
        <v>2800000</v>
      </c>
      <c r="N720" s="21">
        <v>2800000</v>
      </c>
      <c r="O720" s="21">
        <v>0</v>
      </c>
      <c r="P720" s="153">
        <f t="shared" si="20"/>
        <v>0</v>
      </c>
    </row>
    <row r="721" spans="2:16">
      <c r="B721" s="22">
        <v>719</v>
      </c>
      <c r="C721" s="16" t="s">
        <v>3937</v>
      </c>
      <c r="D721" s="16" t="s">
        <v>161</v>
      </c>
      <c r="E721" s="16" t="s">
        <v>3517</v>
      </c>
      <c r="F721" s="16" t="s">
        <v>163</v>
      </c>
      <c r="G721" s="16">
        <v>32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20" t="s">
        <v>73</v>
      </c>
      <c r="M721" s="21">
        <v>2100000</v>
      </c>
      <c r="N721" s="21">
        <v>2100000</v>
      </c>
      <c r="O721" s="21">
        <v>0</v>
      </c>
      <c r="P721" s="153">
        <f t="shared" si="20"/>
        <v>0</v>
      </c>
    </row>
    <row r="722" spans="2:16">
      <c r="B722" s="22">
        <v>720</v>
      </c>
      <c r="C722" s="16" t="s">
        <v>3938</v>
      </c>
      <c r="D722" s="16" t="s">
        <v>161</v>
      </c>
      <c r="E722" s="16" t="s">
        <v>3517</v>
      </c>
      <c r="F722" s="16" t="s">
        <v>163</v>
      </c>
      <c r="G722" s="16">
        <v>32</v>
      </c>
      <c r="H722" s="16" t="s">
        <v>145</v>
      </c>
      <c r="I722" s="16" t="s">
        <v>135</v>
      </c>
      <c r="J722" s="16" t="s">
        <v>136</v>
      </c>
      <c r="K722" s="16" t="s">
        <v>220</v>
      </c>
      <c r="L722" s="20" t="s">
        <v>73</v>
      </c>
      <c r="M722" s="21">
        <v>2100000</v>
      </c>
      <c r="N722" s="21">
        <v>2100000</v>
      </c>
      <c r="O722" s="21">
        <v>0</v>
      </c>
      <c r="P722" s="153">
        <f t="shared" si="20"/>
        <v>0</v>
      </c>
    </row>
    <row r="723" spans="2:16">
      <c r="B723" s="22">
        <v>721</v>
      </c>
      <c r="C723" s="16" t="s">
        <v>3939</v>
      </c>
      <c r="D723" s="16" t="s">
        <v>161</v>
      </c>
      <c r="E723" s="16" t="s">
        <v>3517</v>
      </c>
      <c r="F723" s="16" t="s">
        <v>163</v>
      </c>
      <c r="G723" s="16">
        <v>32</v>
      </c>
      <c r="H723" s="16" t="s">
        <v>145</v>
      </c>
      <c r="I723" s="16" t="s">
        <v>135</v>
      </c>
      <c r="J723" s="16" t="s">
        <v>136</v>
      </c>
      <c r="K723" s="16" t="s">
        <v>220</v>
      </c>
      <c r="L723" s="20" t="s">
        <v>73</v>
      </c>
      <c r="M723" s="21">
        <v>2800000</v>
      </c>
      <c r="N723" s="21">
        <v>2800000</v>
      </c>
      <c r="O723" s="21">
        <v>0</v>
      </c>
      <c r="P723" s="153">
        <f t="shared" si="20"/>
        <v>0</v>
      </c>
    </row>
    <row r="724" spans="2:16">
      <c r="B724" s="22">
        <v>722</v>
      </c>
      <c r="C724" s="16" t="s">
        <v>3940</v>
      </c>
      <c r="D724" s="16" t="s">
        <v>161</v>
      </c>
      <c r="E724" s="16" t="s">
        <v>3517</v>
      </c>
      <c r="F724" s="16" t="s">
        <v>163</v>
      </c>
      <c r="G724" s="16">
        <v>32</v>
      </c>
      <c r="H724" s="16" t="s">
        <v>145</v>
      </c>
      <c r="I724" s="16" t="s">
        <v>135</v>
      </c>
      <c r="J724" s="16" t="s">
        <v>136</v>
      </c>
      <c r="K724" s="16" t="s">
        <v>220</v>
      </c>
      <c r="L724" s="20" t="s">
        <v>73</v>
      </c>
      <c r="M724" s="21">
        <v>2200000</v>
      </c>
      <c r="N724" s="21">
        <v>2200000</v>
      </c>
      <c r="O724" s="21">
        <v>0</v>
      </c>
      <c r="P724" s="153">
        <f t="shared" si="20"/>
        <v>0</v>
      </c>
    </row>
    <row r="725" spans="2:16">
      <c r="B725" s="22">
        <v>723</v>
      </c>
      <c r="C725" s="16" t="s">
        <v>3941</v>
      </c>
      <c r="D725" s="16" t="s">
        <v>161</v>
      </c>
      <c r="E725" s="16" t="s">
        <v>3517</v>
      </c>
      <c r="F725" s="16" t="s">
        <v>163</v>
      </c>
      <c r="G725" s="16">
        <v>32</v>
      </c>
      <c r="H725" s="16" t="s">
        <v>145</v>
      </c>
      <c r="I725" s="16" t="s">
        <v>135</v>
      </c>
      <c r="J725" s="16" t="s">
        <v>136</v>
      </c>
      <c r="K725" s="16" t="s">
        <v>220</v>
      </c>
      <c r="L725" s="20" t="s">
        <v>73</v>
      </c>
      <c r="M725" s="21">
        <v>2800000</v>
      </c>
      <c r="N725" s="21">
        <v>2800000</v>
      </c>
      <c r="O725" s="21">
        <v>0</v>
      </c>
      <c r="P725" s="153">
        <f t="shared" si="20"/>
        <v>0</v>
      </c>
    </row>
    <row r="726" spans="2:16">
      <c r="B726" s="22">
        <v>724</v>
      </c>
      <c r="C726" s="16" t="s">
        <v>3942</v>
      </c>
      <c r="D726" s="16" t="s">
        <v>161</v>
      </c>
      <c r="E726" s="16" t="s">
        <v>3517</v>
      </c>
      <c r="F726" s="16" t="s">
        <v>163</v>
      </c>
      <c r="G726" s="16">
        <v>32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20" t="s">
        <v>73</v>
      </c>
      <c r="M726" s="21">
        <v>2800000</v>
      </c>
      <c r="N726" s="21">
        <v>2800000</v>
      </c>
      <c r="O726" s="21">
        <v>0</v>
      </c>
      <c r="P726" s="153">
        <f t="shared" si="20"/>
        <v>0</v>
      </c>
    </row>
    <row r="727" spans="2:16">
      <c r="B727" s="22">
        <v>725</v>
      </c>
      <c r="C727" s="16" t="s">
        <v>3943</v>
      </c>
      <c r="D727" s="16" t="s">
        <v>161</v>
      </c>
      <c r="E727" s="16" t="s">
        <v>3517</v>
      </c>
      <c r="F727" s="16" t="s">
        <v>163</v>
      </c>
      <c r="G727" s="16">
        <v>32</v>
      </c>
      <c r="H727" s="16" t="s">
        <v>145</v>
      </c>
      <c r="I727" s="16" t="s">
        <v>135</v>
      </c>
      <c r="J727" s="16" t="s">
        <v>136</v>
      </c>
      <c r="K727" s="16" t="s">
        <v>220</v>
      </c>
      <c r="L727" s="20" t="s">
        <v>73</v>
      </c>
      <c r="M727" s="21">
        <v>2100000</v>
      </c>
      <c r="N727" s="21">
        <v>2100000</v>
      </c>
      <c r="O727" s="21">
        <v>0</v>
      </c>
      <c r="P727" s="153">
        <f t="shared" si="20"/>
        <v>0</v>
      </c>
    </row>
    <row r="728" spans="2:16">
      <c r="B728" s="22">
        <v>726</v>
      </c>
      <c r="C728" s="16" t="s">
        <v>3944</v>
      </c>
      <c r="D728" s="16" t="s">
        <v>161</v>
      </c>
      <c r="E728" s="16" t="s">
        <v>3517</v>
      </c>
      <c r="F728" s="16" t="s">
        <v>163</v>
      </c>
      <c r="G728" s="16">
        <v>32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20" t="s">
        <v>73</v>
      </c>
      <c r="M728" s="21">
        <v>2100000</v>
      </c>
      <c r="N728" s="21">
        <v>2100000</v>
      </c>
      <c r="O728" s="21">
        <v>0</v>
      </c>
      <c r="P728" s="153">
        <f t="shared" si="20"/>
        <v>0</v>
      </c>
    </row>
    <row r="729" spans="2:16">
      <c r="B729" s="22">
        <v>727</v>
      </c>
      <c r="C729" s="16" t="s">
        <v>3945</v>
      </c>
      <c r="D729" s="16" t="s">
        <v>161</v>
      </c>
      <c r="E729" s="16" t="s">
        <v>3517</v>
      </c>
      <c r="F729" s="16" t="s">
        <v>163</v>
      </c>
      <c r="G729" s="16">
        <v>32</v>
      </c>
      <c r="H729" s="16" t="s">
        <v>145</v>
      </c>
      <c r="I729" s="16" t="s">
        <v>135</v>
      </c>
      <c r="J729" s="16" t="s">
        <v>136</v>
      </c>
      <c r="K729" s="16" t="s">
        <v>220</v>
      </c>
      <c r="L729" s="20" t="s">
        <v>73</v>
      </c>
      <c r="M729" s="21">
        <v>2800000</v>
      </c>
      <c r="N729" s="21">
        <v>2800000</v>
      </c>
      <c r="O729" s="21">
        <v>0</v>
      </c>
      <c r="P729" s="153">
        <f t="shared" si="20"/>
        <v>0</v>
      </c>
    </row>
    <row r="730" spans="2:16">
      <c r="B730" s="22">
        <v>728</v>
      </c>
      <c r="C730" s="16" t="s">
        <v>3946</v>
      </c>
      <c r="D730" s="16" t="s">
        <v>161</v>
      </c>
      <c r="E730" s="16" t="s">
        <v>3517</v>
      </c>
      <c r="F730" s="16" t="s">
        <v>163</v>
      </c>
      <c r="G730" s="16">
        <v>32</v>
      </c>
      <c r="H730" s="16" t="s">
        <v>145</v>
      </c>
      <c r="I730" s="16" t="s">
        <v>135</v>
      </c>
      <c r="J730" s="16" t="s">
        <v>136</v>
      </c>
      <c r="K730" s="16" t="s">
        <v>210</v>
      </c>
      <c r="L730" s="20" t="s">
        <v>73</v>
      </c>
      <c r="M730" s="21">
        <v>2100000</v>
      </c>
      <c r="N730" s="21">
        <v>2100000</v>
      </c>
      <c r="O730" s="21">
        <v>0</v>
      </c>
      <c r="P730" s="153">
        <f t="shared" si="20"/>
        <v>0</v>
      </c>
    </row>
    <row r="731" spans="2:16">
      <c r="B731" s="22">
        <v>729</v>
      </c>
      <c r="C731" s="16" t="s">
        <v>3947</v>
      </c>
      <c r="D731" s="16" t="s">
        <v>161</v>
      </c>
      <c r="E731" s="16" t="s">
        <v>3517</v>
      </c>
      <c r="F731" s="16" t="s">
        <v>163</v>
      </c>
      <c r="G731" s="16">
        <v>32</v>
      </c>
      <c r="H731" s="16" t="s">
        <v>145</v>
      </c>
      <c r="I731" s="16" t="s">
        <v>135</v>
      </c>
      <c r="J731" s="16" t="s">
        <v>136</v>
      </c>
      <c r="K731" s="16" t="s">
        <v>220</v>
      </c>
      <c r="L731" s="20" t="s">
        <v>73</v>
      </c>
      <c r="M731" s="21">
        <v>2100000</v>
      </c>
      <c r="N731" s="21">
        <v>2100000</v>
      </c>
      <c r="O731" s="21">
        <v>0</v>
      </c>
      <c r="P731" s="153">
        <f t="shared" si="20"/>
        <v>0</v>
      </c>
    </row>
    <row r="732" spans="2:16">
      <c r="B732" s="22">
        <v>730</v>
      </c>
      <c r="C732" s="16" t="s">
        <v>3948</v>
      </c>
      <c r="D732" s="16" t="s">
        <v>161</v>
      </c>
      <c r="E732" s="16" t="s">
        <v>3517</v>
      </c>
      <c r="F732" s="16" t="s">
        <v>163</v>
      </c>
      <c r="G732" s="16">
        <v>32</v>
      </c>
      <c r="H732" s="16" t="s">
        <v>145</v>
      </c>
      <c r="I732" s="16" t="s">
        <v>135</v>
      </c>
      <c r="J732" s="16" t="s">
        <v>136</v>
      </c>
      <c r="K732" s="16" t="s">
        <v>220</v>
      </c>
      <c r="L732" s="20" t="s">
        <v>73</v>
      </c>
      <c r="M732" s="21">
        <v>2200000</v>
      </c>
      <c r="N732" s="21">
        <v>2200000</v>
      </c>
      <c r="O732" s="21">
        <v>0</v>
      </c>
      <c r="P732" s="153">
        <f t="shared" si="20"/>
        <v>0</v>
      </c>
    </row>
    <row r="733" spans="2:16">
      <c r="B733" s="22">
        <v>731</v>
      </c>
      <c r="C733" s="16" t="s">
        <v>3949</v>
      </c>
      <c r="D733" s="16" t="s">
        <v>161</v>
      </c>
      <c r="E733" s="16" t="s">
        <v>3517</v>
      </c>
      <c r="F733" s="16" t="s">
        <v>163</v>
      </c>
      <c r="G733" s="16">
        <v>32</v>
      </c>
      <c r="H733" s="16" t="s">
        <v>145</v>
      </c>
      <c r="I733" s="16" t="s">
        <v>135</v>
      </c>
      <c r="J733" s="16" t="s">
        <v>136</v>
      </c>
      <c r="K733" s="16" t="s">
        <v>220</v>
      </c>
      <c r="L733" s="20" t="s">
        <v>73</v>
      </c>
      <c r="M733" s="21">
        <v>2800000</v>
      </c>
      <c r="N733" s="21">
        <v>2800000</v>
      </c>
      <c r="O733" s="21">
        <v>0</v>
      </c>
      <c r="P733" s="153">
        <f t="shared" si="20"/>
        <v>0</v>
      </c>
    </row>
    <row r="734" spans="2:16">
      <c r="B734" s="22">
        <v>732</v>
      </c>
      <c r="C734" s="16" t="s">
        <v>3950</v>
      </c>
      <c r="D734" s="16" t="s">
        <v>161</v>
      </c>
      <c r="E734" s="16" t="s">
        <v>3517</v>
      </c>
      <c r="F734" s="16" t="s">
        <v>163</v>
      </c>
      <c r="G734" s="16">
        <v>32</v>
      </c>
      <c r="H734" s="16" t="s">
        <v>145</v>
      </c>
      <c r="I734" s="16" t="s">
        <v>135</v>
      </c>
      <c r="J734" s="16" t="s">
        <v>136</v>
      </c>
      <c r="K734" s="16" t="s">
        <v>220</v>
      </c>
      <c r="L734" s="20" t="s">
        <v>73</v>
      </c>
      <c r="M734" s="21">
        <v>2100000</v>
      </c>
      <c r="N734" s="21">
        <v>2100000</v>
      </c>
      <c r="O734" s="21">
        <v>0</v>
      </c>
      <c r="P734" s="153">
        <f t="shared" si="20"/>
        <v>0</v>
      </c>
    </row>
    <row r="735" spans="2:16">
      <c r="B735" s="22">
        <v>733</v>
      </c>
      <c r="C735" s="16" t="s">
        <v>3951</v>
      </c>
      <c r="D735" s="16" t="s">
        <v>161</v>
      </c>
      <c r="E735" s="16" t="s">
        <v>3517</v>
      </c>
      <c r="F735" s="16" t="s">
        <v>163</v>
      </c>
      <c r="G735" s="16">
        <v>32</v>
      </c>
      <c r="H735" s="16" t="s">
        <v>145</v>
      </c>
      <c r="I735" s="16" t="s">
        <v>135</v>
      </c>
      <c r="J735" s="16" t="s">
        <v>136</v>
      </c>
      <c r="K735" s="16" t="s">
        <v>220</v>
      </c>
      <c r="L735" s="20" t="s">
        <v>73</v>
      </c>
      <c r="M735" s="21">
        <v>2200000</v>
      </c>
      <c r="N735" s="21">
        <v>2200000</v>
      </c>
      <c r="O735" s="21">
        <v>0</v>
      </c>
      <c r="P735" s="153">
        <f t="shared" si="20"/>
        <v>0</v>
      </c>
    </row>
    <row r="736" spans="2:16">
      <c r="B736" s="22">
        <v>734</v>
      </c>
      <c r="C736" s="16" t="s">
        <v>3952</v>
      </c>
      <c r="D736" s="16" t="s">
        <v>161</v>
      </c>
      <c r="E736" s="16" t="s">
        <v>3517</v>
      </c>
      <c r="F736" s="16" t="s">
        <v>163</v>
      </c>
      <c r="G736" s="16">
        <v>32</v>
      </c>
      <c r="H736" s="16" t="s">
        <v>145</v>
      </c>
      <c r="I736" s="16" t="s">
        <v>135</v>
      </c>
      <c r="J736" s="16" t="s">
        <v>136</v>
      </c>
      <c r="K736" s="16" t="s">
        <v>220</v>
      </c>
      <c r="L736" s="20" t="s">
        <v>73</v>
      </c>
      <c r="M736" s="21">
        <v>2200000</v>
      </c>
      <c r="N736" s="21">
        <v>2200000</v>
      </c>
      <c r="O736" s="21">
        <v>0</v>
      </c>
      <c r="P736" s="153">
        <f t="shared" si="20"/>
        <v>0</v>
      </c>
    </row>
    <row r="737" spans="2:16">
      <c r="B737" s="22">
        <v>735</v>
      </c>
      <c r="C737" s="16" t="s">
        <v>3953</v>
      </c>
      <c r="D737" s="16" t="s">
        <v>161</v>
      </c>
      <c r="E737" s="16" t="s">
        <v>3517</v>
      </c>
      <c r="F737" s="16" t="s">
        <v>163</v>
      </c>
      <c r="G737" s="16">
        <v>32</v>
      </c>
      <c r="H737" s="16" t="s">
        <v>145</v>
      </c>
      <c r="I737" s="16" t="s">
        <v>135</v>
      </c>
      <c r="J737" s="16" t="s">
        <v>136</v>
      </c>
      <c r="K737" s="16" t="s">
        <v>220</v>
      </c>
      <c r="L737" s="20" t="s">
        <v>73</v>
      </c>
      <c r="M737" s="21">
        <v>2100000</v>
      </c>
      <c r="N737" s="21">
        <v>2100000</v>
      </c>
      <c r="O737" s="21">
        <v>0</v>
      </c>
      <c r="P737" s="153">
        <f t="shared" si="20"/>
        <v>0</v>
      </c>
    </row>
    <row r="738" spans="2:16">
      <c r="B738" s="22">
        <v>736</v>
      </c>
      <c r="C738" s="16" t="s">
        <v>3954</v>
      </c>
      <c r="D738" s="16" t="s">
        <v>161</v>
      </c>
      <c r="E738" s="16" t="s">
        <v>3517</v>
      </c>
      <c r="F738" s="16" t="s">
        <v>163</v>
      </c>
      <c r="G738" s="16">
        <v>32</v>
      </c>
      <c r="H738" s="16" t="s">
        <v>145</v>
      </c>
      <c r="I738" s="16" t="s">
        <v>135</v>
      </c>
      <c r="J738" s="16" t="s">
        <v>136</v>
      </c>
      <c r="K738" s="16" t="s">
        <v>220</v>
      </c>
      <c r="L738" s="20" t="s">
        <v>73</v>
      </c>
      <c r="M738" s="21">
        <v>2200000</v>
      </c>
      <c r="N738" s="21">
        <v>2200000</v>
      </c>
      <c r="O738" s="21">
        <v>0</v>
      </c>
      <c r="P738" s="153">
        <f t="shared" si="20"/>
        <v>0</v>
      </c>
    </row>
    <row r="739" spans="2:16">
      <c r="B739" s="22">
        <v>737</v>
      </c>
      <c r="C739" s="16" t="s">
        <v>3955</v>
      </c>
      <c r="D739" s="16" t="s">
        <v>161</v>
      </c>
      <c r="E739" s="16" t="s">
        <v>3517</v>
      </c>
      <c r="F739" s="16" t="s">
        <v>163</v>
      </c>
      <c r="G739" s="16">
        <v>32</v>
      </c>
      <c r="H739" s="16" t="s">
        <v>145</v>
      </c>
      <c r="I739" s="16" t="s">
        <v>135</v>
      </c>
      <c r="J739" s="16" t="s">
        <v>136</v>
      </c>
      <c r="K739" s="16" t="s">
        <v>220</v>
      </c>
      <c r="L739" s="20" t="s">
        <v>73</v>
      </c>
      <c r="M739" s="21">
        <v>1700000</v>
      </c>
      <c r="N739" s="21">
        <v>1700000</v>
      </c>
      <c r="O739" s="21">
        <v>0</v>
      </c>
      <c r="P739" s="153">
        <f t="shared" si="20"/>
        <v>0</v>
      </c>
    </row>
    <row r="740" spans="2:16">
      <c r="B740" s="22">
        <v>738</v>
      </c>
      <c r="C740" s="16" t="s">
        <v>3956</v>
      </c>
      <c r="D740" s="16" t="s">
        <v>161</v>
      </c>
      <c r="E740" s="16" t="s">
        <v>3517</v>
      </c>
      <c r="F740" s="16" t="s">
        <v>163</v>
      </c>
      <c r="G740" s="16">
        <v>32</v>
      </c>
      <c r="H740" s="16" t="s">
        <v>145</v>
      </c>
      <c r="I740" s="16" t="s">
        <v>135</v>
      </c>
      <c r="J740" s="16" t="s">
        <v>136</v>
      </c>
      <c r="K740" s="16" t="s">
        <v>220</v>
      </c>
      <c r="L740" s="20" t="s">
        <v>73</v>
      </c>
      <c r="M740" s="21">
        <v>2200000</v>
      </c>
      <c r="N740" s="21">
        <v>2200000</v>
      </c>
      <c r="O740" s="21">
        <v>0</v>
      </c>
      <c r="P740" s="153">
        <f t="shared" si="20"/>
        <v>0</v>
      </c>
    </row>
    <row r="741" spans="2:16">
      <c r="B741" s="22">
        <v>739</v>
      </c>
      <c r="C741" s="16" t="s">
        <v>3957</v>
      </c>
      <c r="D741" s="16" t="s">
        <v>161</v>
      </c>
      <c r="E741" s="16" t="s">
        <v>3517</v>
      </c>
      <c r="F741" s="16" t="s">
        <v>163</v>
      </c>
      <c r="G741" s="16">
        <v>32</v>
      </c>
      <c r="H741" s="16" t="s">
        <v>145</v>
      </c>
      <c r="I741" s="16" t="s">
        <v>135</v>
      </c>
      <c r="J741" s="16" t="s">
        <v>136</v>
      </c>
      <c r="K741" s="16" t="s">
        <v>220</v>
      </c>
      <c r="L741" s="20" t="s">
        <v>73</v>
      </c>
      <c r="M741" s="21">
        <v>2800000</v>
      </c>
      <c r="N741" s="21">
        <v>2800000</v>
      </c>
      <c r="O741" s="21">
        <v>0</v>
      </c>
      <c r="P741" s="153">
        <f t="shared" si="20"/>
        <v>0</v>
      </c>
    </row>
    <row r="742" spans="2:16">
      <c r="B742" s="22">
        <v>740</v>
      </c>
      <c r="C742" s="16" t="s">
        <v>3958</v>
      </c>
      <c r="D742" s="16" t="s">
        <v>161</v>
      </c>
      <c r="E742" s="16" t="s">
        <v>3517</v>
      </c>
      <c r="F742" s="16" t="s">
        <v>163</v>
      </c>
      <c r="G742" s="16">
        <v>32</v>
      </c>
      <c r="H742" s="16" t="s">
        <v>145</v>
      </c>
      <c r="I742" s="16" t="s">
        <v>135</v>
      </c>
      <c r="J742" s="16" t="s">
        <v>136</v>
      </c>
      <c r="K742" s="16" t="s">
        <v>220</v>
      </c>
      <c r="L742" s="20" t="s">
        <v>73</v>
      </c>
      <c r="M742" s="21">
        <v>2800000</v>
      </c>
      <c r="N742" s="21">
        <v>2800000</v>
      </c>
      <c r="O742" s="21">
        <v>0</v>
      </c>
      <c r="P742" s="153">
        <f t="shared" si="20"/>
        <v>0</v>
      </c>
    </row>
    <row r="743" spans="2:16">
      <c r="B743" s="22">
        <v>741</v>
      </c>
      <c r="C743" s="16" t="s">
        <v>3959</v>
      </c>
      <c r="D743" s="16" t="s">
        <v>161</v>
      </c>
      <c r="E743" s="16" t="s">
        <v>3517</v>
      </c>
      <c r="F743" s="16" t="s">
        <v>163</v>
      </c>
      <c r="G743" s="16">
        <v>32</v>
      </c>
      <c r="H743" s="16" t="s">
        <v>145</v>
      </c>
      <c r="I743" s="16" t="s">
        <v>135</v>
      </c>
      <c r="J743" s="16" t="s">
        <v>136</v>
      </c>
      <c r="K743" s="16" t="s">
        <v>250</v>
      </c>
      <c r="L743" s="20" t="s">
        <v>73</v>
      </c>
      <c r="M743" s="21">
        <v>2200000</v>
      </c>
      <c r="N743" s="21">
        <v>2200000</v>
      </c>
      <c r="O743" s="21">
        <v>0</v>
      </c>
      <c r="P743" s="153">
        <f t="shared" si="20"/>
        <v>0</v>
      </c>
    </row>
    <row r="744" spans="2:16">
      <c r="B744" s="22">
        <v>742</v>
      </c>
      <c r="C744" s="16" t="s">
        <v>3960</v>
      </c>
      <c r="D744" s="16" t="s">
        <v>161</v>
      </c>
      <c r="E744" s="16" t="s">
        <v>3517</v>
      </c>
      <c r="F744" s="16" t="s">
        <v>163</v>
      </c>
      <c r="G744" s="16">
        <v>32</v>
      </c>
      <c r="H744" s="16" t="s">
        <v>145</v>
      </c>
      <c r="I744" s="16" t="s">
        <v>135</v>
      </c>
      <c r="J744" s="16" t="s">
        <v>136</v>
      </c>
      <c r="K744" s="16" t="s">
        <v>220</v>
      </c>
      <c r="L744" s="20" t="s">
        <v>73</v>
      </c>
      <c r="M744" s="21">
        <v>2200000</v>
      </c>
      <c r="N744" s="21">
        <v>2200000</v>
      </c>
      <c r="O744" s="21">
        <v>0</v>
      </c>
      <c r="P744" s="153">
        <f t="shared" si="20"/>
        <v>0</v>
      </c>
    </row>
    <row r="745" spans="2:16">
      <c r="B745" s="22">
        <v>743</v>
      </c>
      <c r="C745" s="16" t="s">
        <v>3961</v>
      </c>
      <c r="D745" s="16" t="s">
        <v>161</v>
      </c>
      <c r="E745" s="16" t="s">
        <v>3517</v>
      </c>
      <c r="F745" s="16" t="s">
        <v>163</v>
      </c>
      <c r="G745" s="16">
        <v>32</v>
      </c>
      <c r="H745" s="16" t="s">
        <v>145</v>
      </c>
      <c r="I745" s="16" t="s">
        <v>135</v>
      </c>
      <c r="J745" s="16" t="s">
        <v>136</v>
      </c>
      <c r="K745" s="16" t="s">
        <v>220</v>
      </c>
      <c r="L745" s="20" t="s">
        <v>73</v>
      </c>
      <c r="M745" s="21">
        <v>2200000</v>
      </c>
      <c r="N745" s="21">
        <v>2200000</v>
      </c>
      <c r="O745" s="21">
        <v>0</v>
      </c>
      <c r="P745" s="153">
        <f t="shared" si="20"/>
        <v>0</v>
      </c>
    </row>
    <row r="746" spans="2:16">
      <c r="B746" s="22">
        <v>744</v>
      </c>
      <c r="C746" s="16" t="s">
        <v>3962</v>
      </c>
      <c r="D746" s="16" t="s">
        <v>161</v>
      </c>
      <c r="E746" s="16" t="s">
        <v>3517</v>
      </c>
      <c r="F746" s="16" t="s">
        <v>163</v>
      </c>
      <c r="G746" s="16">
        <v>32</v>
      </c>
      <c r="H746" s="16" t="s">
        <v>145</v>
      </c>
      <c r="I746" s="16" t="s">
        <v>135</v>
      </c>
      <c r="J746" s="16" t="s">
        <v>136</v>
      </c>
      <c r="K746" s="16" t="s">
        <v>220</v>
      </c>
      <c r="L746" s="20" t="s">
        <v>73</v>
      </c>
      <c r="M746" s="21">
        <v>2200000</v>
      </c>
      <c r="N746" s="21">
        <v>2200000</v>
      </c>
      <c r="O746" s="21">
        <v>0</v>
      </c>
      <c r="P746" s="153">
        <f t="shared" si="20"/>
        <v>0</v>
      </c>
    </row>
    <row r="747" spans="2:16">
      <c r="B747" s="22">
        <v>745</v>
      </c>
      <c r="C747" s="16" t="s">
        <v>3963</v>
      </c>
      <c r="D747" s="16" t="s">
        <v>161</v>
      </c>
      <c r="E747" s="16" t="s">
        <v>3517</v>
      </c>
      <c r="F747" s="16" t="s">
        <v>163</v>
      </c>
      <c r="G747" s="16">
        <v>32</v>
      </c>
      <c r="H747" s="16" t="s">
        <v>145</v>
      </c>
      <c r="I747" s="16" t="s">
        <v>135</v>
      </c>
      <c r="J747" s="16" t="s">
        <v>136</v>
      </c>
      <c r="K747" s="16" t="s">
        <v>220</v>
      </c>
      <c r="L747" s="20" t="s">
        <v>73</v>
      </c>
      <c r="M747" s="21">
        <v>2200000</v>
      </c>
      <c r="N747" s="21">
        <v>2200000</v>
      </c>
      <c r="O747" s="21">
        <v>0</v>
      </c>
      <c r="P747" s="153">
        <f t="shared" si="20"/>
        <v>0</v>
      </c>
    </row>
    <row r="748" spans="2:16">
      <c r="B748" s="22">
        <v>746</v>
      </c>
      <c r="C748" s="16" t="s">
        <v>3964</v>
      </c>
      <c r="D748" s="16" t="s">
        <v>161</v>
      </c>
      <c r="E748" s="16" t="s">
        <v>3517</v>
      </c>
      <c r="F748" s="16" t="s">
        <v>163</v>
      </c>
      <c r="G748" s="16">
        <v>32</v>
      </c>
      <c r="H748" s="16" t="s">
        <v>145</v>
      </c>
      <c r="I748" s="16" t="s">
        <v>135</v>
      </c>
      <c r="J748" s="16" t="s">
        <v>136</v>
      </c>
      <c r="K748" s="16" t="s">
        <v>220</v>
      </c>
      <c r="L748" s="20" t="s">
        <v>73</v>
      </c>
      <c r="M748" s="21">
        <v>2800000</v>
      </c>
      <c r="N748" s="21">
        <v>2800000</v>
      </c>
      <c r="O748" s="21">
        <v>0</v>
      </c>
      <c r="P748" s="153">
        <f t="shared" si="20"/>
        <v>0</v>
      </c>
    </row>
    <row r="749" spans="2:16">
      <c r="B749" s="22">
        <v>747</v>
      </c>
      <c r="C749" s="16" t="s">
        <v>3965</v>
      </c>
      <c r="D749" s="16" t="s">
        <v>161</v>
      </c>
      <c r="E749" s="16" t="s">
        <v>3517</v>
      </c>
      <c r="F749" s="16" t="s">
        <v>163</v>
      </c>
      <c r="G749" s="16">
        <v>32</v>
      </c>
      <c r="H749" s="16" t="s">
        <v>145</v>
      </c>
      <c r="I749" s="16" t="s">
        <v>135</v>
      </c>
      <c r="J749" s="16" t="s">
        <v>136</v>
      </c>
      <c r="K749" s="16" t="s">
        <v>220</v>
      </c>
      <c r="L749" s="20" t="s">
        <v>73</v>
      </c>
      <c r="M749" s="21">
        <v>1700000</v>
      </c>
      <c r="N749" s="21">
        <v>1700000</v>
      </c>
      <c r="O749" s="21">
        <v>0</v>
      </c>
      <c r="P749" s="153">
        <f t="shared" si="20"/>
        <v>0</v>
      </c>
    </row>
    <row r="750" spans="2:16">
      <c r="B750" s="22">
        <v>748</v>
      </c>
      <c r="C750" s="16" t="s">
        <v>3966</v>
      </c>
      <c r="D750" s="16" t="s">
        <v>161</v>
      </c>
      <c r="E750" s="16" t="s">
        <v>3517</v>
      </c>
      <c r="F750" s="16" t="s">
        <v>163</v>
      </c>
      <c r="G750" s="16">
        <v>32</v>
      </c>
      <c r="H750" s="16" t="s">
        <v>145</v>
      </c>
      <c r="I750" s="16" t="s">
        <v>135</v>
      </c>
      <c r="J750" s="16" t="s">
        <v>136</v>
      </c>
      <c r="K750" s="16" t="s">
        <v>220</v>
      </c>
      <c r="L750" s="20" t="s">
        <v>73</v>
      </c>
      <c r="M750" s="21">
        <v>2100000</v>
      </c>
      <c r="N750" s="21">
        <v>2100000</v>
      </c>
      <c r="O750" s="21">
        <v>0</v>
      </c>
      <c r="P750" s="153">
        <f t="shared" si="20"/>
        <v>0</v>
      </c>
    </row>
    <row r="751" spans="2:16">
      <c r="B751" s="22">
        <v>749</v>
      </c>
      <c r="C751" s="16" t="s">
        <v>3967</v>
      </c>
      <c r="D751" s="16" t="s">
        <v>161</v>
      </c>
      <c r="E751" s="16" t="s">
        <v>3517</v>
      </c>
      <c r="F751" s="16" t="s">
        <v>163</v>
      </c>
      <c r="G751" s="16">
        <v>32</v>
      </c>
      <c r="H751" s="16" t="s">
        <v>145</v>
      </c>
      <c r="I751" s="16" t="s">
        <v>135</v>
      </c>
      <c r="J751" s="16" t="s">
        <v>136</v>
      </c>
      <c r="K751" s="16" t="s">
        <v>220</v>
      </c>
      <c r="L751" s="20" t="s">
        <v>73</v>
      </c>
      <c r="M751" s="21">
        <v>2100000</v>
      </c>
      <c r="N751" s="21">
        <v>2100000</v>
      </c>
      <c r="O751" s="21">
        <v>0</v>
      </c>
      <c r="P751" s="153">
        <f t="shared" si="20"/>
        <v>0</v>
      </c>
    </row>
    <row r="752" spans="2:16">
      <c r="B752" s="22">
        <v>750</v>
      </c>
      <c r="C752" s="16" t="s">
        <v>3968</v>
      </c>
      <c r="D752" s="16" t="s">
        <v>161</v>
      </c>
      <c r="E752" s="16" t="s">
        <v>3517</v>
      </c>
      <c r="F752" s="16" t="s">
        <v>163</v>
      </c>
      <c r="G752" s="16">
        <v>32</v>
      </c>
      <c r="H752" s="16" t="s">
        <v>145</v>
      </c>
      <c r="I752" s="16" t="s">
        <v>135</v>
      </c>
      <c r="J752" s="16" t="s">
        <v>136</v>
      </c>
      <c r="K752" s="16" t="s">
        <v>220</v>
      </c>
      <c r="L752" s="20" t="s">
        <v>73</v>
      </c>
      <c r="M752" s="21">
        <v>2200000</v>
      </c>
      <c r="N752" s="21">
        <v>2200000</v>
      </c>
      <c r="O752" s="21">
        <v>0</v>
      </c>
      <c r="P752" s="153">
        <f t="shared" si="20"/>
        <v>0</v>
      </c>
    </row>
    <row r="753" spans="2:16">
      <c r="B753" s="22">
        <v>751</v>
      </c>
      <c r="C753" s="16" t="s">
        <v>3969</v>
      </c>
      <c r="D753" s="16" t="s">
        <v>161</v>
      </c>
      <c r="E753" s="16" t="s">
        <v>3517</v>
      </c>
      <c r="F753" s="16" t="s">
        <v>163</v>
      </c>
      <c r="G753" s="16">
        <v>32</v>
      </c>
      <c r="H753" s="16" t="s">
        <v>145</v>
      </c>
      <c r="I753" s="16" t="s">
        <v>135</v>
      </c>
      <c r="J753" s="16" t="s">
        <v>136</v>
      </c>
      <c r="K753" s="16" t="s">
        <v>212</v>
      </c>
      <c r="L753" s="20" t="s">
        <v>73</v>
      </c>
      <c r="M753" s="21">
        <v>300000</v>
      </c>
      <c r="N753" s="21">
        <v>300000</v>
      </c>
      <c r="O753" s="21">
        <v>0</v>
      </c>
      <c r="P753" s="153">
        <f t="shared" si="20"/>
        <v>0</v>
      </c>
    </row>
    <row r="754" spans="2:16">
      <c r="B754" s="22">
        <v>752</v>
      </c>
      <c r="C754" s="16" t="s">
        <v>3970</v>
      </c>
      <c r="D754" s="16" t="s">
        <v>161</v>
      </c>
      <c r="E754" s="16" t="s">
        <v>3517</v>
      </c>
      <c r="F754" s="16" t="s">
        <v>163</v>
      </c>
      <c r="G754" s="16">
        <v>32</v>
      </c>
      <c r="H754" s="16" t="s">
        <v>145</v>
      </c>
      <c r="I754" s="16" t="s">
        <v>135</v>
      </c>
      <c r="J754" s="16" t="s">
        <v>136</v>
      </c>
      <c r="K754" s="16" t="s">
        <v>220</v>
      </c>
      <c r="L754" s="20" t="s">
        <v>73</v>
      </c>
      <c r="M754" s="21">
        <v>2800000</v>
      </c>
      <c r="N754" s="21">
        <v>2800000</v>
      </c>
      <c r="O754" s="21">
        <v>0</v>
      </c>
      <c r="P754" s="153">
        <f t="shared" si="20"/>
        <v>0</v>
      </c>
    </row>
    <row r="755" spans="2:16">
      <c r="B755" s="22">
        <v>753</v>
      </c>
      <c r="C755" s="16" t="s">
        <v>3971</v>
      </c>
      <c r="D755" s="16" t="s">
        <v>161</v>
      </c>
      <c r="E755" s="16" t="s">
        <v>3517</v>
      </c>
      <c r="F755" s="16" t="s">
        <v>163</v>
      </c>
      <c r="G755" s="16">
        <v>32</v>
      </c>
      <c r="H755" s="16" t="s">
        <v>145</v>
      </c>
      <c r="I755" s="16" t="s">
        <v>135</v>
      </c>
      <c r="J755" s="16" t="s">
        <v>136</v>
      </c>
      <c r="K755" s="16" t="s">
        <v>220</v>
      </c>
      <c r="L755" s="20" t="s">
        <v>73</v>
      </c>
      <c r="M755" s="21">
        <v>2200000</v>
      </c>
      <c r="N755" s="21">
        <v>2200000</v>
      </c>
      <c r="O755" s="21">
        <v>0</v>
      </c>
      <c r="P755" s="153">
        <f t="shared" si="20"/>
        <v>0</v>
      </c>
    </row>
    <row r="756" spans="2:16">
      <c r="B756" s="22">
        <v>754</v>
      </c>
      <c r="C756" s="16" t="s">
        <v>3972</v>
      </c>
      <c r="D756" s="16" t="s">
        <v>161</v>
      </c>
      <c r="E756" s="16" t="s">
        <v>3517</v>
      </c>
      <c r="F756" s="16" t="s">
        <v>163</v>
      </c>
      <c r="G756" s="16">
        <v>32</v>
      </c>
      <c r="H756" s="16" t="s">
        <v>145</v>
      </c>
      <c r="I756" s="16" t="s">
        <v>135</v>
      </c>
      <c r="J756" s="16" t="s">
        <v>136</v>
      </c>
      <c r="K756" s="16" t="s">
        <v>220</v>
      </c>
      <c r="L756" s="20" t="s">
        <v>73</v>
      </c>
      <c r="M756" s="21">
        <v>2200000</v>
      </c>
      <c r="N756" s="21">
        <v>2200000</v>
      </c>
      <c r="O756" s="21">
        <v>0</v>
      </c>
      <c r="P756" s="153">
        <f t="shared" si="20"/>
        <v>0</v>
      </c>
    </row>
    <row r="757" spans="2:16">
      <c r="B757" s="22">
        <v>755</v>
      </c>
      <c r="C757" s="16" t="s">
        <v>3973</v>
      </c>
      <c r="D757" s="16" t="s">
        <v>161</v>
      </c>
      <c r="E757" s="16" t="s">
        <v>3517</v>
      </c>
      <c r="F757" s="16" t="s">
        <v>163</v>
      </c>
      <c r="G757" s="16">
        <v>32</v>
      </c>
      <c r="H757" s="16" t="s">
        <v>145</v>
      </c>
      <c r="I757" s="16" t="s">
        <v>135</v>
      </c>
      <c r="J757" s="16" t="s">
        <v>136</v>
      </c>
      <c r="K757" s="16" t="s">
        <v>220</v>
      </c>
      <c r="L757" s="20" t="s">
        <v>73</v>
      </c>
      <c r="M757" s="21">
        <v>2800000</v>
      </c>
      <c r="N757" s="21">
        <v>2800000</v>
      </c>
      <c r="O757" s="21">
        <v>0</v>
      </c>
      <c r="P757" s="153">
        <f t="shared" si="20"/>
        <v>0</v>
      </c>
    </row>
    <row r="758" spans="2:16">
      <c r="B758" s="22">
        <v>756</v>
      </c>
      <c r="C758" s="16" t="s">
        <v>3974</v>
      </c>
      <c r="D758" s="16" t="s">
        <v>161</v>
      </c>
      <c r="E758" s="16" t="s">
        <v>3517</v>
      </c>
      <c r="F758" s="16" t="s">
        <v>163</v>
      </c>
      <c r="G758" s="16">
        <v>32</v>
      </c>
      <c r="H758" s="16" t="s">
        <v>145</v>
      </c>
      <c r="I758" s="16" t="s">
        <v>135</v>
      </c>
      <c r="J758" s="16" t="s">
        <v>136</v>
      </c>
      <c r="K758" s="16" t="s">
        <v>250</v>
      </c>
      <c r="L758" s="20" t="s">
        <v>73</v>
      </c>
      <c r="M758" s="21">
        <v>2200000</v>
      </c>
      <c r="N758" s="21">
        <v>2200000</v>
      </c>
      <c r="O758" s="21">
        <v>0</v>
      </c>
      <c r="P758" s="153">
        <f t="shared" si="20"/>
        <v>0</v>
      </c>
    </row>
    <row r="759" spans="2:16">
      <c r="B759" s="22">
        <v>757</v>
      </c>
      <c r="C759" s="16" t="s">
        <v>3975</v>
      </c>
      <c r="D759" s="16" t="s">
        <v>161</v>
      </c>
      <c r="E759" s="16" t="s">
        <v>3517</v>
      </c>
      <c r="F759" s="16" t="s">
        <v>163</v>
      </c>
      <c r="G759" s="16">
        <v>32</v>
      </c>
      <c r="H759" s="16" t="s">
        <v>145</v>
      </c>
      <c r="I759" s="16" t="s">
        <v>135</v>
      </c>
      <c r="J759" s="16" t="s">
        <v>136</v>
      </c>
      <c r="K759" s="16" t="s">
        <v>220</v>
      </c>
      <c r="L759" s="20" t="s">
        <v>73</v>
      </c>
      <c r="M759" s="21">
        <v>2800000</v>
      </c>
      <c r="N759" s="21">
        <v>2800000</v>
      </c>
      <c r="O759" s="21">
        <v>0</v>
      </c>
      <c r="P759" s="153">
        <f t="shared" si="20"/>
        <v>0</v>
      </c>
    </row>
    <row r="760" spans="2:16">
      <c r="B760" s="22">
        <v>758</v>
      </c>
      <c r="C760" s="16" t="s">
        <v>3976</v>
      </c>
      <c r="D760" s="16" t="s">
        <v>161</v>
      </c>
      <c r="E760" s="16" t="s">
        <v>3519</v>
      </c>
      <c r="F760" s="16" t="s">
        <v>163</v>
      </c>
      <c r="G760" s="16">
        <v>32</v>
      </c>
      <c r="H760" s="16" t="s">
        <v>145</v>
      </c>
      <c r="I760" s="16" t="s">
        <v>135</v>
      </c>
      <c r="J760" s="16" t="s">
        <v>136</v>
      </c>
      <c r="K760" s="16" t="s">
        <v>137</v>
      </c>
      <c r="L760" s="20" t="s">
        <v>73</v>
      </c>
      <c r="M760" s="21">
        <v>15030000</v>
      </c>
      <c r="N760" s="21">
        <v>15030000</v>
      </c>
      <c r="O760" s="21">
        <v>0</v>
      </c>
      <c r="P760" s="153">
        <f t="shared" si="20"/>
        <v>0</v>
      </c>
    </row>
    <row r="761" spans="2:16">
      <c r="B761" s="22">
        <v>759</v>
      </c>
      <c r="C761" s="16" t="s">
        <v>3977</v>
      </c>
      <c r="D761" s="16" t="s">
        <v>130</v>
      </c>
      <c r="E761" s="16" t="s">
        <v>3978</v>
      </c>
      <c r="F761" s="16" t="s">
        <v>1858</v>
      </c>
      <c r="G761" s="16">
        <v>32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20" t="s">
        <v>73</v>
      </c>
      <c r="M761" s="21">
        <v>853400000</v>
      </c>
      <c r="N761" s="21">
        <v>281450000</v>
      </c>
      <c r="O761" s="21">
        <v>281450000</v>
      </c>
      <c r="P761" s="153">
        <f t="shared" si="20"/>
        <v>1</v>
      </c>
    </row>
    <row r="762" spans="2:16">
      <c r="B762" s="22">
        <v>760</v>
      </c>
      <c r="C762" s="16" t="s">
        <v>3977</v>
      </c>
      <c r="D762" s="16" t="s">
        <v>130</v>
      </c>
      <c r="E762" s="16" t="s">
        <v>3978</v>
      </c>
      <c r="F762" s="16" t="s">
        <v>1858</v>
      </c>
      <c r="G762" s="16">
        <v>32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20" t="s">
        <v>73</v>
      </c>
      <c r="M762" s="21">
        <v>853400000</v>
      </c>
      <c r="N762" s="21">
        <v>281450000</v>
      </c>
      <c r="O762" s="21">
        <v>0</v>
      </c>
      <c r="P762" s="153">
        <f t="shared" si="20"/>
        <v>0</v>
      </c>
    </row>
    <row r="763" spans="2:16">
      <c r="B763" s="22">
        <v>761</v>
      </c>
      <c r="C763" s="16" t="s">
        <v>3979</v>
      </c>
      <c r="D763" s="16" t="s">
        <v>130</v>
      </c>
      <c r="E763" s="16" t="s">
        <v>3980</v>
      </c>
      <c r="F763" s="16" t="s">
        <v>133</v>
      </c>
      <c r="G763" s="16">
        <v>31</v>
      </c>
      <c r="H763" s="16" t="s">
        <v>145</v>
      </c>
      <c r="I763" s="16" t="s">
        <v>135</v>
      </c>
      <c r="J763" s="16" t="s">
        <v>136</v>
      </c>
      <c r="K763" s="16" t="s">
        <v>137</v>
      </c>
      <c r="L763" s="20" t="s">
        <v>73</v>
      </c>
      <c r="M763" s="21">
        <v>412459000</v>
      </c>
      <c r="N763" s="21">
        <v>407459000</v>
      </c>
      <c r="O763" s="21">
        <v>92256488</v>
      </c>
      <c r="P763" s="153">
        <f t="shared" si="20"/>
        <v>0.22641907038499579</v>
      </c>
    </row>
    <row r="764" spans="2:16">
      <c r="B764" s="22">
        <v>762</v>
      </c>
      <c r="C764" s="16" t="s">
        <v>2830</v>
      </c>
      <c r="D764" s="16" t="s">
        <v>130</v>
      </c>
      <c r="E764" s="16" t="s">
        <v>2831</v>
      </c>
      <c r="F764" s="16" t="s">
        <v>1018</v>
      </c>
      <c r="G764" s="16">
        <v>31</v>
      </c>
      <c r="H764" s="16" t="s">
        <v>145</v>
      </c>
      <c r="I764" s="16" t="s">
        <v>135</v>
      </c>
      <c r="J764" s="16" t="s">
        <v>136</v>
      </c>
      <c r="K764" s="16" t="s">
        <v>225</v>
      </c>
      <c r="L764" s="20" t="s">
        <v>73</v>
      </c>
      <c r="M764" s="21">
        <v>307800000</v>
      </c>
      <c r="N764" s="21">
        <v>0</v>
      </c>
      <c r="O764" s="21">
        <v>0</v>
      </c>
      <c r="P764" s="153">
        <v>0</v>
      </c>
    </row>
    <row r="765" spans="2:16">
      <c r="B765" s="22">
        <v>763</v>
      </c>
      <c r="C765" s="16" t="s">
        <v>3981</v>
      </c>
      <c r="D765" s="16" t="s">
        <v>130</v>
      </c>
      <c r="E765" s="16" t="s">
        <v>3982</v>
      </c>
      <c r="F765" s="16" t="s">
        <v>133</v>
      </c>
      <c r="G765" s="16">
        <v>31</v>
      </c>
      <c r="H765" s="16" t="s">
        <v>145</v>
      </c>
      <c r="I765" s="16" t="s">
        <v>135</v>
      </c>
      <c r="J765" s="16" t="s">
        <v>136</v>
      </c>
      <c r="K765" s="16" t="s">
        <v>212</v>
      </c>
      <c r="L765" s="20" t="s">
        <v>73</v>
      </c>
      <c r="M765" s="21">
        <v>283377000</v>
      </c>
      <c r="N765" s="21">
        <v>50000000</v>
      </c>
      <c r="O765" s="21">
        <v>0</v>
      </c>
      <c r="P765" s="153">
        <f t="shared" si="20"/>
        <v>0</v>
      </c>
    </row>
    <row r="766" spans="2:16">
      <c r="B766" s="22">
        <v>764</v>
      </c>
      <c r="C766" s="16" t="s">
        <v>3983</v>
      </c>
      <c r="D766" s="16" t="s">
        <v>130</v>
      </c>
      <c r="E766" s="16" t="s">
        <v>3984</v>
      </c>
      <c r="F766" s="16" t="s">
        <v>133</v>
      </c>
      <c r="G766" s="16">
        <v>31</v>
      </c>
      <c r="H766" s="16" t="s">
        <v>145</v>
      </c>
      <c r="I766" s="16" t="s">
        <v>135</v>
      </c>
      <c r="J766" s="16" t="s">
        <v>136</v>
      </c>
      <c r="K766" s="16" t="s">
        <v>210</v>
      </c>
      <c r="L766" s="20" t="s">
        <v>73</v>
      </c>
      <c r="M766" s="21">
        <v>457976000</v>
      </c>
      <c r="N766" s="21">
        <v>50000000</v>
      </c>
      <c r="O766" s="21">
        <v>0</v>
      </c>
      <c r="P766" s="153">
        <f t="shared" si="20"/>
        <v>0</v>
      </c>
    </row>
    <row r="767" spans="2:16">
      <c r="B767" s="22">
        <v>765</v>
      </c>
      <c r="C767" s="16" t="s">
        <v>3985</v>
      </c>
      <c r="D767" s="16" t="s">
        <v>130</v>
      </c>
      <c r="E767" s="16" t="s">
        <v>3986</v>
      </c>
      <c r="F767" s="16" t="s">
        <v>1858</v>
      </c>
      <c r="G767" s="16">
        <v>32</v>
      </c>
      <c r="H767" s="16" t="s">
        <v>145</v>
      </c>
      <c r="I767" s="16" t="s">
        <v>135</v>
      </c>
      <c r="J767" s="16" t="s">
        <v>136</v>
      </c>
      <c r="K767" s="16" t="s">
        <v>4045</v>
      </c>
      <c r="L767" s="20" t="s">
        <v>73</v>
      </c>
      <c r="M767" s="21">
        <v>161203000</v>
      </c>
      <c r="N767" s="21">
        <v>145439000</v>
      </c>
      <c r="O767" s="21">
        <v>145439000</v>
      </c>
      <c r="P767" s="153">
        <f t="shared" si="20"/>
        <v>1</v>
      </c>
    </row>
    <row r="768" spans="2:16">
      <c r="B768" s="22">
        <v>766</v>
      </c>
      <c r="C768" s="16" t="s">
        <v>3987</v>
      </c>
      <c r="D768" s="16" t="s">
        <v>130</v>
      </c>
      <c r="E768" s="16" t="s">
        <v>3988</v>
      </c>
      <c r="F768" s="16" t="s">
        <v>1260</v>
      </c>
      <c r="G768" s="16">
        <v>29</v>
      </c>
      <c r="H768" s="16" t="s">
        <v>145</v>
      </c>
      <c r="I768" s="16" t="s">
        <v>135</v>
      </c>
      <c r="J768" s="16" t="s">
        <v>136</v>
      </c>
      <c r="K768" s="16" t="s">
        <v>137</v>
      </c>
      <c r="L768" s="20" t="s">
        <v>73</v>
      </c>
      <c r="M768" s="21">
        <v>88048000</v>
      </c>
      <c r="N768" s="21">
        <v>88048000</v>
      </c>
      <c r="O768" s="21">
        <v>0</v>
      </c>
      <c r="P768" s="153">
        <f t="shared" si="20"/>
        <v>0</v>
      </c>
    </row>
    <row r="769" spans="2:16">
      <c r="B769" s="22">
        <v>767</v>
      </c>
      <c r="C769" s="16" t="s">
        <v>3989</v>
      </c>
      <c r="D769" s="16" t="s">
        <v>130</v>
      </c>
      <c r="E769" s="16" t="s">
        <v>3990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250</v>
      </c>
      <c r="L769" s="20" t="s">
        <v>73</v>
      </c>
      <c r="M769" s="21">
        <v>269480000</v>
      </c>
      <c r="N769" s="21">
        <v>0</v>
      </c>
      <c r="O769" s="21">
        <v>0</v>
      </c>
      <c r="P769" s="153">
        <v>0</v>
      </c>
    </row>
    <row r="770" spans="2:16">
      <c r="B770" s="22">
        <v>768</v>
      </c>
      <c r="C770" s="16" t="s">
        <v>3991</v>
      </c>
      <c r="D770" s="16" t="s">
        <v>130</v>
      </c>
      <c r="E770" s="16" t="s">
        <v>3992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550</v>
      </c>
      <c r="L770" s="20" t="s">
        <v>73</v>
      </c>
      <c r="M770" s="21">
        <v>530393000</v>
      </c>
      <c r="N770" s="21">
        <v>529620000</v>
      </c>
      <c r="O770" s="21">
        <v>0</v>
      </c>
      <c r="P770" s="153">
        <f t="shared" si="20"/>
        <v>0</v>
      </c>
    </row>
    <row r="771" spans="2:16">
      <c r="B771" s="22">
        <v>769</v>
      </c>
      <c r="C771" s="16" t="s">
        <v>3993</v>
      </c>
      <c r="D771" s="16" t="s">
        <v>130</v>
      </c>
      <c r="E771" s="16" t="s">
        <v>3994</v>
      </c>
      <c r="F771" s="16" t="s">
        <v>1858</v>
      </c>
      <c r="G771" s="16">
        <v>32</v>
      </c>
      <c r="H771" s="16" t="s">
        <v>145</v>
      </c>
      <c r="I771" s="16" t="s">
        <v>215</v>
      </c>
      <c r="J771" s="16" t="s">
        <v>216</v>
      </c>
      <c r="K771" s="16" t="s">
        <v>136</v>
      </c>
      <c r="L771" s="20" t="s">
        <v>73</v>
      </c>
      <c r="M771" s="21">
        <v>600000000</v>
      </c>
      <c r="N771" s="21">
        <v>280000000</v>
      </c>
      <c r="O771" s="21">
        <v>280000000</v>
      </c>
      <c r="P771" s="153">
        <f t="shared" ref="P771:P810" si="21">+O771/N771</f>
        <v>1</v>
      </c>
    </row>
    <row r="772" spans="2:16">
      <c r="B772" s="22">
        <v>770</v>
      </c>
      <c r="C772" s="16" t="s">
        <v>3995</v>
      </c>
      <c r="D772" s="16" t="s">
        <v>130</v>
      </c>
      <c r="E772" s="16" t="s">
        <v>3996</v>
      </c>
      <c r="F772" s="16" t="s">
        <v>1260</v>
      </c>
      <c r="G772" s="16">
        <v>29</v>
      </c>
      <c r="H772" s="16" t="s">
        <v>145</v>
      </c>
      <c r="I772" s="16" t="s">
        <v>135</v>
      </c>
      <c r="J772" s="16" t="s">
        <v>136</v>
      </c>
      <c r="K772" s="16" t="s">
        <v>137</v>
      </c>
      <c r="L772" s="20" t="s">
        <v>73</v>
      </c>
      <c r="M772" s="21">
        <v>59899000</v>
      </c>
      <c r="N772" s="21">
        <v>59899000</v>
      </c>
      <c r="O772" s="21">
        <v>0</v>
      </c>
      <c r="P772" s="153">
        <f t="shared" si="21"/>
        <v>0</v>
      </c>
    </row>
    <row r="773" spans="2:16">
      <c r="B773" s="22">
        <v>771</v>
      </c>
      <c r="C773" s="16" t="s">
        <v>1303</v>
      </c>
      <c r="D773" s="16" t="s">
        <v>130</v>
      </c>
      <c r="E773" s="16" t="s">
        <v>1304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20" t="s">
        <v>73</v>
      </c>
      <c r="M773" s="21">
        <v>378182000</v>
      </c>
      <c r="N773" s="21">
        <v>15000000</v>
      </c>
      <c r="O773" s="21">
        <v>0</v>
      </c>
      <c r="P773" s="153">
        <f t="shared" si="21"/>
        <v>0</v>
      </c>
    </row>
    <row r="774" spans="2:16">
      <c r="B774" s="22">
        <v>772</v>
      </c>
      <c r="C774" s="16" t="s">
        <v>3997</v>
      </c>
      <c r="D774" s="16" t="s">
        <v>130</v>
      </c>
      <c r="E774" s="16" t="s">
        <v>3998</v>
      </c>
      <c r="F774" s="16" t="s">
        <v>133</v>
      </c>
      <c r="G774" s="16">
        <v>31</v>
      </c>
      <c r="H774" s="16" t="s">
        <v>145</v>
      </c>
      <c r="I774" s="16" t="s">
        <v>135</v>
      </c>
      <c r="J774" s="16" t="s">
        <v>136</v>
      </c>
      <c r="K774" s="16" t="s">
        <v>2649</v>
      </c>
      <c r="L774" s="20" t="s">
        <v>73</v>
      </c>
      <c r="M774" s="21">
        <v>668114000</v>
      </c>
      <c r="N774" s="21">
        <v>0</v>
      </c>
      <c r="O774" s="21">
        <v>0</v>
      </c>
      <c r="P774" s="153">
        <v>0</v>
      </c>
    </row>
    <row r="775" spans="2:16">
      <c r="B775" s="22">
        <v>773</v>
      </c>
      <c r="C775" s="16" t="s">
        <v>3999</v>
      </c>
      <c r="D775" s="16" t="s">
        <v>130</v>
      </c>
      <c r="E775" s="16" t="s">
        <v>4000</v>
      </c>
      <c r="F775" s="16" t="s">
        <v>1260</v>
      </c>
      <c r="G775" s="16">
        <v>29</v>
      </c>
      <c r="H775" s="16" t="s">
        <v>145</v>
      </c>
      <c r="I775" s="16" t="s">
        <v>135</v>
      </c>
      <c r="J775" s="16" t="s">
        <v>136</v>
      </c>
      <c r="K775" s="16" t="s">
        <v>2814</v>
      </c>
      <c r="L775" s="20" t="s">
        <v>73</v>
      </c>
      <c r="M775" s="21">
        <v>215234000</v>
      </c>
      <c r="N775" s="21">
        <v>215234000</v>
      </c>
      <c r="O775" s="21">
        <v>0</v>
      </c>
      <c r="P775" s="153">
        <f t="shared" si="21"/>
        <v>0</v>
      </c>
    </row>
    <row r="776" spans="2:16">
      <c r="B776" s="22">
        <v>774</v>
      </c>
      <c r="C776" s="16" t="s">
        <v>4001</v>
      </c>
      <c r="D776" s="16" t="s">
        <v>130</v>
      </c>
      <c r="E776" s="16" t="s">
        <v>4002</v>
      </c>
      <c r="F776" s="16" t="s">
        <v>133</v>
      </c>
      <c r="G776" s="16">
        <v>31</v>
      </c>
      <c r="H776" s="16" t="s">
        <v>987</v>
      </c>
      <c r="I776" s="16" t="s">
        <v>135</v>
      </c>
      <c r="J776" s="16" t="s">
        <v>136</v>
      </c>
      <c r="K776" s="16" t="s">
        <v>212</v>
      </c>
      <c r="L776" s="20" t="s">
        <v>73</v>
      </c>
      <c r="M776" s="21">
        <v>62950000</v>
      </c>
      <c r="N776" s="21">
        <v>12500000</v>
      </c>
      <c r="O776" s="21">
        <v>0</v>
      </c>
      <c r="P776" s="153">
        <f t="shared" si="21"/>
        <v>0</v>
      </c>
    </row>
    <row r="777" spans="2:16">
      <c r="B777" s="22">
        <v>775</v>
      </c>
      <c r="C777" s="16" t="s">
        <v>4003</v>
      </c>
      <c r="D777" s="16" t="s">
        <v>130</v>
      </c>
      <c r="E777" s="16" t="s">
        <v>4004</v>
      </c>
      <c r="F777" s="16" t="s">
        <v>1858</v>
      </c>
      <c r="G777" s="16">
        <v>32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20" t="s">
        <v>73</v>
      </c>
      <c r="M777" s="21">
        <v>230000000</v>
      </c>
      <c r="N777" s="21">
        <v>91912000</v>
      </c>
      <c r="O777" s="21">
        <v>0</v>
      </c>
      <c r="P777" s="153">
        <f t="shared" si="21"/>
        <v>0</v>
      </c>
    </row>
    <row r="778" spans="2:16">
      <c r="B778" s="22">
        <v>776</v>
      </c>
      <c r="C778" s="16" t="s">
        <v>4005</v>
      </c>
      <c r="D778" s="16" t="s">
        <v>130</v>
      </c>
      <c r="E778" s="16" t="s">
        <v>4006</v>
      </c>
      <c r="F778" s="16" t="s">
        <v>1858</v>
      </c>
      <c r="G778" s="16">
        <v>32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20" t="s">
        <v>73</v>
      </c>
      <c r="M778" s="21">
        <v>230000000</v>
      </c>
      <c r="N778" s="21">
        <v>68630000</v>
      </c>
      <c r="O778" s="21">
        <v>0</v>
      </c>
      <c r="P778" s="153">
        <f t="shared" si="21"/>
        <v>0</v>
      </c>
    </row>
    <row r="779" spans="2:16">
      <c r="B779" s="22">
        <v>777</v>
      </c>
      <c r="C779" s="16" t="s">
        <v>4005</v>
      </c>
      <c r="D779" s="16" t="s">
        <v>130</v>
      </c>
      <c r="E779" s="16" t="s">
        <v>4006</v>
      </c>
      <c r="F779" s="16" t="s">
        <v>1858</v>
      </c>
      <c r="G779" s="16">
        <v>32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20" t="s">
        <v>73</v>
      </c>
      <c r="M779" s="21">
        <v>230000000</v>
      </c>
      <c r="N779" s="21">
        <v>80000000</v>
      </c>
      <c r="O779" s="21">
        <v>0</v>
      </c>
      <c r="P779" s="153">
        <f t="shared" si="21"/>
        <v>0</v>
      </c>
    </row>
    <row r="780" spans="2:16">
      <c r="B780" s="22">
        <v>778</v>
      </c>
      <c r="C780" s="16" t="s">
        <v>4007</v>
      </c>
      <c r="D780" s="16" t="s">
        <v>130</v>
      </c>
      <c r="E780" s="16" t="s">
        <v>4008</v>
      </c>
      <c r="F780" s="16" t="s">
        <v>1858</v>
      </c>
      <c r="G780" s="16">
        <v>32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20" t="s">
        <v>73</v>
      </c>
      <c r="M780" s="21">
        <v>230000000</v>
      </c>
      <c r="N780" s="21">
        <v>58631000</v>
      </c>
      <c r="O780" s="21">
        <v>0</v>
      </c>
      <c r="P780" s="153">
        <f t="shared" si="21"/>
        <v>0</v>
      </c>
    </row>
    <row r="781" spans="2:16">
      <c r="B781" s="22">
        <v>779</v>
      </c>
      <c r="C781" s="16" t="s">
        <v>4009</v>
      </c>
      <c r="D781" s="16" t="s">
        <v>130</v>
      </c>
      <c r="E781" s="16" t="s">
        <v>4010</v>
      </c>
      <c r="F781" s="16" t="s">
        <v>1858</v>
      </c>
      <c r="G781" s="16">
        <v>32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20" t="s">
        <v>73</v>
      </c>
      <c r="M781" s="21">
        <v>155990000</v>
      </c>
      <c r="N781" s="21">
        <v>133566000</v>
      </c>
      <c r="O781" s="21">
        <v>0</v>
      </c>
      <c r="P781" s="153">
        <f t="shared" si="21"/>
        <v>0</v>
      </c>
    </row>
    <row r="782" spans="2:16">
      <c r="B782" s="22">
        <v>780</v>
      </c>
      <c r="C782" s="16" t="s">
        <v>4009</v>
      </c>
      <c r="D782" s="16" t="s">
        <v>130</v>
      </c>
      <c r="E782" s="16" t="s">
        <v>4010</v>
      </c>
      <c r="F782" s="16" t="s">
        <v>1858</v>
      </c>
      <c r="G782" s="16">
        <v>32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20" t="s">
        <v>73</v>
      </c>
      <c r="M782" s="21">
        <v>155990000</v>
      </c>
      <c r="N782" s="21">
        <v>133566000</v>
      </c>
      <c r="O782" s="21">
        <v>0</v>
      </c>
      <c r="P782" s="153">
        <f t="shared" si="21"/>
        <v>0</v>
      </c>
    </row>
    <row r="783" spans="2:16">
      <c r="B783" s="22">
        <v>781</v>
      </c>
      <c r="C783" s="16" t="s">
        <v>4011</v>
      </c>
      <c r="D783" s="16" t="s">
        <v>130</v>
      </c>
      <c r="E783" s="16" t="s">
        <v>4012</v>
      </c>
      <c r="F783" s="16" t="s">
        <v>1858</v>
      </c>
      <c r="G783" s="16">
        <v>32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20" t="s">
        <v>73</v>
      </c>
      <c r="M783" s="21">
        <v>200000000</v>
      </c>
      <c r="N783" s="21">
        <v>200000000</v>
      </c>
      <c r="O783" s="21">
        <v>0</v>
      </c>
      <c r="P783" s="153">
        <f t="shared" si="21"/>
        <v>0</v>
      </c>
    </row>
    <row r="784" spans="2:16">
      <c r="B784" s="22">
        <v>782</v>
      </c>
      <c r="C784" s="16" t="s">
        <v>4011</v>
      </c>
      <c r="D784" s="16" t="s">
        <v>130</v>
      </c>
      <c r="E784" s="16" t="s">
        <v>4012</v>
      </c>
      <c r="F784" s="16" t="s">
        <v>1858</v>
      </c>
      <c r="G784" s="16">
        <v>32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20" t="s">
        <v>73</v>
      </c>
      <c r="M784" s="21">
        <v>200000000</v>
      </c>
      <c r="N784" s="21">
        <v>186000000</v>
      </c>
      <c r="O784" s="21">
        <v>0</v>
      </c>
      <c r="P784" s="153">
        <f t="shared" si="21"/>
        <v>0</v>
      </c>
    </row>
    <row r="785" spans="2:16">
      <c r="B785" s="22">
        <v>783</v>
      </c>
      <c r="C785" s="16" t="s">
        <v>4013</v>
      </c>
      <c r="D785" s="16" t="s">
        <v>130</v>
      </c>
      <c r="E785" s="16" t="s">
        <v>4014</v>
      </c>
      <c r="F785" s="16" t="s">
        <v>133</v>
      </c>
      <c r="G785" s="16">
        <v>31</v>
      </c>
      <c r="H785" s="16" t="s">
        <v>987</v>
      </c>
      <c r="I785" s="16" t="s">
        <v>135</v>
      </c>
      <c r="J785" s="16" t="s">
        <v>136</v>
      </c>
      <c r="K785" s="16" t="s">
        <v>137</v>
      </c>
      <c r="L785" s="20" t="s">
        <v>73</v>
      </c>
      <c r="M785" s="21">
        <v>64914000</v>
      </c>
      <c r="N785" s="21">
        <v>53914000</v>
      </c>
      <c r="O785" s="21">
        <v>0</v>
      </c>
      <c r="P785" s="153">
        <f t="shared" si="21"/>
        <v>0</v>
      </c>
    </row>
    <row r="786" spans="2:16">
      <c r="B786" s="22">
        <v>784</v>
      </c>
      <c r="C786" s="16" t="s">
        <v>4015</v>
      </c>
      <c r="D786" s="16" t="s">
        <v>130</v>
      </c>
      <c r="E786" s="16" t="s">
        <v>4016</v>
      </c>
      <c r="F786" s="16" t="s">
        <v>133</v>
      </c>
      <c r="G786" s="16">
        <v>31</v>
      </c>
      <c r="H786" s="16" t="s">
        <v>987</v>
      </c>
      <c r="I786" s="16" t="s">
        <v>135</v>
      </c>
      <c r="J786" s="16" t="s">
        <v>136</v>
      </c>
      <c r="K786" s="16" t="s">
        <v>137</v>
      </c>
      <c r="L786" s="20" t="s">
        <v>73</v>
      </c>
      <c r="M786" s="21">
        <v>68316000</v>
      </c>
      <c r="N786" s="21">
        <v>58316000</v>
      </c>
      <c r="O786" s="21">
        <v>0</v>
      </c>
      <c r="P786" s="153">
        <f t="shared" si="21"/>
        <v>0</v>
      </c>
    </row>
    <row r="787" spans="2:16">
      <c r="B787" s="22">
        <v>785</v>
      </c>
      <c r="C787" s="16" t="s">
        <v>4017</v>
      </c>
      <c r="D787" s="16" t="s">
        <v>130</v>
      </c>
      <c r="E787" s="16" t="s">
        <v>4018</v>
      </c>
      <c r="F787" s="16" t="s">
        <v>133</v>
      </c>
      <c r="G787" s="16">
        <v>31</v>
      </c>
      <c r="H787" s="16" t="s">
        <v>145</v>
      </c>
      <c r="I787" s="16" t="s">
        <v>135</v>
      </c>
      <c r="J787" s="16" t="s">
        <v>136</v>
      </c>
      <c r="K787" s="16" t="s">
        <v>137</v>
      </c>
      <c r="L787" s="20" t="s">
        <v>73</v>
      </c>
      <c r="M787" s="21">
        <v>1194562000</v>
      </c>
      <c r="N787" s="21">
        <v>657653000</v>
      </c>
      <c r="O787" s="21">
        <v>0</v>
      </c>
      <c r="P787" s="153">
        <f t="shared" si="21"/>
        <v>0</v>
      </c>
    </row>
    <row r="788" spans="2:16">
      <c r="B788" s="22">
        <v>786</v>
      </c>
      <c r="C788" s="16" t="s">
        <v>4019</v>
      </c>
      <c r="D788" s="16" t="s">
        <v>130</v>
      </c>
      <c r="E788" s="16" t="s">
        <v>4020</v>
      </c>
      <c r="F788" s="16" t="s">
        <v>133</v>
      </c>
      <c r="G788" s="16">
        <v>31</v>
      </c>
      <c r="H788" s="16" t="s">
        <v>145</v>
      </c>
      <c r="I788" s="16" t="s">
        <v>135</v>
      </c>
      <c r="J788" s="16" t="s">
        <v>136</v>
      </c>
      <c r="K788" s="16" t="s">
        <v>220</v>
      </c>
      <c r="L788" s="20" t="s">
        <v>73</v>
      </c>
      <c r="M788" s="21">
        <v>778635000</v>
      </c>
      <c r="N788" s="21">
        <v>0</v>
      </c>
      <c r="O788" s="21">
        <v>0</v>
      </c>
      <c r="P788" s="153">
        <v>0</v>
      </c>
    </row>
    <row r="789" spans="2:16">
      <c r="B789" s="22">
        <v>787</v>
      </c>
      <c r="C789" s="16" t="s">
        <v>4021</v>
      </c>
      <c r="D789" s="16" t="s">
        <v>130</v>
      </c>
      <c r="E789" s="16" t="s">
        <v>4022</v>
      </c>
      <c r="F789" s="16" t="s">
        <v>133</v>
      </c>
      <c r="G789" s="16">
        <v>31</v>
      </c>
      <c r="H789" s="16" t="s">
        <v>145</v>
      </c>
      <c r="I789" s="16" t="s">
        <v>135</v>
      </c>
      <c r="J789" s="16" t="s">
        <v>136</v>
      </c>
      <c r="K789" s="16" t="s">
        <v>146</v>
      </c>
      <c r="L789" s="20" t="s">
        <v>73</v>
      </c>
      <c r="M789" s="21">
        <v>701692000</v>
      </c>
      <c r="N789" s="21">
        <v>693707000</v>
      </c>
      <c r="O789" s="21">
        <v>0</v>
      </c>
      <c r="P789" s="153">
        <f t="shared" si="21"/>
        <v>0</v>
      </c>
    </row>
    <row r="790" spans="2:16">
      <c r="B790" s="22">
        <v>788</v>
      </c>
      <c r="C790" s="16" t="s">
        <v>4023</v>
      </c>
      <c r="D790" s="16" t="s">
        <v>130</v>
      </c>
      <c r="E790" s="16" t="s">
        <v>4024</v>
      </c>
      <c r="F790" s="16" t="s">
        <v>133</v>
      </c>
      <c r="G790" s="16">
        <v>31</v>
      </c>
      <c r="H790" s="16" t="s">
        <v>145</v>
      </c>
      <c r="I790" s="16" t="s">
        <v>135</v>
      </c>
      <c r="J790" s="16" t="s">
        <v>136</v>
      </c>
      <c r="K790" s="16" t="s">
        <v>869</v>
      </c>
      <c r="L790" s="20" t="s">
        <v>73</v>
      </c>
      <c r="M790" s="21">
        <v>872498000</v>
      </c>
      <c r="N790" s="21">
        <v>0</v>
      </c>
      <c r="O790" s="21">
        <v>0</v>
      </c>
      <c r="P790" s="153">
        <v>0</v>
      </c>
    </row>
    <row r="791" spans="2:16">
      <c r="B791" s="22">
        <v>789</v>
      </c>
      <c r="C791" s="16" t="s">
        <v>4025</v>
      </c>
      <c r="D791" s="16" t="s">
        <v>130</v>
      </c>
      <c r="E791" s="16" t="s">
        <v>4026</v>
      </c>
      <c r="F791" s="16" t="s">
        <v>133</v>
      </c>
      <c r="G791" s="16">
        <v>31</v>
      </c>
      <c r="H791" s="16" t="s">
        <v>145</v>
      </c>
      <c r="I791" s="16" t="s">
        <v>135</v>
      </c>
      <c r="J791" s="16" t="s">
        <v>136</v>
      </c>
      <c r="K791" s="16" t="s">
        <v>212</v>
      </c>
      <c r="L791" s="20" t="s">
        <v>73</v>
      </c>
      <c r="M791" s="21">
        <v>719780000</v>
      </c>
      <c r="N791" s="21">
        <v>719780000</v>
      </c>
      <c r="O791" s="21">
        <v>0</v>
      </c>
      <c r="P791" s="153">
        <f t="shared" si="21"/>
        <v>0</v>
      </c>
    </row>
    <row r="792" spans="2:16">
      <c r="B792" s="22">
        <v>790</v>
      </c>
      <c r="C792" s="16" t="s">
        <v>4027</v>
      </c>
      <c r="D792" s="16" t="s">
        <v>130</v>
      </c>
      <c r="E792" s="16" t="s">
        <v>4028</v>
      </c>
      <c r="F792" s="16" t="s">
        <v>133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212</v>
      </c>
      <c r="L792" s="20" t="s">
        <v>73</v>
      </c>
      <c r="M792" s="21">
        <v>1156437000</v>
      </c>
      <c r="N792" s="21">
        <v>0</v>
      </c>
      <c r="O792" s="21">
        <v>0</v>
      </c>
      <c r="P792" s="153">
        <v>0</v>
      </c>
    </row>
    <row r="793" spans="2:16">
      <c r="B793" s="22">
        <v>791</v>
      </c>
      <c r="C793" s="16" t="s">
        <v>4029</v>
      </c>
      <c r="D793" s="16" t="s">
        <v>130</v>
      </c>
      <c r="E793" s="16" t="s">
        <v>4030</v>
      </c>
      <c r="F793" s="16" t="s">
        <v>1260</v>
      </c>
      <c r="G793" s="16">
        <v>29</v>
      </c>
      <c r="H793" s="16" t="s">
        <v>145</v>
      </c>
      <c r="I793" s="16" t="s">
        <v>135</v>
      </c>
      <c r="J793" s="16" t="s">
        <v>136</v>
      </c>
      <c r="K793" s="16" t="s">
        <v>476</v>
      </c>
      <c r="L793" s="20" t="s">
        <v>73</v>
      </c>
      <c r="M793" s="21">
        <v>84762000</v>
      </c>
      <c r="N793" s="21">
        <v>84762000</v>
      </c>
      <c r="O793" s="21">
        <v>0</v>
      </c>
      <c r="P793" s="153">
        <f t="shared" si="21"/>
        <v>0</v>
      </c>
    </row>
    <row r="794" spans="2:16">
      <c r="B794" s="22">
        <v>792</v>
      </c>
      <c r="C794" s="16" t="s">
        <v>4031</v>
      </c>
      <c r="D794" s="16" t="s">
        <v>130</v>
      </c>
      <c r="E794" s="16" t="s">
        <v>4032</v>
      </c>
      <c r="F794" s="16" t="s">
        <v>1260</v>
      </c>
      <c r="G794" s="16">
        <v>29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20" t="s">
        <v>73</v>
      </c>
      <c r="M794" s="21">
        <v>786779000</v>
      </c>
      <c r="N794" s="21">
        <v>239255000</v>
      </c>
      <c r="O794" s="21">
        <v>0</v>
      </c>
      <c r="P794" s="153">
        <f t="shared" si="21"/>
        <v>0</v>
      </c>
    </row>
    <row r="795" spans="2:16">
      <c r="B795" s="22">
        <v>793</v>
      </c>
      <c r="C795" s="16" t="s">
        <v>2659</v>
      </c>
      <c r="D795" s="16" t="s">
        <v>161</v>
      </c>
      <c r="E795" s="16" t="s">
        <v>2054</v>
      </c>
      <c r="F795" s="16" t="s">
        <v>1858</v>
      </c>
      <c r="G795" s="16">
        <v>32</v>
      </c>
      <c r="H795" s="16" t="s">
        <v>145</v>
      </c>
      <c r="I795" s="16" t="s">
        <v>135</v>
      </c>
      <c r="J795" s="16" t="s">
        <v>136</v>
      </c>
      <c r="K795" s="16" t="s">
        <v>220</v>
      </c>
      <c r="L795" s="20" t="s">
        <v>76</v>
      </c>
      <c r="M795" s="21">
        <v>39000000</v>
      </c>
      <c r="N795" s="21">
        <v>3900000</v>
      </c>
      <c r="O795" s="21">
        <v>0</v>
      </c>
      <c r="P795" s="153">
        <f t="shared" si="21"/>
        <v>0</v>
      </c>
    </row>
    <row r="796" spans="2:16">
      <c r="B796" s="22">
        <v>794</v>
      </c>
      <c r="C796" s="16" t="s">
        <v>2051</v>
      </c>
      <c r="D796" s="16" t="s">
        <v>161</v>
      </c>
      <c r="E796" s="16" t="s">
        <v>2052</v>
      </c>
      <c r="F796" s="16" t="s">
        <v>1858</v>
      </c>
      <c r="G796" s="16">
        <v>32</v>
      </c>
      <c r="H796" s="16" t="s">
        <v>145</v>
      </c>
      <c r="I796" s="16" t="s">
        <v>135</v>
      </c>
      <c r="J796" s="16" t="s">
        <v>136</v>
      </c>
      <c r="K796" s="16" t="s">
        <v>220</v>
      </c>
      <c r="L796" s="20" t="s">
        <v>76</v>
      </c>
      <c r="M796" s="21">
        <v>163471804</v>
      </c>
      <c r="N796" s="21">
        <v>8329812</v>
      </c>
      <c r="O796" s="21">
        <v>0</v>
      </c>
      <c r="P796" s="153">
        <f t="shared" si="21"/>
        <v>0</v>
      </c>
    </row>
    <row r="797" spans="2:16">
      <c r="B797" s="22">
        <v>795</v>
      </c>
      <c r="C797" s="16" t="s">
        <v>4033</v>
      </c>
      <c r="D797" s="16" t="s">
        <v>161</v>
      </c>
      <c r="E797" s="16" t="s">
        <v>4034</v>
      </c>
      <c r="F797" s="16" t="s">
        <v>263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20" t="s">
        <v>76</v>
      </c>
      <c r="M797" s="21">
        <v>8492000</v>
      </c>
      <c r="N797" s="21">
        <v>8492000</v>
      </c>
      <c r="O797" s="21">
        <v>0</v>
      </c>
      <c r="P797" s="153">
        <f t="shared" si="21"/>
        <v>0</v>
      </c>
    </row>
    <row r="798" spans="2:16">
      <c r="B798" s="22">
        <v>796</v>
      </c>
      <c r="C798" s="16" t="s">
        <v>4035</v>
      </c>
      <c r="D798" s="16" t="s">
        <v>161</v>
      </c>
      <c r="E798" s="16" t="s">
        <v>4036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20" t="s">
        <v>76</v>
      </c>
      <c r="M798" s="21">
        <v>174519625</v>
      </c>
      <c r="N798" s="21">
        <v>174519625</v>
      </c>
      <c r="O798" s="21">
        <v>983010</v>
      </c>
      <c r="P798" s="153">
        <f t="shared" si="21"/>
        <v>5.6326616562463964E-3</v>
      </c>
    </row>
    <row r="799" spans="2:16">
      <c r="B799" s="22">
        <v>797</v>
      </c>
      <c r="C799" s="16" t="s">
        <v>4037</v>
      </c>
      <c r="D799" s="16" t="s">
        <v>161</v>
      </c>
      <c r="E799" s="16" t="s">
        <v>4038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20" t="s">
        <v>76</v>
      </c>
      <c r="M799" s="21">
        <v>100947438</v>
      </c>
      <c r="N799" s="21">
        <v>100947438</v>
      </c>
      <c r="O799" s="21">
        <v>0</v>
      </c>
      <c r="P799" s="153">
        <f t="shared" si="21"/>
        <v>0</v>
      </c>
    </row>
    <row r="800" spans="2:16">
      <c r="B800" s="22">
        <v>798</v>
      </c>
      <c r="C800" s="16" t="s">
        <v>1990</v>
      </c>
      <c r="D800" s="16" t="s">
        <v>161</v>
      </c>
      <c r="E800" s="16" t="s">
        <v>1991</v>
      </c>
      <c r="F800" s="16" t="s">
        <v>1858</v>
      </c>
      <c r="G800" s="16">
        <v>32</v>
      </c>
      <c r="H800" s="16" t="s">
        <v>145</v>
      </c>
      <c r="I800" s="16" t="s">
        <v>135</v>
      </c>
      <c r="J800" s="16" t="s">
        <v>136</v>
      </c>
      <c r="K800" s="16"/>
      <c r="L800" s="20" t="s">
        <v>76</v>
      </c>
      <c r="M800" s="21">
        <v>43870951</v>
      </c>
      <c r="N800" s="21">
        <v>21935475</v>
      </c>
      <c r="O800" s="21">
        <v>0</v>
      </c>
      <c r="P800" s="153">
        <f t="shared" si="21"/>
        <v>0</v>
      </c>
    </row>
    <row r="801" spans="2:16">
      <c r="B801" s="22">
        <v>799</v>
      </c>
      <c r="C801" s="16" t="s">
        <v>1986</v>
      </c>
      <c r="D801" s="16" t="s">
        <v>161</v>
      </c>
      <c r="E801" s="16" t="s">
        <v>1987</v>
      </c>
      <c r="F801" s="16" t="s">
        <v>1858</v>
      </c>
      <c r="G801" s="16">
        <v>32</v>
      </c>
      <c r="H801" s="16" t="s">
        <v>145</v>
      </c>
      <c r="I801" s="16" t="s">
        <v>135</v>
      </c>
      <c r="J801" s="16" t="s">
        <v>136</v>
      </c>
      <c r="K801" s="16"/>
      <c r="L801" s="20" t="s">
        <v>76</v>
      </c>
      <c r="M801" s="21">
        <v>59983610</v>
      </c>
      <c r="N801" s="21">
        <v>23993444</v>
      </c>
      <c r="O801" s="21">
        <v>16067394</v>
      </c>
      <c r="P801" s="153">
        <f t="shared" si="21"/>
        <v>0.6696576781557495</v>
      </c>
    </row>
    <row r="802" spans="2:16">
      <c r="B802" s="22">
        <v>800</v>
      </c>
      <c r="C802" s="16" t="s">
        <v>1984</v>
      </c>
      <c r="D802" s="16" t="s">
        <v>161</v>
      </c>
      <c r="E802" s="16" t="s">
        <v>1985</v>
      </c>
      <c r="F802" s="16" t="s">
        <v>1858</v>
      </c>
      <c r="G802" s="16">
        <v>32</v>
      </c>
      <c r="H802" s="16" t="s">
        <v>145</v>
      </c>
      <c r="I802" s="16" t="s">
        <v>135</v>
      </c>
      <c r="J802" s="16" t="s">
        <v>136</v>
      </c>
      <c r="K802" s="16"/>
      <c r="L802" s="20" t="s">
        <v>76</v>
      </c>
      <c r="M802" s="21">
        <v>59994059</v>
      </c>
      <c r="N802" s="21">
        <v>6852820</v>
      </c>
      <c r="O802" s="21">
        <v>0</v>
      </c>
      <c r="P802" s="153">
        <f t="shared" si="21"/>
        <v>0</v>
      </c>
    </row>
    <row r="803" spans="2:16">
      <c r="B803" s="22">
        <v>801</v>
      </c>
      <c r="C803" s="16" t="s">
        <v>1980</v>
      </c>
      <c r="D803" s="16" t="s">
        <v>161</v>
      </c>
      <c r="E803" s="16" t="s">
        <v>1981</v>
      </c>
      <c r="F803" s="16" t="s">
        <v>1858</v>
      </c>
      <c r="G803" s="16">
        <v>32</v>
      </c>
      <c r="H803" s="16" t="s">
        <v>145</v>
      </c>
      <c r="I803" s="16" t="s">
        <v>135</v>
      </c>
      <c r="J803" s="16" t="s">
        <v>136</v>
      </c>
      <c r="K803" s="16"/>
      <c r="L803" s="20" t="s">
        <v>76</v>
      </c>
      <c r="M803" s="21">
        <v>52197316</v>
      </c>
      <c r="N803" s="21">
        <v>20878926</v>
      </c>
      <c r="O803" s="21">
        <v>0</v>
      </c>
      <c r="P803" s="153">
        <f t="shared" si="21"/>
        <v>0</v>
      </c>
    </row>
    <row r="804" spans="2:16">
      <c r="B804" s="22">
        <v>802</v>
      </c>
      <c r="C804" s="16" t="s">
        <v>1972</v>
      </c>
      <c r="D804" s="16" t="s">
        <v>161</v>
      </c>
      <c r="E804" s="16" t="s">
        <v>1973</v>
      </c>
      <c r="F804" s="16" t="s">
        <v>1858</v>
      </c>
      <c r="G804" s="16">
        <v>32</v>
      </c>
      <c r="H804" s="16" t="s">
        <v>145</v>
      </c>
      <c r="I804" s="16" t="s">
        <v>135</v>
      </c>
      <c r="J804" s="16" t="s">
        <v>136</v>
      </c>
      <c r="K804" s="16"/>
      <c r="L804" s="20" t="s">
        <v>76</v>
      </c>
      <c r="M804" s="21">
        <v>59951703</v>
      </c>
      <c r="N804" s="21">
        <v>29975851</v>
      </c>
      <c r="O804" s="21">
        <v>0</v>
      </c>
      <c r="P804" s="153">
        <f t="shared" si="21"/>
        <v>0</v>
      </c>
    </row>
    <row r="805" spans="2:16">
      <c r="B805" s="22">
        <v>803</v>
      </c>
      <c r="C805" s="16" t="s">
        <v>1968</v>
      </c>
      <c r="D805" s="16" t="s">
        <v>161</v>
      </c>
      <c r="E805" s="16" t="s">
        <v>1969</v>
      </c>
      <c r="F805" s="16" t="s">
        <v>1858</v>
      </c>
      <c r="G805" s="16">
        <v>32</v>
      </c>
      <c r="H805" s="16" t="s">
        <v>145</v>
      </c>
      <c r="I805" s="16" t="s">
        <v>135</v>
      </c>
      <c r="J805" s="16" t="s">
        <v>136</v>
      </c>
      <c r="K805" s="16"/>
      <c r="L805" s="20" t="s">
        <v>76</v>
      </c>
      <c r="M805" s="21">
        <v>59989096</v>
      </c>
      <c r="N805" s="21">
        <v>11277130</v>
      </c>
      <c r="O805" s="21">
        <v>0</v>
      </c>
      <c r="P805" s="153">
        <f t="shared" si="21"/>
        <v>0</v>
      </c>
    </row>
    <row r="806" spans="2:16">
      <c r="B806" s="22">
        <v>804</v>
      </c>
      <c r="C806" s="16" t="s">
        <v>1950</v>
      </c>
      <c r="D806" s="16" t="s">
        <v>161</v>
      </c>
      <c r="E806" s="16" t="s">
        <v>1951</v>
      </c>
      <c r="F806" s="16" t="s">
        <v>1858</v>
      </c>
      <c r="G806" s="16">
        <v>32</v>
      </c>
      <c r="H806" s="16" t="s">
        <v>145</v>
      </c>
      <c r="I806" s="16" t="s">
        <v>135</v>
      </c>
      <c r="J806" s="16" t="s">
        <v>136</v>
      </c>
      <c r="K806" s="16"/>
      <c r="L806" s="20" t="s">
        <v>76</v>
      </c>
      <c r="M806" s="21">
        <v>16558225</v>
      </c>
      <c r="N806" s="21">
        <v>3311645</v>
      </c>
      <c r="O806" s="21">
        <v>0</v>
      </c>
      <c r="P806" s="153">
        <f t="shared" si="21"/>
        <v>0</v>
      </c>
    </row>
    <row r="807" spans="2:16">
      <c r="B807" s="22">
        <v>805</v>
      </c>
      <c r="C807" s="16" t="s">
        <v>1942</v>
      </c>
      <c r="D807" s="16" t="s">
        <v>161</v>
      </c>
      <c r="E807" s="16" t="s">
        <v>1943</v>
      </c>
      <c r="F807" s="16" t="s">
        <v>1858</v>
      </c>
      <c r="G807" s="16">
        <v>32</v>
      </c>
      <c r="H807" s="16" t="s">
        <v>145</v>
      </c>
      <c r="I807" s="16" t="s">
        <v>135</v>
      </c>
      <c r="J807" s="16" t="s">
        <v>136</v>
      </c>
      <c r="K807" s="16"/>
      <c r="L807" s="20" t="s">
        <v>76</v>
      </c>
      <c r="M807" s="21">
        <v>59967324</v>
      </c>
      <c r="N807" s="21">
        <v>29983662</v>
      </c>
      <c r="O807" s="21">
        <v>0</v>
      </c>
      <c r="P807" s="153">
        <f t="shared" si="21"/>
        <v>0</v>
      </c>
    </row>
    <row r="808" spans="2:16">
      <c r="B808" s="22">
        <v>806</v>
      </c>
      <c r="C808" s="16" t="s">
        <v>1938</v>
      </c>
      <c r="D808" s="16" t="s">
        <v>161</v>
      </c>
      <c r="E808" s="16" t="s">
        <v>1939</v>
      </c>
      <c r="F808" s="16" t="s">
        <v>1858</v>
      </c>
      <c r="G808" s="16">
        <v>32</v>
      </c>
      <c r="H808" s="16" t="s">
        <v>145</v>
      </c>
      <c r="I808" s="16" t="s">
        <v>135</v>
      </c>
      <c r="J808" s="16" t="s">
        <v>136</v>
      </c>
      <c r="K808" s="16"/>
      <c r="L808" s="20" t="s">
        <v>76</v>
      </c>
      <c r="M808" s="21">
        <v>38105368</v>
      </c>
      <c r="N808" s="21">
        <v>7621074</v>
      </c>
      <c r="O808" s="21">
        <v>0</v>
      </c>
      <c r="P808" s="153">
        <f t="shared" si="21"/>
        <v>0</v>
      </c>
    </row>
    <row r="809" spans="2:16">
      <c r="B809" s="22">
        <v>807</v>
      </c>
      <c r="C809" s="16" t="s">
        <v>4039</v>
      </c>
      <c r="D809" s="16" t="s">
        <v>161</v>
      </c>
      <c r="E809" s="16" t="s">
        <v>4040</v>
      </c>
      <c r="F809" s="16" t="s">
        <v>263</v>
      </c>
      <c r="G809" s="16">
        <v>24</v>
      </c>
      <c r="H809" s="16" t="s">
        <v>145</v>
      </c>
      <c r="I809" s="16" t="s">
        <v>135</v>
      </c>
      <c r="J809" s="16" t="s">
        <v>136</v>
      </c>
      <c r="K809" s="16" t="s">
        <v>4046</v>
      </c>
      <c r="L809" s="20" t="s">
        <v>77</v>
      </c>
      <c r="M809" s="21">
        <v>75000000</v>
      </c>
      <c r="N809" s="21">
        <v>75000000</v>
      </c>
      <c r="O809" s="21">
        <v>0</v>
      </c>
      <c r="P809" s="153">
        <f t="shared" si="21"/>
        <v>0</v>
      </c>
    </row>
    <row r="810" spans="2:16" ht="15.75" thickBot="1">
      <c r="B810" s="26">
        <v>808</v>
      </c>
      <c r="C810" s="132" t="s">
        <v>4041</v>
      </c>
      <c r="D810" s="132" t="s">
        <v>161</v>
      </c>
      <c r="E810" s="132" t="s">
        <v>4042</v>
      </c>
      <c r="F810" s="132" t="s">
        <v>263</v>
      </c>
      <c r="G810" s="132">
        <v>24</v>
      </c>
      <c r="H810" s="132" t="s">
        <v>145</v>
      </c>
      <c r="I810" s="132" t="s">
        <v>135</v>
      </c>
      <c r="J810" s="132" t="s">
        <v>136</v>
      </c>
      <c r="K810" s="132" t="s">
        <v>220</v>
      </c>
      <c r="L810" s="159" t="s">
        <v>77</v>
      </c>
      <c r="M810" s="29">
        <v>137045133</v>
      </c>
      <c r="N810" s="29">
        <v>137045133</v>
      </c>
      <c r="O810" s="29">
        <v>0</v>
      </c>
      <c r="P810" s="154">
        <f t="shared" si="21"/>
        <v>0</v>
      </c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Mario Suarez Rodriguez</cp:lastModifiedBy>
  <cp:lastPrinted>2018-11-23T17:14:35Z</cp:lastPrinted>
  <dcterms:created xsi:type="dcterms:W3CDTF">2018-10-24T20:31:32Z</dcterms:created>
  <dcterms:modified xsi:type="dcterms:W3CDTF">2019-04-18T21:36:56Z</dcterms:modified>
</cp:coreProperties>
</file>